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trlProps/ctrlProp1.xml" ContentType="application/vnd.ms-excel.controlpropertie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270" tabRatio="654" firstSheet="12" activeTab="12"/>
  </bookViews>
  <sheets>
    <sheet name="CHEIO" sheetId="2" state="hidden" r:id="rId1"/>
    <sheet name="CALÇADA" sheetId="3" state="hidden" r:id="rId2"/>
    <sheet name="Plan1" sheetId="4" state="hidden" r:id="rId3"/>
    <sheet name="1ª Med Dren" sheetId="6" state="hidden" r:id="rId4"/>
    <sheet name="ETEC" sheetId="9" state="hidden" r:id="rId5"/>
    <sheet name="BASEVI" sheetId="10" state="hidden" r:id="rId6"/>
    <sheet name="CONTERC" sheetId="11" state="hidden" r:id="rId7"/>
    <sheet name="ARTEC" sheetId="12" state="hidden" r:id="rId8"/>
    <sheet name="GW" sheetId="13" state="hidden" r:id="rId9"/>
    <sheet name="SETA" sheetId="14" state="hidden" r:id="rId10"/>
    <sheet name="JM" sheetId="15" state="hidden" r:id="rId11"/>
    <sheet name="Resumo Excedentes 13" sheetId="131" state="hidden" r:id="rId12"/>
    <sheet name="RESUMO SERVIÇOS" sheetId="138" r:id="rId13"/>
    <sheet name="Memória de Cálculo" sheetId="137" r:id="rId14"/>
    <sheet name="Pista Leste - 1" sheetId="127" state="hidden" r:id="rId15"/>
    <sheet name="Pista Central - 2" sheetId="128" state="hidden" r:id="rId16"/>
    <sheet name="Pista Marginal - 4" sheetId="129" state="hidden" r:id="rId17"/>
    <sheet name="72943-M" sheetId="27" state="hidden" r:id="rId18"/>
    <sheet name="72943-RR 2C" sheetId="28" state="hidden" r:id="rId19"/>
    <sheet name="72965M" sheetId="29" state="hidden" r:id="rId20"/>
    <sheet name="72962M" sheetId="30" state="hidden" r:id="rId21"/>
    <sheet name="83357" sheetId="31" state="hidden" r:id="rId22"/>
    <sheet name="2S022001 S" sheetId="22" state="hidden" r:id="rId23"/>
    <sheet name="4204 B" sheetId="101" state="hidden" r:id="rId24"/>
    <sheet name="3S0120000 B " sheetId="39" state="hidden" r:id="rId25"/>
    <sheet name="3S0900206 B" sheetId="36" state="hidden" r:id="rId26"/>
    <sheet name="3S0900106 B" sheetId="37" state="hidden" r:id="rId27"/>
    <sheet name="4208 B" sheetId="35" state="hidden" r:id="rId28"/>
    <sheet name="5807" sheetId="55" state="hidden" r:id="rId29"/>
    <sheet name="2S022001 B" sheetId="24" state="hidden" r:id="rId30"/>
    <sheet name="4101" sheetId="16" state="hidden" r:id="rId31"/>
    <sheet name="4158" sheetId="17" state="hidden" r:id="rId32"/>
    <sheet name="3S0900206" sheetId="18" state="hidden" r:id="rId33"/>
    <sheet name="3S0900106" sheetId="19" state="hidden" r:id="rId34"/>
    <sheet name="72844 1" sheetId="59" state="hidden" r:id="rId35"/>
    <sheet name="4457 1" sheetId="114" state="hidden" r:id="rId36"/>
    <sheet name="4341 0" sheetId="84" state="hidden" r:id="rId37"/>
    <sheet name="4101 0" sheetId="52" state="hidden" r:id="rId38"/>
    <sheet name="4110 0" sheetId="53" state="hidden" r:id="rId39"/>
    <sheet name="MLQ_canteiro" sheetId="140" r:id="rId40"/>
    <sheet name="ADM LOCAL" sheetId="141" r:id="rId41"/>
    <sheet name="AGUA E ENERGIA" sheetId="142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_">#REF!</definedName>
    <definedName name="______REC3">#REF!</definedName>
    <definedName name="______REC35">#REF!</definedName>
    <definedName name="______REC4">#REF!</definedName>
    <definedName name="______REP1">#REF!</definedName>
    <definedName name="______REP15">#REF!</definedName>
    <definedName name="______REP2">#REF!</definedName>
    <definedName name="______SE2">#REF!</definedName>
    <definedName name="_____REC3">#REF!</definedName>
    <definedName name="_____REC35">#REF!</definedName>
    <definedName name="_____REC4">#REF!</definedName>
    <definedName name="_____REP1">#REF!</definedName>
    <definedName name="_____REP15">#REF!</definedName>
    <definedName name="_____REP2">#REF!</definedName>
    <definedName name="____REC3">#REF!</definedName>
    <definedName name="____REC35">#REF!</definedName>
    <definedName name="____REC4">#REF!</definedName>
    <definedName name="____REP1">#REF!</definedName>
    <definedName name="____REP15">#REF!</definedName>
    <definedName name="____REP2">#REF!</definedName>
    <definedName name="____SE2">#REF!</definedName>
    <definedName name="___REC3">#REF!</definedName>
    <definedName name="___REC35">#REF!</definedName>
    <definedName name="___REC4">#REF!</definedName>
    <definedName name="___REP1">#REF!</definedName>
    <definedName name="___REP15">#REF!</definedName>
    <definedName name="___REP2">#REF!</definedName>
    <definedName name="___SE2">#REF!</definedName>
    <definedName name="__REC3">#REF!</definedName>
    <definedName name="__REC35">#REF!</definedName>
    <definedName name="__REC4">#REF!</definedName>
    <definedName name="__REP1">#REF!</definedName>
    <definedName name="__REP15">#REF!</definedName>
    <definedName name="__REP2">#REF!</definedName>
    <definedName name="__SE2">#REF!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xlnm._FilterDatabase" localSheetId="2" hidden="1">Plan1!$A$6:$K$31</definedName>
    <definedName name="_xlnm._FilterDatabase" localSheetId="11" hidden="1">'Resumo Excedentes 13'!$A$17:$V$107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C3">#REF!</definedName>
    <definedName name="_REC35">#REF!</definedName>
    <definedName name="_REC4">#REF!</definedName>
    <definedName name="_REP1">#REF!</definedName>
    <definedName name="_REP15">#REF!</definedName>
    <definedName name="_REP2">#REF!</definedName>
    <definedName name="_SE2">#REF!</definedName>
    <definedName name="_SM1">#REF!</definedName>
    <definedName name="_SM10">#REF!</definedName>
    <definedName name="_SM11">#REF!</definedName>
    <definedName name="_SM112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hidden="1">#REF!</definedName>
    <definedName name="_sss">#REF!</definedName>
    <definedName name="a">'[1]RP-1 SB (3)'!$D$31</definedName>
    <definedName name="AA">#REF!</definedName>
    <definedName name="aaaa">#REF!</definedName>
    <definedName name="aaaaaaaaaaa">#REF!</definedName>
    <definedName name="AAADSERWQR">#REF!</definedName>
    <definedName name="AC">#REF!</definedName>
    <definedName name="ADADADA">#REF!</definedName>
    <definedName name="ADM_CENTRAL">'[2]BDI (GERAL)'!$D$7</definedName>
    <definedName name="ADM_LOCAL">'[3]BDI (SOL NASCENTE)'!#REF!</definedName>
    <definedName name="Administração">#REF!</definedName>
    <definedName name="ADSDSD">#REF!</definedName>
    <definedName name="APOIO">#REF!</definedName>
    <definedName name="_xlnm.Extract">#REF!</definedName>
    <definedName name="_xlnm.Print_Area" localSheetId="3">'1ª Med Dren'!#REF!</definedName>
    <definedName name="_xlnm.Print_Area" localSheetId="29">'2S022001 B'!$C$2:$P$60</definedName>
    <definedName name="_xlnm.Print_Area" localSheetId="22">'2S022001 S'!$C$2:$P$60</definedName>
    <definedName name="_xlnm.Print_Area" localSheetId="24">'3S0120000 B '!$C$2:$Q$60</definedName>
    <definedName name="_xlnm.Print_Area" localSheetId="33">'3S0900106'!$C$2:$Q$60</definedName>
    <definedName name="_xlnm.Print_Area" localSheetId="26">'3S0900106 B'!$C$2:$R$60</definedName>
    <definedName name="_xlnm.Print_Area" localSheetId="32">'3S0900206'!$C$2:$Q$60</definedName>
    <definedName name="_xlnm.Print_Area" localSheetId="25">'3S0900206 B'!$C$2:$R$60</definedName>
    <definedName name="_xlnm.Print_Area" localSheetId="30">'4101'!$C$2:$O$60</definedName>
    <definedName name="_xlnm.Print_Area" localSheetId="37">'4101 0'!$C$2:$O$61</definedName>
    <definedName name="_xlnm.Print_Area" localSheetId="38">'4110 0'!$C$2:$O$61</definedName>
    <definedName name="_xlnm.Print_Area" localSheetId="31">'4158'!$C$2:$P$60</definedName>
    <definedName name="_xlnm.Print_Area" localSheetId="23">'4204 B'!$C$2:$Q$60</definedName>
    <definedName name="_xlnm.Print_Area" localSheetId="27">'4208 B'!$C$2:$Q$60</definedName>
    <definedName name="_xlnm.Print_Area" localSheetId="36">'4341 0'!$C$2:$R$37</definedName>
    <definedName name="_xlnm.Print_Area" localSheetId="35">'4457 1'!$C$2:$P$63</definedName>
    <definedName name="_xlnm.Print_Area" localSheetId="28">'5807'!$C$2:$O$61</definedName>
    <definedName name="_xlnm.Print_Area" localSheetId="34">'72844 1'!$C$2:$Q$63</definedName>
    <definedName name="_xlnm.Print_Area" localSheetId="17">'72943-M'!$C$2:$P$60</definedName>
    <definedName name="_xlnm.Print_Area" localSheetId="18">'72943-RR 2C'!$C$2:$P$60</definedName>
    <definedName name="_xlnm.Print_Area" localSheetId="20">'72962M'!$C$2:$R$60</definedName>
    <definedName name="_xlnm.Print_Area" localSheetId="19">'72965M'!$C$2:$Q$60</definedName>
    <definedName name="_xlnm.Print_Area" localSheetId="21">'83357'!$C$2:$Q$59</definedName>
    <definedName name="_xlnm.Print_Area" localSheetId="40">'ADM LOCAL'!$A$1:$C$15</definedName>
    <definedName name="_xlnm.Print_Area" localSheetId="41">'AGUA E ENERGIA'!$A$1:$F$30</definedName>
    <definedName name="_xlnm.Print_Area" localSheetId="7">ARTEC!$A$1:$N$220</definedName>
    <definedName name="_xlnm.Print_Area" localSheetId="5">BASEVI!$A$1:$N$220</definedName>
    <definedName name="_xlnm.Print_Area" localSheetId="1">CALÇADA!$A$1:$J$48</definedName>
    <definedName name="_xlnm.Print_Area" localSheetId="0">CHEIO!$A$1:$H$127</definedName>
    <definedName name="_xlnm.Print_Area" localSheetId="6">CONTERC!$A$1:$N$220</definedName>
    <definedName name="_xlnm.Print_Area" localSheetId="4">ETEC!$A$1:$N$220</definedName>
    <definedName name="_xlnm.Print_Area" localSheetId="8">GW!$A$1:$N$220</definedName>
    <definedName name="_xlnm.Print_Area" localSheetId="10">JM!$A$1:$N$220</definedName>
    <definedName name="_xlnm.Print_Area" localSheetId="13">'Memória de Cálculo'!$A$1:$K$644</definedName>
    <definedName name="_xlnm.Print_Area" localSheetId="39">MLQ_canteiro!$A$1:$C$38</definedName>
    <definedName name="_xlnm.Print_Area" localSheetId="15">'Pista Central - 2'!$A$1:$F$134</definedName>
    <definedName name="_xlnm.Print_Area" localSheetId="14">'Pista Leste - 1'!$A$1:$F$134</definedName>
    <definedName name="_xlnm.Print_Area" localSheetId="16">'Pista Marginal - 4'!$A$1:$F$153</definedName>
    <definedName name="_xlnm.Print_Area" localSheetId="11">'Resumo Excedentes 13'!$A$1:$R$676</definedName>
    <definedName name="_xlnm.Print_Area" localSheetId="9">SETA!$A$1:$N$220</definedName>
    <definedName name="asfa">#REF!</definedName>
    <definedName name="ASFASDF">#REF!</definedName>
    <definedName name="ASSDSADFQR3ER3R">#REF!</definedName>
    <definedName name="aux">#REF!</definedName>
    <definedName name="_xlnm.Database">#REF!</definedName>
    <definedName name="BDI_CD_MATBETUM">'[2]BDI (MAT BETUM)'!$D$25</definedName>
    <definedName name="BDI_GERAL">'[2]BDI (GERAL)'!$D$26</definedName>
    <definedName name="BDI_SERV_TERC">#REF!</definedName>
    <definedName name="BE">#REF!</definedName>
    <definedName name="Betune">#REF!</definedName>
    <definedName name="BI">#REF!</definedName>
    <definedName name="BL">#REF!</definedName>
    <definedName name="CER">#REF!</definedName>
    <definedName name="CHECAGEM">CHOOSE([4]PARÂMETROS!$A$7,[4]PARÂMETROS!$B$7)</definedName>
    <definedName name="CI">#REF!</definedName>
    <definedName name="CL">#REF!</definedName>
    <definedName name="çl">#REF!</definedName>
    <definedName name="comp2">[5]PLANILHA!#REF!</definedName>
    <definedName name="compinst.">[6]PLANILHA!#REF!</definedName>
    <definedName name="CR">#REF!</definedName>
    <definedName name="_xlnm.Criteria">#REF!</definedName>
    <definedName name="crogr">[7]PLANILHA!#REF!</definedName>
    <definedName name="CUSTO_UNIT_100000">'[2]100000'!$J$46</definedName>
    <definedName name="CUSTO_UNIT_100001">'[2]100001'!$J$51</definedName>
    <definedName name="CUSTO_UNIT_100002">'[2]100002'!$J$44</definedName>
    <definedName name="CUSTO_UNIT_100003">'[2]100003'!$J$46</definedName>
    <definedName name="CUSTO_UNIT_100004">'[2]100004'!$J$58</definedName>
    <definedName name="CUSTO_UNIT_100005">'[2]100005'!$J$43</definedName>
    <definedName name="CUSTO_UNIT_100006">'[2]100006'!$J$43</definedName>
    <definedName name="CUSTO_UNIT_100007">'[2]100007'!$J$42</definedName>
    <definedName name="CUSTO_UNIT_100008">'[2]100008'!$J$42</definedName>
    <definedName name="CUSTO_UNIT_100009">'[2]100009'!$J$42</definedName>
    <definedName name="CUSTO_UNIT_100010">'[2]100010'!$J$53</definedName>
    <definedName name="CUSTO_UNIT_100011">'[2]100011'!$J$44</definedName>
    <definedName name="CUSTO_UNIT_100012">'[2]100012'!$J$47</definedName>
    <definedName name="CUSTO_UNIT_100013">'[2]100013'!$J$53</definedName>
    <definedName name="CUSTO_UNIT_100014">'[2]100014'!$J$46</definedName>
    <definedName name="CUSTO_UNIT_100015">'[2]100015'!$J$51</definedName>
    <definedName name="CUSTO_UNIT_100016">'[2]100016'!$J$45</definedName>
    <definedName name="CUSTO_UNIT_2S0110009A">'[2]2 S 01 100 09 A'!$J$45</definedName>
    <definedName name="CUSTO_UNIT_2S0110020A">'[2]2 S 01 100 20 A'!$J$45</definedName>
    <definedName name="CUSTO_UNIT_2S0110120">#REF!</definedName>
    <definedName name="CUSTO_UNIT_2S0223000A">'[8]2 S 02 230 00 A'!$J$45</definedName>
    <definedName name="CUSTO_UNIT_2S0230000A">'[2]2 S 02 300 00 A'!$J$44</definedName>
    <definedName name="CUSTO_UNIT_2S0240000A">'[2]2 S 02 400 00 A'!$J$44</definedName>
    <definedName name="CUSTO_UNIT_2S0254001A">'[2]2 S 02 540 01 A'!$J$46</definedName>
    <definedName name="CUSTO_UNIT_2S0332951A">'[2]2 S 03 329 51 A'!$J$46</definedName>
    <definedName name="CUSTO_UNIT_2S0399101A">'[8]2 S 03 991 01 A'!$J$42</definedName>
    <definedName name="CUSTO_UNIT_5S0110020A">'[2]5 S 01 100 20 A'!$J$45</definedName>
    <definedName name="CUSTO_UNIT_73994_001A">'[2]73994_001A'!$J$42</definedName>
    <definedName name="CUSTO_UNIT_99995">'[8]99995'!$J$47</definedName>
    <definedName name="CUSTO_UNIT_99997">'[2]99997'!$J$46</definedName>
    <definedName name="CUSTO_UNIT_99998">'[8]99998'!$J$44</definedName>
    <definedName name="CUSTO_UNIT_99999">'[2]99999'!$J$53</definedName>
    <definedName name="dasd">#REF!</definedName>
    <definedName name="Data">#REF!</definedName>
    <definedName name="dddd">#REF!</definedName>
    <definedName name="ddddddd">#REF!</definedName>
    <definedName name="DESP_FINANC">'[2]BDI (GERAL)'!$D$9</definedName>
    <definedName name="dfs">'[9]RP-1 SB (3)'!$B$13</definedName>
    <definedName name="dr">#REF!</definedName>
    <definedName name="DRE">#REF!</definedName>
    <definedName name="DRI">#REF!</definedName>
    <definedName name="DRN">#REF!</definedName>
    <definedName name="dsad">#REF!</definedName>
    <definedName name="DT">[10]Dados!$A$6</definedName>
    <definedName name="EA">#REF!</definedName>
    <definedName name="EB">#REF!</definedName>
    <definedName name="EC">#REF!</definedName>
    <definedName name="Edital">#REF!</definedName>
    <definedName name="eeeeeee">#REF!</definedName>
    <definedName name="elton">#REF!</definedName>
    <definedName name="equipamento">#REF!</definedName>
    <definedName name="ex">#REF!</definedName>
    <definedName name="Excel_BuiltIn_Print_Titles_1">#REF!</definedName>
    <definedName name="Excel_BuiltIn_Print_Titles_2">#REF!</definedName>
    <definedName name="EXT">#REF!</definedName>
    <definedName name="F">#REF!</definedName>
    <definedName name="FAL">#REF!</definedName>
    <definedName name="FATOR_CORR_PAVIM">'[2]PREÇOS MAT BETUM'!$E$87</definedName>
    <definedName name="FFFFF">#REF!</definedName>
    <definedName name="fss">'[9]RP-1 SB (3)'!$E$39</definedName>
    <definedName name="g">#REF!</definedName>
    <definedName name="GAC">#REF!</definedName>
    <definedName name="GARANTIAS">'[2]BDI (GERAL)'!$D$11</definedName>
    <definedName name="GCD">#REF!</definedName>
    <definedName name="GCE">#REF!</definedName>
    <definedName name="gfgfg">'[9]RP-1 SB (3)'!$D$31</definedName>
    <definedName name="GR">#REF!</definedName>
    <definedName name="_xlnm.Recorder">#REF!</definedName>
    <definedName name="imagem">INDIRECT("Imagens!$A$"&amp;VLOOKUP([11]Imagens!$E$1,[11]Imagens!$C$1:$D$2,2,0))</definedName>
    <definedName name="l.sociais">[7]PLANILHA!#REF!</definedName>
    <definedName name="LARG">#REF!</definedName>
    <definedName name="LB">#REF!</definedName>
    <definedName name="Licitante">'[12]2.1.1'!$B$3</definedName>
    <definedName name="lista">[11]Imagens!$C$1:$C$2</definedName>
    <definedName name="LT">#REF!</definedName>
    <definedName name="LUCRO">'[2]BDI (GERAL)'!$D$15</definedName>
    <definedName name="m">#REF!</definedName>
    <definedName name="Macro1">[13]!Macro1</definedName>
    <definedName name="Mão_de_Obra">#REF!</definedName>
    <definedName name="materiais">#REF!</definedName>
    <definedName name="nao">#REF!</definedName>
    <definedName name="OAE">#REF!</definedName>
    <definedName name="Objeto">#REF!</definedName>
    <definedName name="PAV">#REF!</definedName>
    <definedName name="PG">#REF!</definedName>
    <definedName name="popspkasdjhlasdbhasfknb">#REF!</definedName>
    <definedName name="PRE">#REF!</definedName>
    <definedName name="re">#REF!</definedName>
    <definedName name="REV">#REF!</definedName>
    <definedName name="RISCOS">'[2]BDI (GERAL)'!$D$10</definedName>
    <definedName name="RLC">#REF!</definedName>
    <definedName name="SA">#REF!</definedName>
    <definedName name="saa">'[9]RP-1 SB (3)'!$G$39</definedName>
    <definedName name="SAKA">#REF!</definedName>
    <definedName name="SDASDAWDA">#REF!</definedName>
    <definedName name="SEG">#REF!</definedName>
    <definedName name="Serviços">[14]Serviços!$A$1:$I$65536</definedName>
    <definedName name="SIH">#REF!</definedName>
    <definedName name="SIN">#REF!</definedName>
    <definedName name="SIV">#REF!</definedName>
    <definedName name="ss">#REF!</definedName>
    <definedName name="ssss">#REF!</definedName>
    <definedName name="SSSWE2EWEWE">#REF!</definedName>
    <definedName name="SUBBACIA11">[15]TABELA_PREÇOS_2008!$A$10:$D$1175</definedName>
    <definedName name="SUBTOTAL_01">#REF!</definedName>
    <definedName name="SUBTOTAL_02">#REF!</definedName>
    <definedName name="SUBTOTAL_03">#REF!</definedName>
    <definedName name="SUBTOTAL_04">#REF!</definedName>
    <definedName name="SUBTOTAL_05">#REF!</definedName>
    <definedName name="SUBTOTAL_06">#REF!</definedName>
    <definedName name="SUBTOTAL_07">#REF!</definedName>
    <definedName name="SUBTOTAL_08">#REF!</definedName>
    <definedName name="SUBTOTAL_09">#REF!</definedName>
    <definedName name="TABELA">'[16]TAB-NOVACAP'!$A$7:$D$769</definedName>
    <definedName name="_xlnm.Print_Titles" localSheetId="36">'4341 0'!$2:$12</definedName>
    <definedName name="_xlnm.Print_Titles" localSheetId="7">ARTEC!$1:$18</definedName>
    <definedName name="_xlnm.Print_Titles" localSheetId="5">BASEVI!$1:$18</definedName>
    <definedName name="_xlnm.Print_Titles" localSheetId="1">CALÇADA!$1:$8</definedName>
    <definedName name="_xlnm.Print_Titles" localSheetId="0">CHEIO!$1:$9</definedName>
    <definedName name="_xlnm.Print_Titles" localSheetId="6">CONTERC!$1:$18</definedName>
    <definedName name="_xlnm.Print_Titles" localSheetId="4">ETEC!$1:$18</definedName>
    <definedName name="_xlnm.Print_Titles" localSheetId="8">GW!$1:$18</definedName>
    <definedName name="_xlnm.Print_Titles" localSheetId="10">JM!$1:$18</definedName>
    <definedName name="_xlnm.Print_Titles" localSheetId="15">'Pista Central - 2'!$1:$4</definedName>
    <definedName name="_xlnm.Print_Titles" localSheetId="14">'Pista Leste - 1'!$1:$4</definedName>
    <definedName name="_xlnm.Print_Titles" localSheetId="16">'Pista Marginal - 4'!$1:$4</definedName>
    <definedName name="_xlnm.Print_Titles" localSheetId="11">'Resumo Excedentes 13'!$1:$19</definedName>
    <definedName name="_xlnm.Print_Titles" localSheetId="9">SETA!$1:$18</definedName>
    <definedName name="TRIBUTOS">'[2]BDI (GERAL)'!$D$23</definedName>
    <definedName name="TRP">#REF!</definedName>
    <definedName name="ttttt">#REF!</definedName>
    <definedName name="VALOR_UNIT_100013">'[2]100013'!$J$55</definedName>
    <definedName name="VALOR_UNIT_2S0110120">#REF!</definedName>
    <definedName name="VIAS">#REF!</definedName>
    <definedName name="VR">#REF!</definedName>
    <definedName name="WWWWW">#REF!</definedName>
    <definedName name="YYY">#REF!</definedName>
  </definedNames>
  <calcPr calcId="144525"/>
</workbook>
</file>

<file path=xl/calcChain.xml><?xml version="1.0" encoding="utf-8"?>
<calcChain xmlns="http://schemas.openxmlformats.org/spreadsheetml/2006/main">
  <c r="I582" i="137" l="1"/>
  <c r="I565" i="137" l="1"/>
  <c r="E73" i="138" s="1"/>
  <c r="B22" i="142"/>
  <c r="D22" i="142" s="1"/>
  <c r="E90" i="138"/>
  <c r="E89" i="138"/>
  <c r="E88" i="138"/>
  <c r="E87" i="138"/>
  <c r="E86" i="138"/>
  <c r="B18" i="140"/>
  <c r="B36" i="140"/>
  <c r="B35" i="140"/>
  <c r="B34" i="140"/>
  <c r="B33" i="140"/>
  <c r="B32" i="140"/>
  <c r="B31" i="140"/>
  <c r="B30" i="140"/>
  <c r="B29" i="140"/>
  <c r="B28" i="140"/>
  <c r="B27" i="140"/>
  <c r="B12" i="140" s="1"/>
  <c r="B26" i="140"/>
  <c r="B25" i="140"/>
  <c r="B21" i="140"/>
  <c r="B20" i="140"/>
  <c r="B19" i="140"/>
  <c r="B14" i="140"/>
  <c r="B13" i="140"/>
  <c r="E22" i="142" l="1"/>
  <c r="F22" i="142" s="1"/>
  <c r="F27" i="142" s="1"/>
  <c r="F30" i="142" s="1"/>
  <c r="B22" i="140"/>
  <c r="E91" i="138" l="1"/>
  <c r="E101" i="138" s="1"/>
  <c r="E93" i="138"/>
  <c r="E94" i="138" s="1"/>
  <c r="F642" i="137" l="1"/>
  <c r="F641" i="137"/>
  <c r="I584" i="137"/>
  <c r="E80" i="138" s="1"/>
  <c r="I583" i="137"/>
  <c r="E79" i="138" s="1"/>
  <c r="E419" i="137"/>
  <c r="E420" i="137" s="1"/>
  <c r="I371" i="137"/>
  <c r="I353" i="137"/>
  <c r="I351" i="137"/>
  <c r="I352" i="137"/>
  <c r="I372" i="137"/>
  <c r="I98" i="137"/>
  <c r="E11" i="138" s="1"/>
  <c r="I14" i="137"/>
  <c r="E8" i="138" s="1"/>
  <c r="F643" i="137" l="1"/>
  <c r="I378" i="137"/>
  <c r="E33" i="138" s="1"/>
  <c r="E34" i="138" s="1"/>
  <c r="I384" i="137"/>
  <c r="E35" i="138" s="1"/>
  <c r="E82" i="138"/>
  <c r="E83" i="138"/>
  <c r="I561" i="137"/>
  <c r="E71" i="138" s="1"/>
  <c r="I616" i="137" l="1"/>
  <c r="E75" i="138" s="1"/>
  <c r="I273" i="137"/>
  <c r="E22" i="138" s="1"/>
  <c r="E23" i="138" s="1"/>
  <c r="I472" i="137" l="1"/>
  <c r="I632" i="137" l="1"/>
  <c r="I637" i="137" s="1"/>
  <c r="E38" i="138" s="1"/>
  <c r="I624" i="137"/>
  <c r="E76" i="138" s="1"/>
  <c r="E77" i="138" s="1"/>
  <c r="J604" i="137"/>
  <c r="I602" i="137"/>
  <c r="E107" i="138" s="1"/>
  <c r="I593" i="137"/>
  <c r="I592" i="137"/>
  <c r="I572" i="137"/>
  <c r="I574" i="137" s="1"/>
  <c r="E66" i="138" s="1"/>
  <c r="I556" i="137"/>
  <c r="E69" i="138" s="1"/>
  <c r="E70" i="138" s="1"/>
  <c r="I550" i="137"/>
  <c r="E68" i="138" s="1"/>
  <c r="I518" i="137"/>
  <c r="I533" i="137" s="1"/>
  <c r="E64" i="138" s="1"/>
  <c r="E65" i="138" s="1"/>
  <c r="I499" i="137"/>
  <c r="I512" i="137" s="1"/>
  <c r="E60" i="138" s="1"/>
  <c r="E61" i="138" s="1"/>
  <c r="I471" i="137"/>
  <c r="I468" i="137"/>
  <c r="I490" i="137" s="1"/>
  <c r="E55" i="138" s="1"/>
  <c r="E56" i="138" s="1"/>
  <c r="I444" i="137"/>
  <c r="I442" i="137"/>
  <c r="I433" i="137"/>
  <c r="I432" i="137"/>
  <c r="I430" i="137"/>
  <c r="I399" i="137"/>
  <c r="I373" i="137"/>
  <c r="I390" i="137" s="1"/>
  <c r="E36" i="138" s="1"/>
  <c r="E37" i="138" s="1"/>
  <c r="I323" i="137"/>
  <c r="E30" i="138" s="1"/>
  <c r="E31" i="138" s="1"/>
  <c r="I317" i="137"/>
  <c r="E29" i="138" s="1"/>
  <c r="I279" i="137"/>
  <c r="E24" i="138" s="1"/>
  <c r="E25" i="138" s="1"/>
  <c r="I267" i="137"/>
  <c r="E21" i="138" s="1"/>
  <c r="I235" i="137"/>
  <c r="I234" i="137"/>
  <c r="I225" i="137"/>
  <c r="I224" i="137"/>
  <c r="I215" i="137"/>
  <c r="I214" i="137"/>
  <c r="I204" i="137"/>
  <c r="I203" i="137"/>
  <c r="I194" i="137"/>
  <c r="I193" i="137"/>
  <c r="I184" i="137"/>
  <c r="I183" i="137"/>
  <c r="I174" i="137"/>
  <c r="I173" i="137"/>
  <c r="I164" i="137"/>
  <c r="I163" i="137"/>
  <c r="I153" i="137"/>
  <c r="I152" i="137"/>
  <c r="I142" i="137"/>
  <c r="I141" i="137"/>
  <c r="I88" i="137"/>
  <c r="I83" i="137"/>
  <c r="I78" i="137"/>
  <c r="I73" i="137"/>
  <c r="I68" i="137"/>
  <c r="I63" i="137"/>
  <c r="I58" i="137"/>
  <c r="I52" i="137"/>
  <c r="I47" i="137"/>
  <c r="I41" i="137"/>
  <c r="I8" i="137"/>
  <c r="I7" i="137"/>
  <c r="I407" i="137" l="1"/>
  <c r="E41" i="138" s="1"/>
  <c r="E44" i="138"/>
  <c r="E421" i="137"/>
  <c r="I421" i="137" s="1"/>
  <c r="I96" i="137"/>
  <c r="I449" i="137"/>
  <c r="I435" i="137"/>
  <c r="I527" i="137"/>
  <c r="E63" i="138" s="1"/>
  <c r="I478" i="137"/>
  <c r="E52" i="138" s="1"/>
  <c r="E53" i="138" s="1"/>
  <c r="I413" i="137"/>
  <c r="E42" i="138" s="1"/>
  <c r="I604" i="137"/>
  <c r="E106" i="138" s="1"/>
  <c r="I111" i="137"/>
  <c r="I448" i="137"/>
  <c r="I506" i="137"/>
  <c r="E59" i="138" s="1"/>
  <c r="I9" i="137"/>
  <c r="E5" i="138" s="1"/>
  <c r="I285" i="137"/>
  <c r="E26" i="138" s="1"/>
  <c r="I261" i="137"/>
  <c r="E20" i="138" s="1"/>
  <c r="I254" i="137"/>
  <c r="E19" i="138" s="1"/>
  <c r="I594" i="137"/>
  <c r="I436" i="137"/>
  <c r="I484" i="137"/>
  <c r="E54" i="138" s="1"/>
  <c r="E45" i="138" l="1"/>
  <c r="F422" i="137"/>
  <c r="E46" i="138" s="1"/>
  <c r="I460" i="137"/>
  <c r="E49" i="138" s="1"/>
  <c r="E50" i="138" s="1"/>
  <c r="E15" i="138"/>
  <c r="I117" i="137"/>
  <c r="I125" i="137" s="1"/>
  <c r="E17" i="138" s="1"/>
  <c r="I105" i="137"/>
  <c r="E14" i="138" s="1"/>
  <c r="E12" i="138"/>
  <c r="I454" i="137"/>
  <c r="E48" i="138" s="1"/>
  <c r="I19" i="137"/>
  <c r="E6" i="138" s="1"/>
  <c r="E16" i="138" l="1"/>
  <c r="I26" i="137"/>
  <c r="I28" i="137" s="1"/>
  <c r="E7" i="138" s="1"/>
  <c r="O676" i="131" l="1"/>
  <c r="O675" i="131"/>
  <c r="P675" i="131" s="1"/>
  <c r="O671" i="131"/>
  <c r="O670" i="131"/>
  <c r="O669" i="131"/>
  <c r="N669" i="131"/>
  <c r="L669" i="131"/>
  <c r="J669" i="131"/>
  <c r="K669" i="131" s="1"/>
  <c r="Q669" i="131" s="1"/>
  <c r="O668" i="131"/>
  <c r="N668" i="131"/>
  <c r="J668" i="131"/>
  <c r="K668" i="131" s="1"/>
  <c r="Q668" i="131" s="1"/>
  <c r="E668" i="131"/>
  <c r="L668" i="131" s="1"/>
  <c r="O667" i="131"/>
  <c r="N667" i="131"/>
  <c r="J667" i="131"/>
  <c r="E667" i="131"/>
  <c r="L667" i="131" s="1"/>
  <c r="O666" i="131"/>
  <c r="N666" i="131"/>
  <c r="J666" i="131"/>
  <c r="E666" i="131"/>
  <c r="L666" i="131" s="1"/>
  <c r="O665" i="131"/>
  <c r="P665" i="131" s="1"/>
  <c r="M665" i="131" s="1"/>
  <c r="K665" i="131"/>
  <c r="O664" i="131"/>
  <c r="P664" i="131" s="1"/>
  <c r="K664" i="131"/>
  <c r="O663" i="131"/>
  <c r="K663" i="131"/>
  <c r="O662" i="131"/>
  <c r="N662" i="131"/>
  <c r="J662" i="131"/>
  <c r="E662" i="131"/>
  <c r="L662" i="131" s="1"/>
  <c r="O661" i="131"/>
  <c r="N661" i="131"/>
  <c r="L661" i="131"/>
  <c r="J661" i="131"/>
  <c r="K661" i="131" s="1"/>
  <c r="Q661" i="131" s="1"/>
  <c r="O660" i="131"/>
  <c r="P660" i="131" s="1"/>
  <c r="M660" i="131" s="1"/>
  <c r="K660" i="131"/>
  <c r="O659" i="131"/>
  <c r="N659" i="131"/>
  <c r="L659" i="131"/>
  <c r="J659" i="131"/>
  <c r="K659" i="131" s="1"/>
  <c r="Q659" i="131" s="1"/>
  <c r="O658" i="131"/>
  <c r="N658" i="131"/>
  <c r="L658" i="131"/>
  <c r="K658" i="131"/>
  <c r="Q658" i="131" s="1"/>
  <c r="J658" i="131"/>
  <c r="O657" i="131"/>
  <c r="P657" i="131" s="1"/>
  <c r="M657" i="131" s="1"/>
  <c r="K657" i="131"/>
  <c r="O656" i="131"/>
  <c r="P656" i="131" s="1"/>
  <c r="M656" i="131" s="1"/>
  <c r="N656" i="131"/>
  <c r="L656" i="131"/>
  <c r="J656" i="131"/>
  <c r="O655" i="131"/>
  <c r="P655" i="131" s="1"/>
  <c r="M655" i="131" s="1"/>
  <c r="N655" i="131"/>
  <c r="L655" i="131"/>
  <c r="J655" i="131"/>
  <c r="K655" i="131" s="1"/>
  <c r="Q655" i="131" s="1"/>
  <c r="O654" i="131"/>
  <c r="N654" i="131"/>
  <c r="L654" i="131"/>
  <c r="J654" i="131"/>
  <c r="K654" i="131" s="1"/>
  <c r="Q654" i="131" s="1"/>
  <c r="O653" i="131"/>
  <c r="P653" i="131" s="1"/>
  <c r="M653" i="131" s="1"/>
  <c r="K653" i="131"/>
  <c r="O652" i="131"/>
  <c r="N652" i="131"/>
  <c r="L652" i="131"/>
  <c r="J652" i="131"/>
  <c r="K652" i="131" s="1"/>
  <c r="Q652" i="131" s="1"/>
  <c r="O651" i="131"/>
  <c r="P651" i="131" s="1"/>
  <c r="M651" i="131" s="1"/>
  <c r="K651" i="131"/>
  <c r="O650" i="131"/>
  <c r="P650" i="131" s="1"/>
  <c r="M650" i="131" s="1"/>
  <c r="K650" i="131"/>
  <c r="O649" i="131"/>
  <c r="K649" i="131"/>
  <c r="O648" i="131"/>
  <c r="N648" i="131"/>
  <c r="N649" i="131" s="1"/>
  <c r="L648" i="131"/>
  <c r="L649" i="131" s="1"/>
  <c r="J648" i="131"/>
  <c r="K648" i="131" s="1"/>
  <c r="Q648" i="131" s="1"/>
  <c r="Q649" i="131" s="1"/>
  <c r="O647" i="131"/>
  <c r="P647" i="131" s="1"/>
  <c r="M647" i="131" s="1"/>
  <c r="J647" i="131"/>
  <c r="K647" i="131" s="1"/>
  <c r="O646" i="131"/>
  <c r="P646" i="131" s="1"/>
  <c r="M646" i="131" s="1"/>
  <c r="K646" i="131"/>
  <c r="O645" i="131"/>
  <c r="K645" i="131"/>
  <c r="O644" i="131"/>
  <c r="N644" i="131"/>
  <c r="L644" i="131"/>
  <c r="J644" i="131"/>
  <c r="K644" i="131" s="1"/>
  <c r="Q644" i="131" s="1"/>
  <c r="O643" i="131"/>
  <c r="N643" i="131"/>
  <c r="L643" i="131"/>
  <c r="J643" i="131"/>
  <c r="K643" i="131" s="1"/>
  <c r="Q643" i="131" s="1"/>
  <c r="O642" i="131"/>
  <c r="N642" i="131"/>
  <c r="L642" i="131"/>
  <c r="J642" i="131"/>
  <c r="K642" i="131" s="1"/>
  <c r="Q642" i="131" s="1"/>
  <c r="O641" i="131"/>
  <c r="N641" i="131"/>
  <c r="L641" i="131"/>
  <c r="J641" i="131"/>
  <c r="K641" i="131" s="1"/>
  <c r="Q641" i="131" s="1"/>
  <c r="O640" i="131"/>
  <c r="P640" i="131" s="1"/>
  <c r="M640" i="131" s="1"/>
  <c r="K640" i="131"/>
  <c r="O639" i="131"/>
  <c r="N639" i="131"/>
  <c r="L639" i="131"/>
  <c r="J639" i="131"/>
  <c r="K639" i="131" s="1"/>
  <c r="Q639" i="131" s="1"/>
  <c r="O638" i="131"/>
  <c r="N638" i="131"/>
  <c r="L638" i="131"/>
  <c r="J638" i="131"/>
  <c r="K638" i="131" s="1"/>
  <c r="Q638" i="131" s="1"/>
  <c r="O637" i="131"/>
  <c r="N637" i="131"/>
  <c r="L637" i="131"/>
  <c r="J637" i="131"/>
  <c r="K637" i="131" s="1"/>
  <c r="Q637" i="131" s="1"/>
  <c r="O636" i="131"/>
  <c r="N636" i="131"/>
  <c r="K636" i="131"/>
  <c r="Q636" i="131" s="1"/>
  <c r="O635" i="131"/>
  <c r="N635" i="131"/>
  <c r="L635" i="131"/>
  <c r="J635" i="131"/>
  <c r="K635" i="131" s="1"/>
  <c r="Q635" i="131" s="1"/>
  <c r="O634" i="131"/>
  <c r="N634" i="131"/>
  <c r="L634" i="131"/>
  <c r="J634" i="131"/>
  <c r="K634" i="131" s="1"/>
  <c r="Q634" i="131" s="1"/>
  <c r="O633" i="131"/>
  <c r="N633" i="131"/>
  <c r="L633" i="131"/>
  <c r="J633" i="131"/>
  <c r="K633" i="131" s="1"/>
  <c r="Q633" i="131" s="1"/>
  <c r="O632" i="131"/>
  <c r="P632" i="131" s="1"/>
  <c r="M632" i="131" s="1"/>
  <c r="K632" i="131"/>
  <c r="O631" i="131"/>
  <c r="N631" i="131"/>
  <c r="L631" i="131"/>
  <c r="J631" i="131"/>
  <c r="K631" i="131" s="1"/>
  <c r="Q631" i="131" s="1"/>
  <c r="O630" i="131"/>
  <c r="N630" i="131"/>
  <c r="L630" i="131"/>
  <c r="J630" i="131"/>
  <c r="K630" i="131" s="1"/>
  <c r="Q630" i="131" s="1"/>
  <c r="O629" i="131"/>
  <c r="N629" i="131"/>
  <c r="L629" i="131"/>
  <c r="J629" i="131"/>
  <c r="K629" i="131" s="1"/>
  <c r="Q629" i="131" s="1"/>
  <c r="O628" i="131"/>
  <c r="N628" i="131"/>
  <c r="L628" i="131"/>
  <c r="J628" i="131"/>
  <c r="K628" i="131" s="1"/>
  <c r="Q628" i="131" s="1"/>
  <c r="O627" i="131"/>
  <c r="P627" i="131" s="1"/>
  <c r="M627" i="131" s="1"/>
  <c r="K627" i="131"/>
  <c r="O626" i="131"/>
  <c r="N626" i="131"/>
  <c r="L626" i="131"/>
  <c r="J626" i="131"/>
  <c r="K626" i="131" s="1"/>
  <c r="Q626" i="131" s="1"/>
  <c r="O625" i="131"/>
  <c r="N625" i="131"/>
  <c r="L625" i="131"/>
  <c r="J625" i="131"/>
  <c r="K625" i="131" s="1"/>
  <c r="Q625" i="131" s="1"/>
  <c r="O624" i="131"/>
  <c r="N624" i="131"/>
  <c r="L624" i="131"/>
  <c r="J624" i="131"/>
  <c r="K624" i="131" s="1"/>
  <c r="Q624" i="131" s="1"/>
  <c r="O623" i="131"/>
  <c r="P623" i="131" s="1"/>
  <c r="M623" i="131" s="1"/>
  <c r="K623" i="131"/>
  <c r="O622" i="131"/>
  <c r="N622" i="131"/>
  <c r="L622" i="131"/>
  <c r="J622" i="131"/>
  <c r="K622" i="131" s="1"/>
  <c r="Q622" i="131" s="1"/>
  <c r="O621" i="131"/>
  <c r="P621" i="131" s="1"/>
  <c r="M621" i="131" s="1"/>
  <c r="N621" i="131"/>
  <c r="L621" i="131"/>
  <c r="J621" i="131"/>
  <c r="K621" i="131" s="1"/>
  <c r="Q621" i="131" s="1"/>
  <c r="O620" i="131"/>
  <c r="N620" i="131"/>
  <c r="L620" i="131"/>
  <c r="J620" i="131"/>
  <c r="K620" i="131" s="1"/>
  <c r="Q620" i="131" s="1"/>
  <c r="O619" i="131"/>
  <c r="N619" i="131"/>
  <c r="L619" i="131"/>
  <c r="J619" i="131"/>
  <c r="K619" i="131" s="1"/>
  <c r="Q619" i="131" s="1"/>
  <c r="O618" i="131"/>
  <c r="P618" i="131" s="1"/>
  <c r="M618" i="131" s="1"/>
  <c r="K618" i="131"/>
  <c r="O617" i="131"/>
  <c r="N617" i="131"/>
  <c r="L617" i="131"/>
  <c r="J617" i="131"/>
  <c r="K617" i="131" s="1"/>
  <c r="Q617" i="131" s="1"/>
  <c r="O616" i="131"/>
  <c r="N616" i="131"/>
  <c r="L616" i="131"/>
  <c r="J616" i="131"/>
  <c r="K616" i="131" s="1"/>
  <c r="Q616" i="131" s="1"/>
  <c r="O615" i="131"/>
  <c r="N615" i="131"/>
  <c r="L615" i="131"/>
  <c r="J615" i="131"/>
  <c r="K615" i="131" s="1"/>
  <c r="Q615" i="131" s="1"/>
  <c r="O614" i="131"/>
  <c r="N614" i="131"/>
  <c r="L614" i="131"/>
  <c r="J614" i="131"/>
  <c r="K614" i="131" s="1"/>
  <c r="Q614" i="131" s="1"/>
  <c r="O613" i="131"/>
  <c r="P613" i="131" s="1"/>
  <c r="M613" i="131" s="1"/>
  <c r="K613" i="131"/>
  <c r="O612" i="131"/>
  <c r="N612" i="131"/>
  <c r="L612" i="131"/>
  <c r="J612" i="131"/>
  <c r="K612" i="131" s="1"/>
  <c r="Q612" i="131" s="1"/>
  <c r="O611" i="131"/>
  <c r="N611" i="131"/>
  <c r="L611" i="131"/>
  <c r="J611" i="131"/>
  <c r="K611" i="131" s="1"/>
  <c r="Q611" i="131" s="1"/>
  <c r="O610" i="131"/>
  <c r="N610" i="131"/>
  <c r="L610" i="131"/>
  <c r="J610" i="131"/>
  <c r="K610" i="131" s="1"/>
  <c r="Q610" i="131" s="1"/>
  <c r="O609" i="131"/>
  <c r="N609" i="131"/>
  <c r="K609" i="131"/>
  <c r="Q609" i="131" s="1"/>
  <c r="O608" i="131"/>
  <c r="N608" i="131"/>
  <c r="L608" i="131"/>
  <c r="J608" i="131"/>
  <c r="K608" i="131" s="1"/>
  <c r="Q608" i="131" s="1"/>
  <c r="O607" i="131"/>
  <c r="N607" i="131"/>
  <c r="J607" i="131"/>
  <c r="E607" i="131"/>
  <c r="O606" i="131"/>
  <c r="N606" i="131"/>
  <c r="J606" i="131"/>
  <c r="E606" i="131"/>
  <c r="L606" i="131" s="1"/>
  <c r="O605" i="131"/>
  <c r="N605" i="131"/>
  <c r="J605" i="131"/>
  <c r="E605" i="131"/>
  <c r="L605" i="131" s="1"/>
  <c r="O604" i="131"/>
  <c r="N604" i="131"/>
  <c r="L604" i="131"/>
  <c r="J604" i="131"/>
  <c r="K604" i="131" s="1"/>
  <c r="Q604" i="131" s="1"/>
  <c r="O603" i="131"/>
  <c r="N603" i="131"/>
  <c r="L603" i="131"/>
  <c r="J603" i="131"/>
  <c r="K603" i="131" s="1"/>
  <c r="Q603" i="131" s="1"/>
  <c r="O602" i="131"/>
  <c r="N602" i="131"/>
  <c r="L602" i="131"/>
  <c r="J602" i="131"/>
  <c r="K602" i="131" s="1"/>
  <c r="Q602" i="131" s="1"/>
  <c r="O601" i="131"/>
  <c r="N601" i="131"/>
  <c r="J601" i="131"/>
  <c r="K601" i="131" s="1"/>
  <c r="Q601" i="131" s="1"/>
  <c r="O600" i="131"/>
  <c r="N600" i="131"/>
  <c r="J600" i="131"/>
  <c r="O599" i="131"/>
  <c r="N599" i="131"/>
  <c r="J599" i="131"/>
  <c r="E599" i="131"/>
  <c r="E600" i="131" s="1"/>
  <c r="L600" i="131" s="1"/>
  <c r="O598" i="131"/>
  <c r="N598" i="131"/>
  <c r="L598" i="131"/>
  <c r="J598" i="131"/>
  <c r="K598" i="131" s="1"/>
  <c r="Q598" i="131" s="1"/>
  <c r="O597" i="131"/>
  <c r="N597" i="131"/>
  <c r="J597" i="131"/>
  <c r="E597" i="131"/>
  <c r="O596" i="131"/>
  <c r="N596" i="131"/>
  <c r="J596" i="131"/>
  <c r="E596" i="131"/>
  <c r="L596" i="131" s="1"/>
  <c r="O595" i="131"/>
  <c r="N595" i="131"/>
  <c r="J595" i="131"/>
  <c r="E595" i="131"/>
  <c r="L595" i="131" s="1"/>
  <c r="O594" i="131"/>
  <c r="N594" i="131"/>
  <c r="J594" i="131"/>
  <c r="E594" i="131"/>
  <c r="L594" i="131" s="1"/>
  <c r="O593" i="131"/>
  <c r="N593" i="131"/>
  <c r="L593" i="131"/>
  <c r="J593" i="131"/>
  <c r="K593" i="131" s="1"/>
  <c r="Q593" i="131" s="1"/>
  <c r="O592" i="131"/>
  <c r="P592" i="131" s="1"/>
  <c r="M592" i="131" s="1"/>
  <c r="K592" i="131"/>
  <c r="O591" i="131"/>
  <c r="P591" i="131" s="1"/>
  <c r="M591" i="131" s="1"/>
  <c r="K591" i="131"/>
  <c r="O590" i="131"/>
  <c r="K590" i="131"/>
  <c r="O589" i="131"/>
  <c r="N589" i="131"/>
  <c r="J589" i="131"/>
  <c r="E589" i="131"/>
  <c r="L589" i="131" s="1"/>
  <c r="O588" i="131"/>
  <c r="N588" i="131"/>
  <c r="L588" i="131"/>
  <c r="K588" i="131"/>
  <c r="Q588" i="131" s="1"/>
  <c r="J588" i="131"/>
  <c r="O587" i="131"/>
  <c r="N587" i="131"/>
  <c r="L587" i="131"/>
  <c r="J587" i="131"/>
  <c r="K587" i="131" s="1"/>
  <c r="Q587" i="131" s="1"/>
  <c r="O586" i="131"/>
  <c r="P586" i="131" s="1"/>
  <c r="M586" i="131" s="1"/>
  <c r="K586" i="131"/>
  <c r="O585" i="131"/>
  <c r="K585" i="131"/>
  <c r="O584" i="131"/>
  <c r="P584" i="131" s="1"/>
  <c r="M584" i="131" s="1"/>
  <c r="K584" i="131"/>
  <c r="O583" i="131"/>
  <c r="K583" i="131"/>
  <c r="O582" i="131"/>
  <c r="K582" i="131"/>
  <c r="O581" i="131"/>
  <c r="N581" i="131"/>
  <c r="J581" i="131"/>
  <c r="O580" i="131"/>
  <c r="N580" i="131"/>
  <c r="J580" i="131"/>
  <c r="O579" i="131"/>
  <c r="N579" i="131"/>
  <c r="J579" i="131"/>
  <c r="E579" i="131"/>
  <c r="L579" i="131" s="1"/>
  <c r="O578" i="131"/>
  <c r="P578" i="131" s="1"/>
  <c r="M578" i="131" s="1"/>
  <c r="K578" i="131"/>
  <c r="J578" i="131"/>
  <c r="O577" i="131"/>
  <c r="P577" i="131" s="1"/>
  <c r="M577" i="131" s="1"/>
  <c r="K577" i="131"/>
  <c r="O576" i="131"/>
  <c r="K576" i="131"/>
  <c r="O575" i="131"/>
  <c r="N575" i="131"/>
  <c r="J575" i="131"/>
  <c r="O574" i="131"/>
  <c r="N574" i="131"/>
  <c r="J574" i="131"/>
  <c r="E574" i="131"/>
  <c r="O573" i="131"/>
  <c r="P573" i="131" s="1"/>
  <c r="M573" i="131" s="1"/>
  <c r="K573" i="131"/>
  <c r="O572" i="131"/>
  <c r="N572" i="131"/>
  <c r="L572" i="131"/>
  <c r="J572" i="131"/>
  <c r="K572" i="131" s="1"/>
  <c r="Q572" i="131" s="1"/>
  <c r="O571" i="131"/>
  <c r="N571" i="131"/>
  <c r="L571" i="131"/>
  <c r="J571" i="131"/>
  <c r="K571" i="131" s="1"/>
  <c r="Q571" i="131" s="1"/>
  <c r="O570" i="131"/>
  <c r="P570" i="131" s="1"/>
  <c r="M570" i="131" s="1"/>
  <c r="K570" i="131"/>
  <c r="O569" i="131"/>
  <c r="N569" i="131"/>
  <c r="L569" i="131"/>
  <c r="J569" i="131"/>
  <c r="K569" i="131" s="1"/>
  <c r="Q569" i="131" s="1"/>
  <c r="O568" i="131"/>
  <c r="N568" i="131"/>
  <c r="L568" i="131"/>
  <c r="J568" i="131"/>
  <c r="K568" i="131" s="1"/>
  <c r="Q568" i="131" s="1"/>
  <c r="O567" i="131"/>
  <c r="N567" i="131"/>
  <c r="L567" i="131"/>
  <c r="J567" i="131"/>
  <c r="K567" i="131" s="1"/>
  <c r="Q567" i="131" s="1"/>
  <c r="O566" i="131"/>
  <c r="P566" i="131" s="1"/>
  <c r="M566" i="131" s="1"/>
  <c r="K566" i="131"/>
  <c r="O565" i="131"/>
  <c r="N565" i="131"/>
  <c r="L565" i="131"/>
  <c r="J565" i="131"/>
  <c r="K565" i="131" s="1"/>
  <c r="Q565" i="131" s="1"/>
  <c r="O564" i="131"/>
  <c r="P564" i="131" s="1"/>
  <c r="M564" i="131" s="1"/>
  <c r="J564" i="131"/>
  <c r="K564" i="131" s="1"/>
  <c r="O563" i="131"/>
  <c r="P563" i="131" s="1"/>
  <c r="M563" i="131" s="1"/>
  <c r="K563" i="131"/>
  <c r="O562" i="131"/>
  <c r="K562" i="131"/>
  <c r="O561" i="131"/>
  <c r="N561" i="131"/>
  <c r="L561" i="131"/>
  <c r="L562" i="131" s="1"/>
  <c r="J561" i="131"/>
  <c r="K561" i="131" s="1"/>
  <c r="Q561" i="131" s="1"/>
  <c r="Q562" i="131" s="1"/>
  <c r="O560" i="131"/>
  <c r="P560" i="131" s="1"/>
  <c r="M560" i="131" s="1"/>
  <c r="J560" i="131"/>
  <c r="K560" i="131" s="1"/>
  <c r="O559" i="131"/>
  <c r="P559" i="131" s="1"/>
  <c r="M559" i="131" s="1"/>
  <c r="K559" i="131"/>
  <c r="O558" i="131"/>
  <c r="K558" i="131"/>
  <c r="O557" i="131"/>
  <c r="N557" i="131"/>
  <c r="L557" i="131"/>
  <c r="J557" i="131"/>
  <c r="K557" i="131" s="1"/>
  <c r="Q557" i="131" s="1"/>
  <c r="O556" i="131"/>
  <c r="N556" i="131"/>
  <c r="L556" i="131"/>
  <c r="J556" i="131"/>
  <c r="K556" i="131" s="1"/>
  <c r="Q556" i="131" s="1"/>
  <c r="O555" i="131"/>
  <c r="N555" i="131"/>
  <c r="L555" i="131"/>
  <c r="J555" i="131"/>
  <c r="K555" i="131" s="1"/>
  <c r="Q555" i="131" s="1"/>
  <c r="O554" i="131"/>
  <c r="N554" i="131"/>
  <c r="L554" i="131"/>
  <c r="J554" i="131"/>
  <c r="K554" i="131" s="1"/>
  <c r="Q554" i="131" s="1"/>
  <c r="O553" i="131"/>
  <c r="N553" i="131"/>
  <c r="L553" i="131"/>
  <c r="J553" i="131"/>
  <c r="K553" i="131" s="1"/>
  <c r="Q553" i="131" s="1"/>
  <c r="O552" i="131"/>
  <c r="N552" i="131"/>
  <c r="L552" i="131"/>
  <c r="J552" i="131"/>
  <c r="K552" i="131" s="1"/>
  <c r="Q552" i="131" s="1"/>
  <c r="O551" i="131"/>
  <c r="N551" i="131"/>
  <c r="L551" i="131"/>
  <c r="J551" i="131"/>
  <c r="K551" i="131" s="1"/>
  <c r="Q551" i="131" s="1"/>
  <c r="O550" i="131"/>
  <c r="N550" i="131"/>
  <c r="L550" i="131"/>
  <c r="J550" i="131"/>
  <c r="K550" i="131" s="1"/>
  <c r="Q550" i="131" s="1"/>
  <c r="O549" i="131"/>
  <c r="N549" i="131"/>
  <c r="L549" i="131"/>
  <c r="J549" i="131"/>
  <c r="K549" i="131" s="1"/>
  <c r="Q549" i="131" s="1"/>
  <c r="O548" i="131"/>
  <c r="N548" i="131"/>
  <c r="L548" i="131"/>
  <c r="J548" i="131"/>
  <c r="K548" i="131" s="1"/>
  <c r="Q548" i="131" s="1"/>
  <c r="O547" i="131"/>
  <c r="N547" i="131"/>
  <c r="L547" i="131"/>
  <c r="J547" i="131"/>
  <c r="K547" i="131" s="1"/>
  <c r="Q547" i="131" s="1"/>
  <c r="O546" i="131"/>
  <c r="N546" i="131"/>
  <c r="L546" i="131"/>
  <c r="J546" i="131"/>
  <c r="K546" i="131" s="1"/>
  <c r="Q546" i="131" s="1"/>
  <c r="O545" i="131"/>
  <c r="N545" i="131"/>
  <c r="L545" i="131"/>
  <c r="K545" i="131"/>
  <c r="Q545" i="131" s="1"/>
  <c r="J545" i="131"/>
  <c r="O544" i="131"/>
  <c r="N544" i="131"/>
  <c r="L544" i="131"/>
  <c r="J544" i="131"/>
  <c r="K544" i="131" s="1"/>
  <c r="Q544" i="131" s="1"/>
  <c r="O543" i="131"/>
  <c r="N543" i="131"/>
  <c r="L543" i="131"/>
  <c r="J543" i="131"/>
  <c r="K543" i="131" s="1"/>
  <c r="Q543" i="131" s="1"/>
  <c r="O542" i="131"/>
  <c r="N542" i="131"/>
  <c r="L542" i="131"/>
  <c r="J542" i="131"/>
  <c r="K542" i="131" s="1"/>
  <c r="Q542" i="131" s="1"/>
  <c r="O541" i="131"/>
  <c r="N541" i="131"/>
  <c r="L541" i="131"/>
  <c r="J541" i="131"/>
  <c r="K541" i="131" s="1"/>
  <c r="Q541" i="131" s="1"/>
  <c r="O540" i="131"/>
  <c r="N540" i="131"/>
  <c r="L540" i="131"/>
  <c r="J540" i="131"/>
  <c r="K540" i="131" s="1"/>
  <c r="Q540" i="131" s="1"/>
  <c r="O539" i="131"/>
  <c r="N539" i="131"/>
  <c r="L539" i="131"/>
  <c r="J539" i="131"/>
  <c r="K539" i="131" s="1"/>
  <c r="Q539" i="131" s="1"/>
  <c r="O538" i="131"/>
  <c r="N538" i="131"/>
  <c r="L538" i="131"/>
  <c r="J538" i="131"/>
  <c r="K538" i="131" s="1"/>
  <c r="Q538" i="131" s="1"/>
  <c r="O537" i="131"/>
  <c r="N537" i="131"/>
  <c r="L537" i="131"/>
  <c r="J537" i="131"/>
  <c r="K537" i="131" s="1"/>
  <c r="Q537" i="131" s="1"/>
  <c r="O536" i="131"/>
  <c r="N536" i="131"/>
  <c r="L536" i="131"/>
  <c r="J536" i="131"/>
  <c r="K536" i="131" s="1"/>
  <c r="Q536" i="131" s="1"/>
  <c r="O535" i="131"/>
  <c r="N535" i="131"/>
  <c r="L535" i="131"/>
  <c r="J535" i="131"/>
  <c r="K535" i="131" s="1"/>
  <c r="Q535" i="131" s="1"/>
  <c r="O534" i="131"/>
  <c r="N534" i="131"/>
  <c r="L534" i="131"/>
  <c r="J534" i="131"/>
  <c r="K534" i="131" s="1"/>
  <c r="Q534" i="131" s="1"/>
  <c r="O533" i="131"/>
  <c r="N533" i="131"/>
  <c r="L533" i="131"/>
  <c r="J533" i="131"/>
  <c r="K533" i="131" s="1"/>
  <c r="Q533" i="131" s="1"/>
  <c r="O532" i="131"/>
  <c r="N532" i="131"/>
  <c r="L532" i="131"/>
  <c r="J532" i="131"/>
  <c r="K532" i="131" s="1"/>
  <c r="Q532" i="131" s="1"/>
  <c r="O531" i="131"/>
  <c r="N531" i="131"/>
  <c r="L531" i="131"/>
  <c r="J531" i="131"/>
  <c r="K531" i="131" s="1"/>
  <c r="Q531" i="131" s="1"/>
  <c r="O530" i="131"/>
  <c r="N530" i="131"/>
  <c r="L530" i="131"/>
  <c r="J530" i="131"/>
  <c r="K530" i="131" s="1"/>
  <c r="Q530" i="131" s="1"/>
  <c r="O529" i="131"/>
  <c r="N529" i="131"/>
  <c r="L529" i="131"/>
  <c r="K529" i="131"/>
  <c r="Q529" i="131" s="1"/>
  <c r="J529" i="131"/>
  <c r="O528" i="131"/>
  <c r="N528" i="131"/>
  <c r="L528" i="131"/>
  <c r="J528" i="131"/>
  <c r="K528" i="131" s="1"/>
  <c r="Q528" i="131" s="1"/>
  <c r="O527" i="131"/>
  <c r="N527" i="131"/>
  <c r="L527" i="131"/>
  <c r="J527" i="131"/>
  <c r="K527" i="131" s="1"/>
  <c r="Q527" i="131" s="1"/>
  <c r="O526" i="131"/>
  <c r="N526" i="131"/>
  <c r="L526" i="131"/>
  <c r="J526" i="131"/>
  <c r="K526" i="131" s="1"/>
  <c r="Q526" i="131" s="1"/>
  <c r="O525" i="131"/>
  <c r="N525" i="131"/>
  <c r="L525" i="131"/>
  <c r="J525" i="131"/>
  <c r="K525" i="131" s="1"/>
  <c r="Q525" i="131" s="1"/>
  <c r="O524" i="131"/>
  <c r="N524" i="131"/>
  <c r="L524" i="131"/>
  <c r="J524" i="131"/>
  <c r="K524" i="131" s="1"/>
  <c r="Q524" i="131" s="1"/>
  <c r="O523" i="131"/>
  <c r="N523" i="131"/>
  <c r="J523" i="131"/>
  <c r="K523" i="131" s="1"/>
  <c r="Q523" i="131" s="1"/>
  <c r="O522" i="131"/>
  <c r="N522" i="131"/>
  <c r="L522" i="131"/>
  <c r="J522" i="131"/>
  <c r="K522" i="131" s="1"/>
  <c r="Q522" i="131" s="1"/>
  <c r="O521" i="131"/>
  <c r="N521" i="131"/>
  <c r="L521" i="131"/>
  <c r="J521" i="131"/>
  <c r="K521" i="131" s="1"/>
  <c r="Q521" i="131" s="1"/>
  <c r="O520" i="131"/>
  <c r="N520" i="131"/>
  <c r="L520" i="131"/>
  <c r="J520" i="131"/>
  <c r="K520" i="131" s="1"/>
  <c r="Q520" i="131" s="1"/>
  <c r="O519" i="131"/>
  <c r="N519" i="131"/>
  <c r="L519" i="131"/>
  <c r="J519" i="131"/>
  <c r="K519" i="131" s="1"/>
  <c r="Q519" i="131" s="1"/>
  <c r="O518" i="131"/>
  <c r="N518" i="131"/>
  <c r="L518" i="131"/>
  <c r="J518" i="131"/>
  <c r="K518" i="131" s="1"/>
  <c r="Q518" i="131" s="1"/>
  <c r="O517" i="131"/>
  <c r="N517" i="131"/>
  <c r="L517" i="131"/>
  <c r="J517" i="131"/>
  <c r="K517" i="131" s="1"/>
  <c r="Q517" i="131" s="1"/>
  <c r="O516" i="131"/>
  <c r="N516" i="131"/>
  <c r="L516" i="131"/>
  <c r="J516" i="131"/>
  <c r="K516" i="131" s="1"/>
  <c r="Q516" i="131" s="1"/>
  <c r="O515" i="131"/>
  <c r="N515" i="131"/>
  <c r="L515" i="131"/>
  <c r="J515" i="131"/>
  <c r="K515" i="131" s="1"/>
  <c r="Q515" i="131" s="1"/>
  <c r="O514" i="131"/>
  <c r="P514" i="131" s="1"/>
  <c r="M514" i="131" s="1"/>
  <c r="J514" i="131"/>
  <c r="K514" i="131" s="1"/>
  <c r="O513" i="131"/>
  <c r="P513" i="131" s="1"/>
  <c r="M513" i="131" s="1"/>
  <c r="K513" i="131"/>
  <c r="O512" i="131"/>
  <c r="K512" i="131"/>
  <c r="O511" i="131"/>
  <c r="N511" i="131"/>
  <c r="J511" i="131"/>
  <c r="O510" i="131"/>
  <c r="N510" i="131"/>
  <c r="J510" i="131"/>
  <c r="K510" i="131" s="1"/>
  <c r="Q510" i="131" s="1"/>
  <c r="E510" i="131"/>
  <c r="E511" i="131" s="1"/>
  <c r="L511" i="131" s="1"/>
  <c r="O509" i="131"/>
  <c r="N509" i="131"/>
  <c r="L509" i="131"/>
  <c r="J509" i="131"/>
  <c r="K509" i="131" s="1"/>
  <c r="Q509" i="131" s="1"/>
  <c r="O508" i="131"/>
  <c r="P508" i="131" s="1"/>
  <c r="M508" i="131" s="1"/>
  <c r="K508" i="131"/>
  <c r="O507" i="131"/>
  <c r="K507" i="131"/>
  <c r="O506" i="131"/>
  <c r="P506" i="131" s="1"/>
  <c r="M506" i="131" s="1"/>
  <c r="K506" i="131"/>
  <c r="O505" i="131"/>
  <c r="K505" i="131"/>
  <c r="O504" i="131"/>
  <c r="K504" i="131"/>
  <c r="O503" i="131"/>
  <c r="N503" i="131"/>
  <c r="J503" i="131"/>
  <c r="O502" i="131"/>
  <c r="N502" i="131"/>
  <c r="J502" i="131"/>
  <c r="O501" i="131"/>
  <c r="N501" i="131"/>
  <c r="J501" i="131"/>
  <c r="E501" i="131"/>
  <c r="O500" i="131"/>
  <c r="P500" i="131" s="1"/>
  <c r="M500" i="131" s="1"/>
  <c r="J500" i="131"/>
  <c r="K500" i="131" s="1"/>
  <c r="O499" i="131"/>
  <c r="P499" i="131" s="1"/>
  <c r="M499" i="131" s="1"/>
  <c r="K499" i="131"/>
  <c r="O498" i="131"/>
  <c r="K498" i="131"/>
  <c r="O497" i="131"/>
  <c r="N497" i="131"/>
  <c r="L497" i="131"/>
  <c r="J497" i="131"/>
  <c r="K497" i="131" s="1"/>
  <c r="Q497" i="131" s="1"/>
  <c r="O496" i="131"/>
  <c r="N496" i="131"/>
  <c r="L496" i="131"/>
  <c r="J496" i="131"/>
  <c r="K496" i="131" s="1"/>
  <c r="Q496" i="131" s="1"/>
  <c r="O495" i="131"/>
  <c r="P495" i="131" s="1"/>
  <c r="M495" i="131" s="1"/>
  <c r="K495" i="131"/>
  <c r="O494" i="131"/>
  <c r="N494" i="131"/>
  <c r="L494" i="131"/>
  <c r="J494" i="131"/>
  <c r="K494" i="131" s="1"/>
  <c r="Q494" i="131" s="1"/>
  <c r="O493" i="131"/>
  <c r="N493" i="131"/>
  <c r="L493" i="131"/>
  <c r="J493" i="131"/>
  <c r="K493" i="131" s="1"/>
  <c r="Q493" i="131" s="1"/>
  <c r="O492" i="131"/>
  <c r="P492" i="131" s="1"/>
  <c r="M492" i="131" s="1"/>
  <c r="K492" i="131"/>
  <c r="O491" i="131"/>
  <c r="N491" i="131"/>
  <c r="L491" i="131"/>
  <c r="J491" i="131"/>
  <c r="K491" i="131" s="1"/>
  <c r="Q491" i="131" s="1"/>
  <c r="F491" i="131"/>
  <c r="O490" i="131"/>
  <c r="N490" i="131"/>
  <c r="L490" i="131"/>
  <c r="J490" i="131"/>
  <c r="K490" i="131" s="1"/>
  <c r="Q490" i="131" s="1"/>
  <c r="F490" i="131"/>
  <c r="O489" i="131"/>
  <c r="N489" i="131"/>
  <c r="L489" i="131"/>
  <c r="J489" i="131"/>
  <c r="K489" i="131" s="1"/>
  <c r="Q489" i="131" s="1"/>
  <c r="F489" i="131"/>
  <c r="O488" i="131"/>
  <c r="N488" i="131"/>
  <c r="K488" i="131"/>
  <c r="Q488" i="131" s="1"/>
  <c r="O487" i="131"/>
  <c r="N487" i="131"/>
  <c r="L487" i="131"/>
  <c r="J487" i="131"/>
  <c r="K487" i="131" s="1"/>
  <c r="Q487" i="131" s="1"/>
  <c r="O486" i="131"/>
  <c r="P486" i="131" s="1"/>
  <c r="M486" i="131" s="1"/>
  <c r="J486" i="131"/>
  <c r="K486" i="131" s="1"/>
  <c r="Q486" i="131" s="1"/>
  <c r="O485" i="131"/>
  <c r="P485" i="131" s="1"/>
  <c r="M485" i="131" s="1"/>
  <c r="K485" i="131"/>
  <c r="Q485" i="131" s="1"/>
  <c r="O484" i="131"/>
  <c r="K484" i="131"/>
  <c r="Q484" i="131" s="1"/>
  <c r="O483" i="131"/>
  <c r="N483" i="131"/>
  <c r="N484" i="131" s="1"/>
  <c r="L483" i="131"/>
  <c r="L484" i="131" s="1"/>
  <c r="J483" i="131"/>
  <c r="K483" i="131" s="1"/>
  <c r="Q483" i="131" s="1"/>
  <c r="O482" i="131"/>
  <c r="P482" i="131" s="1"/>
  <c r="M482" i="131" s="1"/>
  <c r="J482" i="131"/>
  <c r="K482" i="131" s="1"/>
  <c r="Q482" i="131" s="1"/>
  <c r="O481" i="131"/>
  <c r="P481" i="131" s="1"/>
  <c r="M481" i="131" s="1"/>
  <c r="K481" i="131"/>
  <c r="Q481" i="131" s="1"/>
  <c r="O480" i="131"/>
  <c r="K480" i="131"/>
  <c r="Q480" i="131" s="1"/>
  <c r="O479" i="131"/>
  <c r="N479" i="131"/>
  <c r="J479" i="131"/>
  <c r="E479" i="131"/>
  <c r="L479" i="131" s="1"/>
  <c r="O478" i="131"/>
  <c r="N478" i="131"/>
  <c r="J478" i="131"/>
  <c r="E478" i="131"/>
  <c r="L478" i="131" s="1"/>
  <c r="O477" i="131"/>
  <c r="N477" i="131"/>
  <c r="J477" i="131"/>
  <c r="E477" i="131"/>
  <c r="L477" i="131" s="1"/>
  <c r="O476" i="131"/>
  <c r="N476" i="131"/>
  <c r="J476" i="131"/>
  <c r="K476" i="131" s="1"/>
  <c r="Q476" i="131" s="1"/>
  <c r="E476" i="131"/>
  <c r="L476" i="131" s="1"/>
  <c r="O475" i="131"/>
  <c r="N475" i="131"/>
  <c r="L475" i="131"/>
  <c r="J475" i="131"/>
  <c r="K475" i="131" s="1"/>
  <c r="Q475" i="131" s="1"/>
  <c r="O474" i="131"/>
  <c r="N474" i="131"/>
  <c r="J474" i="131"/>
  <c r="E474" i="131"/>
  <c r="L474" i="131" s="1"/>
  <c r="O473" i="131"/>
  <c r="N473" i="131"/>
  <c r="J473" i="131"/>
  <c r="E473" i="131"/>
  <c r="L473" i="131" s="1"/>
  <c r="O472" i="131"/>
  <c r="N472" i="131"/>
  <c r="J472" i="131"/>
  <c r="E472" i="131"/>
  <c r="L472" i="131" s="1"/>
  <c r="O471" i="131"/>
  <c r="N471" i="131"/>
  <c r="L471" i="131"/>
  <c r="J471" i="131"/>
  <c r="K471" i="131" s="1"/>
  <c r="Q471" i="131" s="1"/>
  <c r="O470" i="131"/>
  <c r="N470" i="131"/>
  <c r="J470" i="131"/>
  <c r="O469" i="131"/>
  <c r="N469" i="131"/>
  <c r="J469" i="131"/>
  <c r="E469" i="131"/>
  <c r="L469" i="131" s="1"/>
  <c r="O468" i="131"/>
  <c r="N468" i="131"/>
  <c r="J468" i="131"/>
  <c r="E468" i="131"/>
  <c r="L468" i="131" s="1"/>
  <c r="O467" i="131"/>
  <c r="N467" i="131"/>
  <c r="J467" i="131"/>
  <c r="E467" i="131"/>
  <c r="E470" i="131" s="1"/>
  <c r="O466" i="131"/>
  <c r="N466" i="131"/>
  <c r="J466" i="131"/>
  <c r="O465" i="131"/>
  <c r="N465" i="131"/>
  <c r="J465" i="131"/>
  <c r="E465" i="131"/>
  <c r="O464" i="131"/>
  <c r="N464" i="131"/>
  <c r="L464" i="131"/>
  <c r="J464" i="131"/>
  <c r="K464" i="131" s="1"/>
  <c r="Q464" i="131" s="1"/>
  <c r="O463" i="131"/>
  <c r="N463" i="131"/>
  <c r="J463" i="131"/>
  <c r="E463" i="131"/>
  <c r="L463" i="131" s="1"/>
  <c r="O462" i="131"/>
  <c r="N462" i="131"/>
  <c r="L462" i="131"/>
  <c r="J462" i="131"/>
  <c r="K462" i="131" s="1"/>
  <c r="Q462" i="131" s="1"/>
  <c r="O461" i="131"/>
  <c r="N461" i="131"/>
  <c r="L461" i="131"/>
  <c r="J461" i="131"/>
  <c r="K461" i="131" s="1"/>
  <c r="Q461" i="131" s="1"/>
  <c r="O460" i="131"/>
  <c r="N460" i="131"/>
  <c r="L460" i="131"/>
  <c r="J460" i="131"/>
  <c r="K460" i="131" s="1"/>
  <c r="Q460" i="131" s="1"/>
  <c r="O459" i="131"/>
  <c r="N459" i="131"/>
  <c r="L459" i="131"/>
  <c r="J459" i="131"/>
  <c r="K459" i="131" s="1"/>
  <c r="Q459" i="131" s="1"/>
  <c r="O458" i="131"/>
  <c r="N458" i="131"/>
  <c r="L458" i="131"/>
  <c r="J458" i="131"/>
  <c r="K458" i="131" s="1"/>
  <c r="Q458" i="131" s="1"/>
  <c r="O457" i="131"/>
  <c r="N457" i="131"/>
  <c r="L457" i="131"/>
  <c r="J457" i="131"/>
  <c r="K457" i="131" s="1"/>
  <c r="Q457" i="131" s="1"/>
  <c r="O456" i="131"/>
  <c r="N456" i="131"/>
  <c r="J456" i="131"/>
  <c r="E456" i="131"/>
  <c r="L456" i="131" s="1"/>
  <c r="O455" i="131"/>
  <c r="N455" i="131"/>
  <c r="J455" i="131"/>
  <c r="O454" i="131"/>
  <c r="N454" i="131"/>
  <c r="J454" i="131"/>
  <c r="O453" i="131"/>
  <c r="N453" i="131"/>
  <c r="J453" i="131"/>
  <c r="E453" i="131"/>
  <c r="O452" i="131"/>
  <c r="N452" i="131"/>
  <c r="L452" i="131"/>
  <c r="J452" i="131"/>
  <c r="K452" i="131" s="1"/>
  <c r="Q452" i="131" s="1"/>
  <c r="O451" i="131"/>
  <c r="N451" i="131"/>
  <c r="J451" i="131"/>
  <c r="E451" i="131"/>
  <c r="L451" i="131" s="1"/>
  <c r="O450" i="131"/>
  <c r="N450" i="131"/>
  <c r="L450" i="131"/>
  <c r="J450" i="131"/>
  <c r="E450" i="131"/>
  <c r="O449" i="131"/>
  <c r="N449" i="131"/>
  <c r="J449" i="131"/>
  <c r="E449" i="131"/>
  <c r="L449" i="131" s="1"/>
  <c r="O448" i="131"/>
  <c r="N448" i="131"/>
  <c r="L448" i="131"/>
  <c r="J448" i="131"/>
  <c r="K448" i="131" s="1"/>
  <c r="Q448" i="131" s="1"/>
  <c r="O447" i="131"/>
  <c r="N447" i="131"/>
  <c r="J447" i="131"/>
  <c r="E447" i="131"/>
  <c r="L447" i="131" s="1"/>
  <c r="O446" i="131"/>
  <c r="N446" i="131"/>
  <c r="L446" i="131"/>
  <c r="J446" i="131"/>
  <c r="K446" i="131" s="1"/>
  <c r="Q446" i="131" s="1"/>
  <c r="O445" i="131"/>
  <c r="N445" i="131"/>
  <c r="J445" i="131"/>
  <c r="K445" i="131" s="1"/>
  <c r="Q445" i="131" s="1"/>
  <c r="O444" i="131"/>
  <c r="N444" i="131"/>
  <c r="J444" i="131"/>
  <c r="O443" i="131"/>
  <c r="N443" i="131"/>
  <c r="J443" i="131"/>
  <c r="E443" i="131"/>
  <c r="E444" i="131" s="1"/>
  <c r="L444" i="131" s="1"/>
  <c r="O442" i="131"/>
  <c r="N442" i="131"/>
  <c r="L442" i="131"/>
  <c r="J442" i="131"/>
  <c r="K442" i="131" s="1"/>
  <c r="Q442" i="131" s="1"/>
  <c r="O441" i="131"/>
  <c r="N441" i="131"/>
  <c r="L441" i="131"/>
  <c r="J441" i="131"/>
  <c r="K441" i="131" s="1"/>
  <c r="Q441" i="131" s="1"/>
  <c r="O440" i="131"/>
  <c r="N440" i="131"/>
  <c r="L440" i="131"/>
  <c r="J440" i="131"/>
  <c r="K440" i="131" s="1"/>
  <c r="Q440" i="131" s="1"/>
  <c r="O439" i="131"/>
  <c r="N439" i="131"/>
  <c r="L439" i="131"/>
  <c r="J439" i="131"/>
  <c r="K439" i="131" s="1"/>
  <c r="Q439" i="131" s="1"/>
  <c r="O438" i="131"/>
  <c r="N438" i="131"/>
  <c r="L438" i="131"/>
  <c r="J438" i="131"/>
  <c r="K438" i="131" s="1"/>
  <c r="Q438" i="131" s="1"/>
  <c r="O437" i="131"/>
  <c r="N437" i="131"/>
  <c r="L437" i="131"/>
  <c r="J437" i="131"/>
  <c r="K437" i="131" s="1"/>
  <c r="Q437" i="131" s="1"/>
  <c r="O436" i="131"/>
  <c r="P436" i="131" s="1"/>
  <c r="M436" i="131" s="1"/>
  <c r="J436" i="131"/>
  <c r="K436" i="131" s="1"/>
  <c r="O435" i="131"/>
  <c r="P435" i="131" s="1"/>
  <c r="M435" i="131" s="1"/>
  <c r="K435" i="131"/>
  <c r="O434" i="131"/>
  <c r="K434" i="131"/>
  <c r="O433" i="131"/>
  <c r="N433" i="131"/>
  <c r="J433" i="131"/>
  <c r="O432" i="131"/>
  <c r="N432" i="131"/>
  <c r="J432" i="131"/>
  <c r="E432" i="131"/>
  <c r="O431" i="131"/>
  <c r="N431" i="131"/>
  <c r="L431" i="131"/>
  <c r="J431" i="131"/>
  <c r="K431" i="131" s="1"/>
  <c r="Q431" i="131" s="1"/>
  <c r="O430" i="131"/>
  <c r="P430" i="131" s="1"/>
  <c r="M430" i="131" s="1"/>
  <c r="K430" i="131"/>
  <c r="O429" i="131"/>
  <c r="K429" i="131"/>
  <c r="O428" i="131"/>
  <c r="P428" i="131" s="1"/>
  <c r="M428" i="131" s="1"/>
  <c r="K428" i="131"/>
  <c r="O427" i="131"/>
  <c r="K427" i="131"/>
  <c r="O426" i="131"/>
  <c r="K426" i="131"/>
  <c r="O425" i="131"/>
  <c r="N425" i="131"/>
  <c r="J425" i="131"/>
  <c r="O424" i="131"/>
  <c r="N424" i="131"/>
  <c r="J424" i="131"/>
  <c r="O423" i="131"/>
  <c r="N423" i="131"/>
  <c r="J423" i="131"/>
  <c r="E423" i="131"/>
  <c r="O422" i="131"/>
  <c r="P422" i="131" s="1"/>
  <c r="M422" i="131" s="1"/>
  <c r="J422" i="131"/>
  <c r="K422" i="131" s="1"/>
  <c r="O421" i="131"/>
  <c r="P421" i="131" s="1"/>
  <c r="M421" i="131" s="1"/>
  <c r="K421" i="131"/>
  <c r="O420" i="131"/>
  <c r="K420" i="131"/>
  <c r="O419" i="131"/>
  <c r="N419" i="131"/>
  <c r="L419" i="131"/>
  <c r="J419" i="131"/>
  <c r="K419" i="131" s="1"/>
  <c r="Q419" i="131" s="1"/>
  <c r="O418" i="131"/>
  <c r="N418" i="131"/>
  <c r="L418" i="131"/>
  <c r="J418" i="131"/>
  <c r="K418" i="131" s="1"/>
  <c r="Q418" i="131" s="1"/>
  <c r="O417" i="131"/>
  <c r="P417" i="131" s="1"/>
  <c r="M417" i="131" s="1"/>
  <c r="K417" i="131"/>
  <c r="O416" i="131"/>
  <c r="N416" i="131"/>
  <c r="L416" i="131"/>
  <c r="J416" i="131"/>
  <c r="K416" i="131" s="1"/>
  <c r="Q416" i="131" s="1"/>
  <c r="O415" i="131"/>
  <c r="N415" i="131"/>
  <c r="L415" i="131"/>
  <c r="J415" i="131"/>
  <c r="K415" i="131" s="1"/>
  <c r="Q415" i="131" s="1"/>
  <c r="O414" i="131"/>
  <c r="P414" i="131" s="1"/>
  <c r="M414" i="131" s="1"/>
  <c r="K414" i="131"/>
  <c r="O413" i="131"/>
  <c r="N413" i="131"/>
  <c r="L413" i="131"/>
  <c r="J413" i="131"/>
  <c r="K413" i="131" s="1"/>
  <c r="Q413" i="131" s="1"/>
  <c r="O412" i="131"/>
  <c r="N412" i="131"/>
  <c r="L412" i="131"/>
  <c r="J412" i="131"/>
  <c r="K412" i="131" s="1"/>
  <c r="Q412" i="131" s="1"/>
  <c r="O411" i="131"/>
  <c r="N411" i="131"/>
  <c r="L411" i="131"/>
  <c r="J411" i="131"/>
  <c r="O410" i="131"/>
  <c r="P410" i="131" s="1"/>
  <c r="M410" i="131" s="1"/>
  <c r="K410" i="131"/>
  <c r="O409" i="131"/>
  <c r="N409" i="131"/>
  <c r="L409" i="131"/>
  <c r="J409" i="131"/>
  <c r="K409" i="131" s="1"/>
  <c r="Q409" i="131" s="1"/>
  <c r="O408" i="131"/>
  <c r="N408" i="131"/>
  <c r="J408" i="131"/>
  <c r="K408" i="131" s="1"/>
  <c r="Q408" i="131" s="1"/>
  <c r="O407" i="131"/>
  <c r="P407" i="131" s="1"/>
  <c r="M407" i="131" s="1"/>
  <c r="K407" i="131"/>
  <c r="O406" i="131"/>
  <c r="K406" i="131"/>
  <c r="O405" i="131"/>
  <c r="N405" i="131"/>
  <c r="N406" i="131" s="1"/>
  <c r="L405" i="131"/>
  <c r="L406" i="131" s="1"/>
  <c r="J405" i="131"/>
  <c r="K405" i="131" s="1"/>
  <c r="Q405" i="131" s="1"/>
  <c r="Q406" i="131" s="1"/>
  <c r="O404" i="131"/>
  <c r="N404" i="131"/>
  <c r="J404" i="131"/>
  <c r="K404" i="131" s="1"/>
  <c r="O403" i="131"/>
  <c r="P403" i="131" s="1"/>
  <c r="M403" i="131" s="1"/>
  <c r="K403" i="131"/>
  <c r="O402" i="131"/>
  <c r="K402" i="131"/>
  <c r="O401" i="131"/>
  <c r="N401" i="131"/>
  <c r="L401" i="131"/>
  <c r="J401" i="131"/>
  <c r="K401" i="131" s="1"/>
  <c r="Q401" i="131" s="1"/>
  <c r="O400" i="131"/>
  <c r="N400" i="131"/>
  <c r="L400" i="131"/>
  <c r="J400" i="131"/>
  <c r="K400" i="131" s="1"/>
  <c r="Q400" i="131" s="1"/>
  <c r="O399" i="131"/>
  <c r="N399" i="131"/>
  <c r="L399" i="131"/>
  <c r="J399" i="131"/>
  <c r="K399" i="131" s="1"/>
  <c r="Q399" i="131" s="1"/>
  <c r="O398" i="131"/>
  <c r="N398" i="131"/>
  <c r="L398" i="131"/>
  <c r="J398" i="131"/>
  <c r="K398" i="131" s="1"/>
  <c r="Q398" i="131" s="1"/>
  <c r="O397" i="131"/>
  <c r="N397" i="131"/>
  <c r="L397" i="131"/>
  <c r="J397" i="131"/>
  <c r="K397" i="131" s="1"/>
  <c r="Q397" i="131" s="1"/>
  <c r="O396" i="131"/>
  <c r="N396" i="131"/>
  <c r="L396" i="131"/>
  <c r="J396" i="131"/>
  <c r="K396" i="131" s="1"/>
  <c r="Q396" i="131" s="1"/>
  <c r="O395" i="131"/>
  <c r="N395" i="131"/>
  <c r="L395" i="131"/>
  <c r="J395" i="131"/>
  <c r="K395" i="131" s="1"/>
  <c r="Q395" i="131" s="1"/>
  <c r="O394" i="131"/>
  <c r="N394" i="131"/>
  <c r="L394" i="131"/>
  <c r="J394" i="131"/>
  <c r="K394" i="131" s="1"/>
  <c r="Q394" i="131" s="1"/>
  <c r="O393" i="131"/>
  <c r="N393" i="131"/>
  <c r="L393" i="131"/>
  <c r="J393" i="131"/>
  <c r="K393" i="131" s="1"/>
  <c r="Q393" i="131" s="1"/>
  <c r="O392" i="131"/>
  <c r="N392" i="131"/>
  <c r="L392" i="131"/>
  <c r="J392" i="131"/>
  <c r="K392" i="131" s="1"/>
  <c r="Q392" i="131" s="1"/>
  <c r="O391" i="131"/>
  <c r="N391" i="131"/>
  <c r="L391" i="131"/>
  <c r="J391" i="131"/>
  <c r="K391" i="131" s="1"/>
  <c r="Q391" i="131" s="1"/>
  <c r="O390" i="131"/>
  <c r="N390" i="131"/>
  <c r="L390" i="131"/>
  <c r="J390" i="131"/>
  <c r="K390" i="131" s="1"/>
  <c r="Q390" i="131" s="1"/>
  <c r="O389" i="131"/>
  <c r="N389" i="131"/>
  <c r="L389" i="131"/>
  <c r="J389" i="131"/>
  <c r="K389" i="131" s="1"/>
  <c r="Q389" i="131" s="1"/>
  <c r="O388" i="131"/>
  <c r="N388" i="131"/>
  <c r="L388" i="131"/>
  <c r="J388" i="131"/>
  <c r="K388" i="131" s="1"/>
  <c r="Q388" i="131" s="1"/>
  <c r="O387" i="131"/>
  <c r="N387" i="131"/>
  <c r="L387" i="131"/>
  <c r="J387" i="131"/>
  <c r="K387" i="131" s="1"/>
  <c r="Q387" i="131" s="1"/>
  <c r="O386" i="131"/>
  <c r="N386" i="131"/>
  <c r="L386" i="131"/>
  <c r="J386" i="131"/>
  <c r="K386" i="131" s="1"/>
  <c r="Q386" i="131" s="1"/>
  <c r="O385" i="131"/>
  <c r="N385" i="131"/>
  <c r="L385" i="131"/>
  <c r="J385" i="131"/>
  <c r="K385" i="131" s="1"/>
  <c r="Q385" i="131" s="1"/>
  <c r="O384" i="131"/>
  <c r="N384" i="131"/>
  <c r="L384" i="131"/>
  <c r="K384" i="131"/>
  <c r="Q384" i="131" s="1"/>
  <c r="J384" i="131"/>
  <c r="O383" i="131"/>
  <c r="N383" i="131"/>
  <c r="L383" i="131"/>
  <c r="J383" i="131"/>
  <c r="K383" i="131" s="1"/>
  <c r="Q383" i="131" s="1"/>
  <c r="O382" i="131"/>
  <c r="N382" i="131"/>
  <c r="L382" i="131"/>
  <c r="J382" i="131"/>
  <c r="K382" i="131" s="1"/>
  <c r="Q382" i="131" s="1"/>
  <c r="O381" i="131"/>
  <c r="N381" i="131"/>
  <c r="L381" i="131"/>
  <c r="J381" i="131"/>
  <c r="K381" i="131" s="1"/>
  <c r="Q381" i="131" s="1"/>
  <c r="O380" i="131"/>
  <c r="N380" i="131"/>
  <c r="L380" i="131"/>
  <c r="J380" i="131"/>
  <c r="K380" i="131" s="1"/>
  <c r="Q380" i="131" s="1"/>
  <c r="O379" i="131"/>
  <c r="N379" i="131"/>
  <c r="L379" i="131"/>
  <c r="J379" i="131"/>
  <c r="K379" i="131" s="1"/>
  <c r="Q379" i="131" s="1"/>
  <c r="O378" i="131"/>
  <c r="N378" i="131"/>
  <c r="L378" i="131"/>
  <c r="J378" i="131"/>
  <c r="K378" i="131" s="1"/>
  <c r="Q378" i="131" s="1"/>
  <c r="O377" i="131"/>
  <c r="N377" i="131"/>
  <c r="L377" i="131"/>
  <c r="J377" i="131"/>
  <c r="K377" i="131" s="1"/>
  <c r="Q377" i="131" s="1"/>
  <c r="O376" i="131"/>
  <c r="N376" i="131"/>
  <c r="L376" i="131"/>
  <c r="J376" i="131"/>
  <c r="K376" i="131" s="1"/>
  <c r="Q376" i="131" s="1"/>
  <c r="O375" i="131"/>
  <c r="N375" i="131"/>
  <c r="L375" i="131"/>
  <c r="J375" i="131"/>
  <c r="K375" i="131" s="1"/>
  <c r="Q375" i="131" s="1"/>
  <c r="O374" i="131"/>
  <c r="N374" i="131"/>
  <c r="L374" i="131"/>
  <c r="J374" i="131"/>
  <c r="K374" i="131" s="1"/>
  <c r="Q374" i="131" s="1"/>
  <c r="O373" i="131"/>
  <c r="N373" i="131"/>
  <c r="L373" i="131"/>
  <c r="J373" i="131"/>
  <c r="K373" i="131" s="1"/>
  <c r="Q373" i="131" s="1"/>
  <c r="O372" i="131"/>
  <c r="N372" i="131"/>
  <c r="L372" i="131"/>
  <c r="J372" i="131"/>
  <c r="K372" i="131" s="1"/>
  <c r="Q372" i="131" s="1"/>
  <c r="O371" i="131"/>
  <c r="N371" i="131"/>
  <c r="L371" i="131"/>
  <c r="J371" i="131"/>
  <c r="K371" i="131" s="1"/>
  <c r="Q371" i="131" s="1"/>
  <c r="O370" i="131"/>
  <c r="N370" i="131"/>
  <c r="L370" i="131"/>
  <c r="J370" i="131"/>
  <c r="K370" i="131" s="1"/>
  <c r="Q370" i="131" s="1"/>
  <c r="O369" i="131"/>
  <c r="N369" i="131"/>
  <c r="L369" i="131"/>
  <c r="J369" i="131"/>
  <c r="K369" i="131" s="1"/>
  <c r="Q369" i="131" s="1"/>
  <c r="O368" i="131"/>
  <c r="N368" i="131"/>
  <c r="L368" i="131"/>
  <c r="J368" i="131"/>
  <c r="K368" i="131" s="1"/>
  <c r="Q368" i="131" s="1"/>
  <c r="O367" i="131"/>
  <c r="N367" i="131"/>
  <c r="J367" i="131"/>
  <c r="K367" i="131" s="1"/>
  <c r="Q367" i="131" s="1"/>
  <c r="O366" i="131"/>
  <c r="N366" i="131"/>
  <c r="L366" i="131"/>
  <c r="J366" i="131"/>
  <c r="K366" i="131" s="1"/>
  <c r="Q366" i="131" s="1"/>
  <c r="O365" i="131"/>
  <c r="N365" i="131"/>
  <c r="L365" i="131"/>
  <c r="J365" i="131"/>
  <c r="K365" i="131" s="1"/>
  <c r="Q365" i="131" s="1"/>
  <c r="O364" i="131"/>
  <c r="N364" i="131"/>
  <c r="L364" i="131"/>
  <c r="J364" i="131"/>
  <c r="K364" i="131" s="1"/>
  <c r="Q364" i="131" s="1"/>
  <c r="O363" i="131"/>
  <c r="N363" i="131"/>
  <c r="L363" i="131"/>
  <c r="J363" i="131"/>
  <c r="K363" i="131" s="1"/>
  <c r="Q363" i="131" s="1"/>
  <c r="O362" i="131"/>
  <c r="N362" i="131"/>
  <c r="L362" i="131"/>
  <c r="J362" i="131"/>
  <c r="K362" i="131" s="1"/>
  <c r="Q362" i="131" s="1"/>
  <c r="O361" i="131"/>
  <c r="N361" i="131"/>
  <c r="L361" i="131"/>
  <c r="J361" i="131"/>
  <c r="K361" i="131" s="1"/>
  <c r="Q361" i="131" s="1"/>
  <c r="O360" i="131"/>
  <c r="N360" i="131"/>
  <c r="L360" i="131"/>
  <c r="J360" i="131"/>
  <c r="K360" i="131" s="1"/>
  <c r="Q360" i="131" s="1"/>
  <c r="O359" i="131"/>
  <c r="N359" i="131"/>
  <c r="L359" i="131"/>
  <c r="J359" i="131"/>
  <c r="K359" i="131" s="1"/>
  <c r="Q359" i="131" s="1"/>
  <c r="O358" i="131"/>
  <c r="P358" i="131" s="1"/>
  <c r="M358" i="131" s="1"/>
  <c r="J358" i="131"/>
  <c r="K358" i="131" s="1"/>
  <c r="O357" i="131"/>
  <c r="P357" i="131" s="1"/>
  <c r="M357" i="131" s="1"/>
  <c r="K357" i="131"/>
  <c r="O356" i="131"/>
  <c r="K356" i="131"/>
  <c r="O355" i="131"/>
  <c r="N355" i="131"/>
  <c r="J355" i="131"/>
  <c r="O354" i="131"/>
  <c r="N354" i="131"/>
  <c r="J354" i="131"/>
  <c r="E354" i="131"/>
  <c r="E355" i="131" s="1"/>
  <c r="O353" i="131"/>
  <c r="N353" i="131"/>
  <c r="N356" i="131" s="1"/>
  <c r="L353" i="131"/>
  <c r="J353" i="131"/>
  <c r="K353" i="131" s="1"/>
  <c r="Q353" i="131" s="1"/>
  <c r="O352" i="131"/>
  <c r="P352" i="131" s="1"/>
  <c r="M352" i="131" s="1"/>
  <c r="K352" i="131"/>
  <c r="O351" i="131"/>
  <c r="K351" i="131"/>
  <c r="O350" i="131"/>
  <c r="P350" i="131" s="1"/>
  <c r="M350" i="131" s="1"/>
  <c r="K350" i="131"/>
  <c r="O349" i="131"/>
  <c r="K349" i="131"/>
  <c r="O348" i="131"/>
  <c r="K348" i="131"/>
  <c r="O347" i="131"/>
  <c r="H347" i="131"/>
  <c r="J347" i="131" s="1"/>
  <c r="F347" i="131" s="1"/>
  <c r="G347" i="131"/>
  <c r="E347" i="131"/>
  <c r="O346" i="131"/>
  <c r="H346" i="131"/>
  <c r="N346" i="131" s="1"/>
  <c r="G346" i="131"/>
  <c r="E346" i="131"/>
  <c r="O345" i="131"/>
  <c r="H345" i="131"/>
  <c r="N345" i="131" s="1"/>
  <c r="G345" i="131"/>
  <c r="E345" i="131"/>
  <c r="O344" i="131"/>
  <c r="H344" i="131"/>
  <c r="N344" i="131" s="1"/>
  <c r="G344" i="131"/>
  <c r="E344" i="131"/>
  <c r="O343" i="131"/>
  <c r="H343" i="131"/>
  <c r="N343" i="131" s="1"/>
  <c r="G343" i="131"/>
  <c r="E343" i="131"/>
  <c r="O342" i="131"/>
  <c r="H342" i="131"/>
  <c r="N342" i="131" s="1"/>
  <c r="G342" i="131"/>
  <c r="E342" i="131"/>
  <c r="O341" i="131"/>
  <c r="J341" i="131"/>
  <c r="H341" i="131"/>
  <c r="G341" i="131"/>
  <c r="E341" i="131"/>
  <c r="O340" i="131"/>
  <c r="H340" i="131"/>
  <c r="J340" i="131" s="1"/>
  <c r="G340" i="131"/>
  <c r="E340" i="131"/>
  <c r="O339" i="131"/>
  <c r="H339" i="131"/>
  <c r="G339" i="131"/>
  <c r="E339" i="131"/>
  <c r="O338" i="131"/>
  <c r="H338" i="131"/>
  <c r="J338" i="131" s="1"/>
  <c r="G338" i="131"/>
  <c r="E338" i="131"/>
  <c r="O337" i="131"/>
  <c r="H337" i="131"/>
  <c r="J337" i="131" s="1"/>
  <c r="G337" i="131"/>
  <c r="E337" i="131"/>
  <c r="O336" i="131"/>
  <c r="H336" i="131"/>
  <c r="J336" i="131" s="1"/>
  <c r="G336" i="131"/>
  <c r="E336" i="131"/>
  <c r="O335" i="131"/>
  <c r="H335" i="131"/>
  <c r="G335" i="131"/>
  <c r="E335" i="131"/>
  <c r="O334" i="131"/>
  <c r="H334" i="131"/>
  <c r="J334" i="131" s="1"/>
  <c r="G334" i="131"/>
  <c r="E334" i="131"/>
  <c r="O333" i="131"/>
  <c r="P333" i="131" s="1"/>
  <c r="M333" i="131" s="1"/>
  <c r="K333" i="131"/>
  <c r="O332" i="131"/>
  <c r="K332" i="131"/>
  <c r="O331" i="131"/>
  <c r="K331" i="131"/>
  <c r="O330" i="131"/>
  <c r="N330" i="131"/>
  <c r="N331" i="131" s="1"/>
  <c r="J330" i="131"/>
  <c r="F330" i="131" s="1"/>
  <c r="O329" i="131"/>
  <c r="P329" i="131" s="1"/>
  <c r="M329" i="131" s="1"/>
  <c r="K329" i="131"/>
  <c r="O328" i="131"/>
  <c r="K328" i="131"/>
  <c r="O327" i="131"/>
  <c r="N327" i="131"/>
  <c r="L327" i="131"/>
  <c r="J327" i="131"/>
  <c r="O326" i="131"/>
  <c r="N326" i="131"/>
  <c r="L326" i="131"/>
  <c r="J326" i="131"/>
  <c r="O325" i="131"/>
  <c r="N325" i="131"/>
  <c r="L325" i="131"/>
  <c r="J325" i="131"/>
  <c r="F325" i="131" s="1"/>
  <c r="O324" i="131"/>
  <c r="N324" i="131"/>
  <c r="L324" i="131"/>
  <c r="J324" i="131"/>
  <c r="K324" i="131" s="1"/>
  <c r="Q324" i="131" s="1"/>
  <c r="O323" i="131"/>
  <c r="P323" i="131" s="1"/>
  <c r="M323" i="131" s="1"/>
  <c r="K323" i="131"/>
  <c r="O322" i="131"/>
  <c r="K322" i="131"/>
  <c r="O321" i="131"/>
  <c r="N321" i="131"/>
  <c r="L321" i="131"/>
  <c r="J321" i="131"/>
  <c r="F321" i="131" s="1"/>
  <c r="O320" i="131"/>
  <c r="N320" i="131"/>
  <c r="J320" i="131"/>
  <c r="F320" i="131" s="1"/>
  <c r="E320" i="131"/>
  <c r="L320" i="131" s="1"/>
  <c r="O319" i="131"/>
  <c r="N319" i="131"/>
  <c r="L319" i="131"/>
  <c r="J319" i="131"/>
  <c r="F319" i="131" s="1"/>
  <c r="O318" i="131"/>
  <c r="P318" i="131" s="1"/>
  <c r="M318" i="131" s="1"/>
  <c r="K318" i="131"/>
  <c r="O317" i="131"/>
  <c r="K317" i="131"/>
  <c r="O316" i="131"/>
  <c r="N316" i="131"/>
  <c r="L316" i="131"/>
  <c r="J316" i="131"/>
  <c r="F316" i="131" s="1"/>
  <c r="O315" i="131"/>
  <c r="N315" i="131"/>
  <c r="L315" i="131"/>
  <c r="J315" i="131"/>
  <c r="K315" i="131" s="1"/>
  <c r="Q315" i="131" s="1"/>
  <c r="O314" i="131"/>
  <c r="P314" i="131" s="1"/>
  <c r="M314" i="131" s="1"/>
  <c r="N314" i="131"/>
  <c r="L314" i="131"/>
  <c r="J314" i="131"/>
  <c r="K314" i="131" s="1"/>
  <c r="Q314" i="131" s="1"/>
  <c r="O313" i="131"/>
  <c r="N313" i="131"/>
  <c r="L313" i="131"/>
  <c r="J313" i="131"/>
  <c r="K313" i="131" s="1"/>
  <c r="Q313" i="131" s="1"/>
  <c r="O312" i="131"/>
  <c r="P312" i="131" s="1"/>
  <c r="M312" i="131" s="1"/>
  <c r="N312" i="131"/>
  <c r="L312" i="131"/>
  <c r="J312" i="131"/>
  <c r="O311" i="131"/>
  <c r="N311" i="131"/>
  <c r="L311" i="131"/>
  <c r="J311" i="131"/>
  <c r="F311" i="131" s="1"/>
  <c r="O310" i="131"/>
  <c r="N310" i="131"/>
  <c r="L310" i="131"/>
  <c r="J310" i="131"/>
  <c r="K310" i="131" s="1"/>
  <c r="Q310" i="131" s="1"/>
  <c r="O309" i="131"/>
  <c r="N309" i="131"/>
  <c r="J309" i="131"/>
  <c r="K309" i="131" s="1"/>
  <c r="Q309" i="131" s="1"/>
  <c r="O308" i="131"/>
  <c r="N308" i="131"/>
  <c r="L308" i="131"/>
  <c r="J308" i="131"/>
  <c r="K308" i="131" s="1"/>
  <c r="Q308" i="131" s="1"/>
  <c r="O307" i="131"/>
  <c r="N307" i="131"/>
  <c r="L307" i="131"/>
  <c r="J307" i="131"/>
  <c r="K307" i="131" s="1"/>
  <c r="Q307" i="131" s="1"/>
  <c r="O306" i="131"/>
  <c r="N306" i="131"/>
  <c r="L306" i="131"/>
  <c r="J306" i="131"/>
  <c r="O305" i="131"/>
  <c r="N305" i="131"/>
  <c r="L305" i="131"/>
  <c r="J305" i="131"/>
  <c r="K305" i="131" s="1"/>
  <c r="Q305" i="131" s="1"/>
  <c r="O304" i="131"/>
  <c r="N304" i="131"/>
  <c r="L304" i="131"/>
  <c r="J304" i="131"/>
  <c r="K304" i="131" s="1"/>
  <c r="Q304" i="131" s="1"/>
  <c r="O303" i="131"/>
  <c r="L303" i="131"/>
  <c r="H303" i="131"/>
  <c r="N303" i="131" s="1"/>
  <c r="O302" i="131"/>
  <c r="N302" i="131"/>
  <c r="K302" i="131"/>
  <c r="Q302" i="131" s="1"/>
  <c r="O301" i="131"/>
  <c r="N301" i="131"/>
  <c r="L301" i="131"/>
  <c r="J301" i="131"/>
  <c r="K301" i="131" s="1"/>
  <c r="Q301" i="131" s="1"/>
  <c r="O300" i="131"/>
  <c r="N300" i="131"/>
  <c r="L300" i="131"/>
  <c r="J300" i="131"/>
  <c r="F300" i="131" s="1"/>
  <c r="O299" i="131"/>
  <c r="N299" i="131"/>
  <c r="L299" i="131"/>
  <c r="J299" i="131"/>
  <c r="O298" i="131"/>
  <c r="N298" i="131"/>
  <c r="L298" i="131"/>
  <c r="J298" i="131"/>
  <c r="K298" i="131" s="1"/>
  <c r="Q298" i="131" s="1"/>
  <c r="O297" i="131"/>
  <c r="N297" i="131"/>
  <c r="L297" i="131"/>
  <c r="J297" i="131"/>
  <c r="K297" i="131" s="1"/>
  <c r="Q297" i="131" s="1"/>
  <c r="O296" i="131"/>
  <c r="N296" i="131"/>
  <c r="L296" i="131"/>
  <c r="J296" i="131"/>
  <c r="F296" i="131" s="1"/>
  <c r="O295" i="131"/>
  <c r="N295" i="131"/>
  <c r="L295" i="131"/>
  <c r="J295" i="131"/>
  <c r="O294" i="131"/>
  <c r="N294" i="131"/>
  <c r="L294" i="131"/>
  <c r="J294" i="131"/>
  <c r="K294" i="131" s="1"/>
  <c r="Q294" i="131" s="1"/>
  <c r="O293" i="131"/>
  <c r="N293" i="131"/>
  <c r="L293" i="131"/>
  <c r="J293" i="131"/>
  <c r="F293" i="131" s="1"/>
  <c r="O292" i="131"/>
  <c r="N292" i="131"/>
  <c r="L292" i="131"/>
  <c r="J292" i="131"/>
  <c r="O291" i="131"/>
  <c r="N291" i="131"/>
  <c r="L291" i="131"/>
  <c r="J291" i="131"/>
  <c r="K291" i="131" s="1"/>
  <c r="Q291" i="131" s="1"/>
  <c r="O290" i="131"/>
  <c r="N290" i="131"/>
  <c r="J290" i="131"/>
  <c r="K290" i="131" s="1"/>
  <c r="Q290" i="131" s="1"/>
  <c r="O289" i="131"/>
  <c r="P289" i="131" s="1"/>
  <c r="M289" i="131" s="1"/>
  <c r="K289" i="131"/>
  <c r="O288" i="131"/>
  <c r="K288" i="131"/>
  <c r="O287" i="131"/>
  <c r="N287" i="131"/>
  <c r="N288" i="131" s="1"/>
  <c r="L287" i="131"/>
  <c r="L288" i="131" s="1"/>
  <c r="J287" i="131"/>
  <c r="O286" i="131"/>
  <c r="P286" i="131" s="1"/>
  <c r="M286" i="131" s="1"/>
  <c r="K286" i="131"/>
  <c r="O285" i="131"/>
  <c r="K285" i="131"/>
  <c r="O284" i="131"/>
  <c r="N284" i="131"/>
  <c r="J284" i="131"/>
  <c r="O283" i="131"/>
  <c r="N283" i="131"/>
  <c r="J283" i="131"/>
  <c r="O282" i="131"/>
  <c r="N282" i="131"/>
  <c r="J282" i="131"/>
  <c r="E282" i="131"/>
  <c r="L282" i="131" s="1"/>
  <c r="O281" i="131"/>
  <c r="N281" i="131"/>
  <c r="J281" i="131"/>
  <c r="E281" i="131"/>
  <c r="O280" i="131"/>
  <c r="N280" i="131"/>
  <c r="J280" i="131"/>
  <c r="O279" i="131"/>
  <c r="N279" i="131"/>
  <c r="J279" i="131"/>
  <c r="O278" i="131"/>
  <c r="N278" i="131"/>
  <c r="J278" i="131"/>
  <c r="O277" i="131"/>
  <c r="N277" i="131"/>
  <c r="J277" i="131"/>
  <c r="E277" i="131"/>
  <c r="E284" i="131" s="1"/>
  <c r="L284" i="131" s="1"/>
  <c r="O276" i="131"/>
  <c r="N276" i="131"/>
  <c r="J276" i="131"/>
  <c r="O275" i="131"/>
  <c r="N275" i="131"/>
  <c r="J275" i="131"/>
  <c r="O274" i="131"/>
  <c r="N274" i="131"/>
  <c r="J274" i="131"/>
  <c r="E274" i="131"/>
  <c r="E275" i="131" s="1"/>
  <c r="E276" i="131" s="1"/>
  <c r="L276" i="131" s="1"/>
  <c r="O273" i="131"/>
  <c r="N273" i="131"/>
  <c r="L273" i="131"/>
  <c r="J273" i="131"/>
  <c r="O272" i="131"/>
  <c r="N272" i="131"/>
  <c r="J272" i="131"/>
  <c r="K272" i="131" s="1"/>
  <c r="Q272" i="131" s="1"/>
  <c r="O271" i="131"/>
  <c r="N271" i="131"/>
  <c r="J271" i="131"/>
  <c r="F271" i="131" s="1"/>
  <c r="E271" i="131"/>
  <c r="L271" i="131" s="1"/>
  <c r="O270" i="131"/>
  <c r="N270" i="131"/>
  <c r="J270" i="131"/>
  <c r="K270" i="131" s="1"/>
  <c r="Q270" i="131" s="1"/>
  <c r="O269" i="131"/>
  <c r="N269" i="131"/>
  <c r="J269" i="131"/>
  <c r="O268" i="131"/>
  <c r="N268" i="131"/>
  <c r="J268" i="131"/>
  <c r="O267" i="131"/>
  <c r="N267" i="131"/>
  <c r="J267" i="131"/>
  <c r="E267" i="131"/>
  <c r="E269" i="131" s="1"/>
  <c r="L269" i="131" s="1"/>
  <c r="O266" i="131"/>
  <c r="N266" i="131"/>
  <c r="L266" i="131"/>
  <c r="J266" i="131"/>
  <c r="K266" i="131" s="1"/>
  <c r="Q266" i="131" s="1"/>
  <c r="F266" i="131"/>
  <c r="O265" i="131"/>
  <c r="N265" i="131"/>
  <c r="L265" i="131"/>
  <c r="J265" i="131"/>
  <c r="O264" i="131"/>
  <c r="N264" i="131"/>
  <c r="L264" i="131"/>
  <c r="J264" i="131"/>
  <c r="O263" i="131"/>
  <c r="N263" i="131"/>
  <c r="L263" i="131"/>
  <c r="J263" i="131"/>
  <c r="O262" i="131"/>
  <c r="N262" i="131"/>
  <c r="L262" i="131"/>
  <c r="J262" i="131"/>
  <c r="F262" i="131" s="1"/>
  <c r="O261" i="131"/>
  <c r="K261" i="131"/>
  <c r="Q261" i="131" s="1"/>
  <c r="O260" i="131"/>
  <c r="N260" i="131"/>
  <c r="J260" i="131"/>
  <c r="F260" i="131" s="1"/>
  <c r="O259" i="131"/>
  <c r="N259" i="131"/>
  <c r="J259" i="131"/>
  <c r="E259" i="131"/>
  <c r="L259" i="131" s="1"/>
  <c r="O258" i="131"/>
  <c r="N258" i="131"/>
  <c r="J258" i="131"/>
  <c r="F258" i="131" s="1"/>
  <c r="O257" i="131"/>
  <c r="N257" i="131"/>
  <c r="J257" i="131"/>
  <c r="E257" i="131"/>
  <c r="L257" i="131" s="1"/>
  <c r="O256" i="131"/>
  <c r="N256" i="131"/>
  <c r="J256" i="131"/>
  <c r="F256" i="131" s="1"/>
  <c r="E256" i="131"/>
  <c r="L256" i="131" s="1"/>
  <c r="O255" i="131"/>
  <c r="N255" i="131"/>
  <c r="J255" i="131"/>
  <c r="E255" i="131"/>
  <c r="L255" i="131" s="1"/>
  <c r="O254" i="131"/>
  <c r="N254" i="131"/>
  <c r="J254" i="131"/>
  <c r="F254" i="131" s="1"/>
  <c r="E254" i="131"/>
  <c r="K254" i="131" s="1"/>
  <c r="Q254" i="131" s="1"/>
  <c r="O253" i="131"/>
  <c r="N253" i="131"/>
  <c r="J253" i="131"/>
  <c r="E253" i="131"/>
  <c r="L253" i="131" s="1"/>
  <c r="O252" i="131"/>
  <c r="N252" i="131"/>
  <c r="J252" i="131"/>
  <c r="F252" i="131" s="1"/>
  <c r="E252" i="131"/>
  <c r="L252" i="131" s="1"/>
  <c r="O251" i="131"/>
  <c r="N251" i="131"/>
  <c r="J251" i="131"/>
  <c r="E251" i="131"/>
  <c r="L251" i="131" s="1"/>
  <c r="O250" i="131"/>
  <c r="N250" i="131"/>
  <c r="L250" i="131"/>
  <c r="L347" i="131" s="1"/>
  <c r="J250" i="131"/>
  <c r="O249" i="131"/>
  <c r="N249" i="131"/>
  <c r="L249" i="131"/>
  <c r="L346" i="131" s="1"/>
  <c r="J249" i="131"/>
  <c r="K249" i="131" s="1"/>
  <c r="Q249" i="131" s="1"/>
  <c r="O248" i="131"/>
  <c r="N248" i="131"/>
  <c r="L248" i="131"/>
  <c r="L345" i="131" s="1"/>
  <c r="J248" i="131"/>
  <c r="O247" i="131"/>
  <c r="N247" i="131"/>
  <c r="L247" i="131"/>
  <c r="L344" i="131" s="1"/>
  <c r="J247" i="131"/>
  <c r="F247" i="131" s="1"/>
  <c r="O246" i="131"/>
  <c r="N246" i="131"/>
  <c r="L246" i="131"/>
  <c r="L343" i="131" s="1"/>
  <c r="J246" i="131"/>
  <c r="O245" i="131"/>
  <c r="N245" i="131"/>
  <c r="L245" i="131"/>
  <c r="L342" i="131" s="1"/>
  <c r="J245" i="131"/>
  <c r="K245" i="131" s="1"/>
  <c r="Q245" i="131" s="1"/>
  <c r="O244" i="131"/>
  <c r="N244" i="131"/>
  <c r="L244" i="131"/>
  <c r="L341" i="131" s="1"/>
  <c r="J244" i="131"/>
  <c r="F244" i="131" s="1"/>
  <c r="O243" i="131"/>
  <c r="N243" i="131"/>
  <c r="L243" i="131"/>
  <c r="L340" i="131" s="1"/>
  <c r="J243" i="131"/>
  <c r="O242" i="131"/>
  <c r="N242" i="131"/>
  <c r="L242" i="131"/>
  <c r="L339" i="131" s="1"/>
  <c r="J242" i="131"/>
  <c r="O241" i="131"/>
  <c r="N241" i="131"/>
  <c r="L241" i="131"/>
  <c r="L338" i="131" s="1"/>
  <c r="J241" i="131"/>
  <c r="O240" i="131"/>
  <c r="N240" i="131"/>
  <c r="L240" i="131"/>
  <c r="L337" i="131" s="1"/>
  <c r="J240" i="131"/>
  <c r="O239" i="131"/>
  <c r="N239" i="131"/>
  <c r="L239" i="131"/>
  <c r="L336" i="131" s="1"/>
  <c r="J239" i="131"/>
  <c r="F239" i="131" s="1"/>
  <c r="O238" i="131"/>
  <c r="N238" i="131"/>
  <c r="L238" i="131"/>
  <c r="L335" i="131" s="1"/>
  <c r="K238" i="131"/>
  <c r="Q238" i="131" s="1"/>
  <c r="J238" i="131"/>
  <c r="F238" i="131" s="1"/>
  <c r="O237" i="131"/>
  <c r="N237" i="131"/>
  <c r="L237" i="131"/>
  <c r="L334" i="131" s="1"/>
  <c r="J237" i="131"/>
  <c r="O236" i="131"/>
  <c r="N236" i="131"/>
  <c r="L236" i="131"/>
  <c r="J236" i="131"/>
  <c r="O235" i="131"/>
  <c r="N235" i="131"/>
  <c r="L235" i="131"/>
  <c r="J235" i="131"/>
  <c r="O234" i="131"/>
  <c r="N234" i="131"/>
  <c r="L234" i="131"/>
  <c r="J234" i="131"/>
  <c r="F234" i="131" s="1"/>
  <c r="O233" i="131"/>
  <c r="N233" i="131"/>
  <c r="L233" i="131"/>
  <c r="J233" i="131"/>
  <c r="O232" i="131"/>
  <c r="N232" i="131"/>
  <c r="J232" i="131"/>
  <c r="F232" i="131" s="1"/>
  <c r="O231" i="131"/>
  <c r="N231" i="131"/>
  <c r="K231" i="131"/>
  <c r="Q231" i="131" s="1"/>
  <c r="J231" i="131"/>
  <c r="F231" i="131" s="1"/>
  <c r="E231" i="131"/>
  <c r="E232" i="131" s="1"/>
  <c r="L232" i="131" s="1"/>
  <c r="O230" i="131"/>
  <c r="N230" i="131"/>
  <c r="L230" i="131"/>
  <c r="J230" i="131"/>
  <c r="O229" i="131"/>
  <c r="N229" i="131"/>
  <c r="L229" i="131"/>
  <c r="J229" i="131"/>
  <c r="O228" i="131"/>
  <c r="N228" i="131"/>
  <c r="L228" i="131"/>
  <c r="J228" i="131"/>
  <c r="K228" i="131" s="1"/>
  <c r="Q228" i="131" s="1"/>
  <c r="O227" i="131"/>
  <c r="N227" i="131"/>
  <c r="J227" i="131"/>
  <c r="O226" i="131"/>
  <c r="N226" i="131"/>
  <c r="J226" i="131"/>
  <c r="E226" i="131"/>
  <c r="E227" i="131" s="1"/>
  <c r="L227" i="131" s="1"/>
  <c r="O225" i="131"/>
  <c r="N225" i="131"/>
  <c r="L225" i="131"/>
  <c r="J225" i="131"/>
  <c r="O224" i="131"/>
  <c r="N224" i="131"/>
  <c r="L224" i="131"/>
  <c r="J224" i="131"/>
  <c r="O223" i="131"/>
  <c r="N223" i="131"/>
  <c r="L223" i="131"/>
  <c r="J223" i="131"/>
  <c r="O222" i="131"/>
  <c r="N222" i="131"/>
  <c r="L222" i="131"/>
  <c r="J222" i="131"/>
  <c r="F222" i="131" s="1"/>
  <c r="O221" i="131"/>
  <c r="N221" i="131"/>
  <c r="L221" i="131"/>
  <c r="J221" i="131"/>
  <c r="O220" i="131"/>
  <c r="N220" i="131"/>
  <c r="J220" i="131"/>
  <c r="F220" i="131" s="1"/>
  <c r="E220" i="131"/>
  <c r="L220" i="131" s="1"/>
  <c r="O219" i="131"/>
  <c r="N219" i="131"/>
  <c r="J219" i="131"/>
  <c r="E219" i="131"/>
  <c r="L219" i="131" s="1"/>
  <c r="O218" i="131"/>
  <c r="N218" i="131"/>
  <c r="J218" i="131"/>
  <c r="F218" i="131" s="1"/>
  <c r="E218" i="131"/>
  <c r="L218" i="131" s="1"/>
  <c r="O217" i="131"/>
  <c r="N217" i="131"/>
  <c r="J217" i="131"/>
  <c r="E217" i="131"/>
  <c r="L217" i="131" s="1"/>
  <c r="O216" i="131"/>
  <c r="N216" i="131"/>
  <c r="J216" i="131"/>
  <c r="E216" i="131"/>
  <c r="L216" i="131" s="1"/>
  <c r="O215" i="131"/>
  <c r="P215" i="131" s="1"/>
  <c r="M215" i="131" s="1"/>
  <c r="K215" i="131"/>
  <c r="O214" i="131"/>
  <c r="K214" i="131"/>
  <c r="O213" i="131"/>
  <c r="P213" i="131" s="1"/>
  <c r="M213" i="131" s="1"/>
  <c r="K213" i="131"/>
  <c r="O212" i="131"/>
  <c r="K212" i="131"/>
  <c r="O211" i="131"/>
  <c r="K211" i="131"/>
  <c r="O210" i="131"/>
  <c r="H210" i="131"/>
  <c r="N210" i="131" s="1"/>
  <c r="F210" i="131"/>
  <c r="O209" i="131"/>
  <c r="J209" i="131"/>
  <c r="H209" i="131"/>
  <c r="N209" i="131" s="1"/>
  <c r="F209" i="131"/>
  <c r="E209" i="131"/>
  <c r="O208" i="131"/>
  <c r="H208" i="131"/>
  <c r="N208" i="131" s="1"/>
  <c r="F208" i="131"/>
  <c r="O207" i="131"/>
  <c r="P207" i="131" s="1"/>
  <c r="M207" i="131" s="1"/>
  <c r="K207" i="131"/>
  <c r="O206" i="131"/>
  <c r="K206" i="131"/>
  <c r="O205" i="131"/>
  <c r="K205" i="131"/>
  <c r="O204" i="131"/>
  <c r="N204" i="131"/>
  <c r="J204" i="131"/>
  <c r="E204" i="131"/>
  <c r="E210" i="131" s="1"/>
  <c r="O203" i="131"/>
  <c r="N203" i="131"/>
  <c r="J203" i="131"/>
  <c r="E203" i="131"/>
  <c r="L203" i="131" s="1"/>
  <c r="O202" i="131"/>
  <c r="N202" i="131"/>
  <c r="N205" i="131" s="1"/>
  <c r="L202" i="131"/>
  <c r="J202" i="131"/>
  <c r="K202" i="131" s="1"/>
  <c r="Q202" i="131" s="1"/>
  <c r="O201" i="131"/>
  <c r="P201" i="131" s="1"/>
  <c r="M201" i="131" s="1"/>
  <c r="K201" i="131"/>
  <c r="O200" i="131"/>
  <c r="K200" i="131"/>
  <c r="O199" i="131"/>
  <c r="N199" i="131"/>
  <c r="J199" i="131"/>
  <c r="E199" i="131"/>
  <c r="L199" i="131" s="1"/>
  <c r="L209" i="131" s="1"/>
  <c r="O198" i="131"/>
  <c r="N198" i="131"/>
  <c r="L198" i="131"/>
  <c r="J198" i="131"/>
  <c r="K198" i="131" s="1"/>
  <c r="Q198" i="131" s="1"/>
  <c r="O197" i="131"/>
  <c r="P197" i="131" s="1"/>
  <c r="M197" i="131" s="1"/>
  <c r="K197" i="131"/>
  <c r="O196" i="131"/>
  <c r="K196" i="131"/>
  <c r="O195" i="131"/>
  <c r="N195" i="131"/>
  <c r="J195" i="131"/>
  <c r="E195" i="131"/>
  <c r="L195" i="131" s="1"/>
  <c r="L208" i="131" s="1"/>
  <c r="O194" i="131"/>
  <c r="N194" i="131"/>
  <c r="L194" i="131"/>
  <c r="J194" i="131"/>
  <c r="K194" i="131" s="1"/>
  <c r="Q194" i="131" s="1"/>
  <c r="O193" i="131"/>
  <c r="P193" i="131" s="1"/>
  <c r="M193" i="131" s="1"/>
  <c r="K193" i="131"/>
  <c r="O192" i="131"/>
  <c r="K192" i="131"/>
  <c r="O191" i="131"/>
  <c r="N191" i="131"/>
  <c r="N192" i="131" s="1"/>
  <c r="L191" i="131"/>
  <c r="L192" i="131" s="1"/>
  <c r="J191" i="131"/>
  <c r="K191" i="131" s="1"/>
  <c r="Q191" i="131" s="1"/>
  <c r="Q192" i="131" s="1"/>
  <c r="O190" i="131"/>
  <c r="P190" i="131" s="1"/>
  <c r="M190" i="131" s="1"/>
  <c r="K190" i="131"/>
  <c r="O189" i="131"/>
  <c r="K189" i="131"/>
  <c r="O188" i="131"/>
  <c r="N188" i="131"/>
  <c r="L188" i="131"/>
  <c r="J188" i="131"/>
  <c r="K188" i="131" s="1"/>
  <c r="Q188" i="131" s="1"/>
  <c r="O187" i="131"/>
  <c r="N187" i="131"/>
  <c r="J187" i="131"/>
  <c r="O186" i="131"/>
  <c r="N186" i="131"/>
  <c r="J186" i="131"/>
  <c r="E186" i="131"/>
  <c r="O185" i="131"/>
  <c r="P185" i="131" s="1"/>
  <c r="M185" i="131" s="1"/>
  <c r="K185" i="131"/>
  <c r="O184" i="131"/>
  <c r="K184" i="131"/>
  <c r="O183" i="131"/>
  <c r="N183" i="131"/>
  <c r="N184" i="131" s="1"/>
  <c r="L183" i="131"/>
  <c r="L184" i="131" s="1"/>
  <c r="J183" i="131"/>
  <c r="K183" i="131" s="1"/>
  <c r="Q183" i="131" s="1"/>
  <c r="Q184" i="131" s="1"/>
  <c r="O182" i="131"/>
  <c r="P182" i="131" s="1"/>
  <c r="M182" i="131" s="1"/>
  <c r="K182" i="131"/>
  <c r="O181" i="131"/>
  <c r="K181" i="131"/>
  <c r="O180" i="131"/>
  <c r="N180" i="131"/>
  <c r="N181" i="131" s="1"/>
  <c r="L180" i="131"/>
  <c r="L181" i="131" s="1"/>
  <c r="J180" i="131"/>
  <c r="K180" i="131" s="1"/>
  <c r="Q180" i="131" s="1"/>
  <c r="Q181" i="131" s="1"/>
  <c r="O179" i="131"/>
  <c r="P179" i="131" s="1"/>
  <c r="M179" i="131" s="1"/>
  <c r="K179" i="131"/>
  <c r="O178" i="131"/>
  <c r="K178" i="131"/>
  <c r="O177" i="131"/>
  <c r="N177" i="131"/>
  <c r="N178" i="131" s="1"/>
  <c r="L177" i="131"/>
  <c r="L178" i="131" s="1"/>
  <c r="J177" i="131"/>
  <c r="K177" i="131" s="1"/>
  <c r="Q177" i="131" s="1"/>
  <c r="Q178" i="131" s="1"/>
  <c r="O176" i="131"/>
  <c r="P176" i="131" s="1"/>
  <c r="M176" i="131" s="1"/>
  <c r="K176" i="131"/>
  <c r="O175" i="131"/>
  <c r="K175" i="131"/>
  <c r="O174" i="131"/>
  <c r="N174" i="131"/>
  <c r="J174" i="131"/>
  <c r="O173" i="131"/>
  <c r="N173" i="131"/>
  <c r="J173" i="131"/>
  <c r="E173" i="131"/>
  <c r="O172" i="131"/>
  <c r="N172" i="131"/>
  <c r="L172" i="131"/>
  <c r="J172" i="131"/>
  <c r="K172" i="131" s="1"/>
  <c r="Q172" i="131" s="1"/>
  <c r="O171" i="131"/>
  <c r="P171" i="131" s="1"/>
  <c r="M171" i="131" s="1"/>
  <c r="K171" i="131"/>
  <c r="O170" i="131"/>
  <c r="K170" i="131"/>
  <c r="O169" i="131"/>
  <c r="N169" i="131"/>
  <c r="N170" i="131" s="1"/>
  <c r="L169" i="131"/>
  <c r="L170" i="131" s="1"/>
  <c r="J169" i="131"/>
  <c r="K169" i="131" s="1"/>
  <c r="Q169" i="131" s="1"/>
  <c r="Q170" i="131" s="1"/>
  <c r="O168" i="131"/>
  <c r="P168" i="131" s="1"/>
  <c r="M168" i="131" s="1"/>
  <c r="K168" i="131"/>
  <c r="O167" i="131"/>
  <c r="K167" i="131"/>
  <c r="O166" i="131"/>
  <c r="P166" i="131" s="1"/>
  <c r="M166" i="131" s="1"/>
  <c r="K166" i="131"/>
  <c r="O165" i="131"/>
  <c r="K165" i="131"/>
  <c r="O164" i="131"/>
  <c r="K164" i="131"/>
  <c r="O163" i="131"/>
  <c r="N163" i="131"/>
  <c r="F163" i="131"/>
  <c r="O162" i="131"/>
  <c r="N162" i="131"/>
  <c r="J162" i="131"/>
  <c r="F162" i="131"/>
  <c r="E162" i="131"/>
  <c r="O161" i="131"/>
  <c r="N161" i="131"/>
  <c r="F161" i="131"/>
  <c r="O160" i="131"/>
  <c r="M160" i="131"/>
  <c r="K160" i="131"/>
  <c r="O159" i="131"/>
  <c r="K159" i="131"/>
  <c r="O158" i="131"/>
  <c r="K158" i="131"/>
  <c r="O157" i="131"/>
  <c r="N157" i="131"/>
  <c r="N158" i="131" s="1"/>
  <c r="J157" i="131"/>
  <c r="E157" i="131"/>
  <c r="L157" i="131" s="1"/>
  <c r="L158" i="131" s="1"/>
  <c r="O156" i="131"/>
  <c r="P156" i="131" s="1"/>
  <c r="M156" i="131" s="1"/>
  <c r="K156" i="131"/>
  <c r="O155" i="131"/>
  <c r="K155" i="131"/>
  <c r="O154" i="131"/>
  <c r="N154" i="131"/>
  <c r="N155" i="131" s="1"/>
  <c r="L154" i="131"/>
  <c r="L155" i="131" s="1"/>
  <c r="J154" i="131"/>
  <c r="K154" i="131" s="1"/>
  <c r="Q154" i="131" s="1"/>
  <c r="Q155" i="131" s="1"/>
  <c r="O153" i="131"/>
  <c r="P153" i="131" s="1"/>
  <c r="M153" i="131" s="1"/>
  <c r="K153" i="131"/>
  <c r="O152" i="131"/>
  <c r="K152" i="131"/>
  <c r="O151" i="131"/>
  <c r="N151" i="131"/>
  <c r="L151" i="131"/>
  <c r="J151" i="131"/>
  <c r="K151" i="131" s="1"/>
  <c r="Q151" i="131" s="1"/>
  <c r="O150" i="131"/>
  <c r="P150" i="131" s="1"/>
  <c r="M150" i="131" s="1"/>
  <c r="N150" i="131"/>
  <c r="L150" i="131"/>
  <c r="J150" i="131"/>
  <c r="K150" i="131" s="1"/>
  <c r="Q150" i="131" s="1"/>
  <c r="O149" i="131"/>
  <c r="P149" i="131" s="1"/>
  <c r="M149" i="131" s="1"/>
  <c r="N149" i="131"/>
  <c r="N152" i="131" s="1"/>
  <c r="L149" i="131"/>
  <c r="J149" i="131"/>
  <c r="K149" i="131" s="1"/>
  <c r="Q149" i="131" s="1"/>
  <c r="O148" i="131"/>
  <c r="P148" i="131" s="1"/>
  <c r="M148" i="131" s="1"/>
  <c r="K148" i="131"/>
  <c r="O147" i="131"/>
  <c r="K147" i="131"/>
  <c r="O146" i="131"/>
  <c r="P146" i="131" s="1"/>
  <c r="M146" i="131" s="1"/>
  <c r="N146" i="131"/>
  <c r="J146" i="131"/>
  <c r="J163" i="131" s="1"/>
  <c r="E146" i="131"/>
  <c r="E163" i="131" s="1"/>
  <c r="O145" i="131"/>
  <c r="P145" i="131" s="1"/>
  <c r="M145" i="131" s="1"/>
  <c r="N145" i="131"/>
  <c r="J145" i="131"/>
  <c r="E145" i="131"/>
  <c r="L145" i="131" s="1"/>
  <c r="O144" i="131"/>
  <c r="N144" i="131"/>
  <c r="L144" i="131"/>
  <c r="J144" i="131"/>
  <c r="K144" i="131" s="1"/>
  <c r="Q144" i="131" s="1"/>
  <c r="O143" i="131"/>
  <c r="P143" i="131" s="1"/>
  <c r="M143" i="131" s="1"/>
  <c r="K143" i="131"/>
  <c r="O142" i="131"/>
  <c r="K142" i="131"/>
  <c r="O141" i="131"/>
  <c r="N141" i="131"/>
  <c r="J141" i="131"/>
  <c r="E141" i="131"/>
  <c r="L141" i="131" s="1"/>
  <c r="L163" i="131" s="1"/>
  <c r="O140" i="131"/>
  <c r="N140" i="131"/>
  <c r="L140" i="131"/>
  <c r="J140" i="131"/>
  <c r="K140" i="131" s="1"/>
  <c r="Q140" i="131" s="1"/>
  <c r="O139" i="131"/>
  <c r="P139" i="131" s="1"/>
  <c r="M139" i="131" s="1"/>
  <c r="K139" i="131"/>
  <c r="O138" i="131"/>
  <c r="K138" i="131"/>
  <c r="O137" i="131"/>
  <c r="N137" i="131"/>
  <c r="J137" i="131"/>
  <c r="E137" i="131"/>
  <c r="L137" i="131" s="1"/>
  <c r="L161" i="131" s="1"/>
  <c r="O136" i="131"/>
  <c r="N136" i="131"/>
  <c r="L136" i="131"/>
  <c r="J136" i="131"/>
  <c r="K136" i="131" s="1"/>
  <c r="Q136" i="131" s="1"/>
  <c r="O135" i="131"/>
  <c r="P135" i="131" s="1"/>
  <c r="M135" i="131" s="1"/>
  <c r="K135" i="131"/>
  <c r="O134" i="131"/>
  <c r="K134" i="131"/>
  <c r="O133" i="131"/>
  <c r="N133" i="131"/>
  <c r="N134" i="131" s="1"/>
  <c r="L133" i="131"/>
  <c r="L134" i="131" s="1"/>
  <c r="J133" i="131"/>
  <c r="K133" i="131" s="1"/>
  <c r="Q133" i="131" s="1"/>
  <c r="Q134" i="131" s="1"/>
  <c r="O132" i="131"/>
  <c r="P132" i="131" s="1"/>
  <c r="M132" i="131" s="1"/>
  <c r="K132" i="131"/>
  <c r="O131" i="131"/>
  <c r="K131" i="131"/>
  <c r="O130" i="131"/>
  <c r="N130" i="131"/>
  <c r="L130" i="131"/>
  <c r="J130" i="131"/>
  <c r="K130" i="131" s="1"/>
  <c r="Q130" i="131" s="1"/>
  <c r="O129" i="131"/>
  <c r="N129" i="131"/>
  <c r="J129" i="131"/>
  <c r="O128" i="131"/>
  <c r="N128" i="131"/>
  <c r="J128" i="131"/>
  <c r="E128" i="131"/>
  <c r="E129" i="131" s="1"/>
  <c r="L129" i="131" s="1"/>
  <c r="O127" i="131"/>
  <c r="P127" i="131" s="1"/>
  <c r="M127" i="131" s="1"/>
  <c r="K127" i="131"/>
  <c r="O126" i="131"/>
  <c r="K126" i="131"/>
  <c r="O125" i="131"/>
  <c r="N125" i="131"/>
  <c r="N126" i="131" s="1"/>
  <c r="L125" i="131"/>
  <c r="L126" i="131" s="1"/>
  <c r="J125" i="131"/>
  <c r="K125" i="131" s="1"/>
  <c r="Q125" i="131" s="1"/>
  <c r="Q126" i="131" s="1"/>
  <c r="O124" i="131"/>
  <c r="P124" i="131" s="1"/>
  <c r="M124" i="131" s="1"/>
  <c r="K124" i="131"/>
  <c r="O123" i="131"/>
  <c r="K123" i="131"/>
  <c r="O122" i="131"/>
  <c r="N122" i="131"/>
  <c r="N123" i="131" s="1"/>
  <c r="L122" i="131"/>
  <c r="L123" i="131" s="1"/>
  <c r="J122" i="131"/>
  <c r="K122" i="131" s="1"/>
  <c r="Q122" i="131" s="1"/>
  <c r="Q123" i="131" s="1"/>
  <c r="O121" i="131"/>
  <c r="P121" i="131" s="1"/>
  <c r="M121" i="131" s="1"/>
  <c r="K121" i="131"/>
  <c r="O120" i="131"/>
  <c r="K120" i="131"/>
  <c r="O119" i="131"/>
  <c r="N119" i="131"/>
  <c r="N120" i="131" s="1"/>
  <c r="L119" i="131"/>
  <c r="L120" i="131" s="1"/>
  <c r="J119" i="131"/>
  <c r="K119" i="131" s="1"/>
  <c r="Q119" i="131" s="1"/>
  <c r="Q120" i="131" s="1"/>
  <c r="O118" i="131"/>
  <c r="P118" i="131" s="1"/>
  <c r="M118" i="131" s="1"/>
  <c r="K118" i="131"/>
  <c r="O117" i="131"/>
  <c r="K117" i="131"/>
  <c r="O116" i="131"/>
  <c r="N116" i="131"/>
  <c r="J116" i="131"/>
  <c r="O115" i="131"/>
  <c r="N115" i="131"/>
  <c r="J115" i="131"/>
  <c r="E115" i="131"/>
  <c r="E116" i="131" s="1"/>
  <c r="L116" i="131" s="1"/>
  <c r="O114" i="131"/>
  <c r="N114" i="131"/>
  <c r="L114" i="131"/>
  <c r="J114" i="131"/>
  <c r="K114" i="131" s="1"/>
  <c r="Q114" i="131" s="1"/>
  <c r="O113" i="131"/>
  <c r="P113" i="131" s="1"/>
  <c r="M113" i="131" s="1"/>
  <c r="K113" i="131"/>
  <c r="O112" i="131"/>
  <c r="K112" i="131"/>
  <c r="O111" i="131"/>
  <c r="N111" i="131"/>
  <c r="N112" i="131" s="1"/>
  <c r="L111" i="131"/>
  <c r="L112" i="131" s="1"/>
  <c r="J111" i="131"/>
  <c r="K111" i="131" s="1"/>
  <c r="Q111" i="131" s="1"/>
  <c r="Q112" i="131" s="1"/>
  <c r="O110" i="131"/>
  <c r="P110" i="131" s="1"/>
  <c r="M110" i="131" s="1"/>
  <c r="K110" i="131"/>
  <c r="O109" i="131"/>
  <c r="P109" i="131" s="1"/>
  <c r="M109" i="131" s="1"/>
  <c r="K109" i="131"/>
  <c r="O108" i="131"/>
  <c r="P108" i="131" s="1"/>
  <c r="M108" i="131" s="1"/>
  <c r="K108" i="131"/>
  <c r="O107" i="131"/>
  <c r="K107" i="131"/>
  <c r="O106" i="131"/>
  <c r="K106" i="131"/>
  <c r="O105" i="131"/>
  <c r="H105" i="131"/>
  <c r="N105" i="131" s="1"/>
  <c r="O104" i="131"/>
  <c r="H104" i="131"/>
  <c r="N104" i="131" s="1"/>
  <c r="O103" i="131"/>
  <c r="H103" i="131"/>
  <c r="J103" i="131" s="1"/>
  <c r="F103" i="131" s="1"/>
  <c r="O102" i="131"/>
  <c r="P102" i="131" s="1"/>
  <c r="M102" i="131" s="1"/>
  <c r="K102" i="131"/>
  <c r="O101" i="131"/>
  <c r="K101" i="131"/>
  <c r="O100" i="131"/>
  <c r="K100" i="131"/>
  <c r="O99" i="131"/>
  <c r="N99" i="131"/>
  <c r="J99" i="131"/>
  <c r="F99" i="131" s="1"/>
  <c r="O98" i="131"/>
  <c r="N98" i="131"/>
  <c r="J98" i="131"/>
  <c r="F98" i="131" s="1"/>
  <c r="E98" i="131"/>
  <c r="L98" i="131" s="1"/>
  <c r="O97" i="131"/>
  <c r="P97" i="131" s="1"/>
  <c r="M97" i="131" s="1"/>
  <c r="K97" i="131"/>
  <c r="O96" i="131"/>
  <c r="K96" i="131"/>
  <c r="O95" i="131"/>
  <c r="N95" i="131"/>
  <c r="J95" i="131"/>
  <c r="F95" i="131" s="1"/>
  <c r="O94" i="131"/>
  <c r="H94" i="131"/>
  <c r="N94" i="131" s="1"/>
  <c r="O93" i="131"/>
  <c r="N93" i="131"/>
  <c r="J93" i="131"/>
  <c r="E93" i="131"/>
  <c r="L93" i="131" s="1"/>
  <c r="O92" i="131"/>
  <c r="H92" i="131"/>
  <c r="N92" i="131" s="1"/>
  <c r="O91" i="131"/>
  <c r="H91" i="131"/>
  <c r="J91" i="131" s="1"/>
  <c r="E91" i="131"/>
  <c r="E92" i="131" s="1"/>
  <c r="L92" i="131" s="1"/>
  <c r="O90" i="131"/>
  <c r="N90" i="131"/>
  <c r="J90" i="131"/>
  <c r="F90" i="131" s="1"/>
  <c r="E90" i="131"/>
  <c r="L90" i="131" s="1"/>
  <c r="O89" i="131"/>
  <c r="H89" i="131"/>
  <c r="N89" i="131" s="1"/>
  <c r="O88" i="131"/>
  <c r="H88" i="131"/>
  <c r="J88" i="131" s="1"/>
  <c r="E88" i="131"/>
  <c r="E94" i="131" s="1"/>
  <c r="O87" i="131"/>
  <c r="N87" i="131"/>
  <c r="L87" i="131"/>
  <c r="J87" i="131"/>
  <c r="F87" i="131" s="1"/>
  <c r="O86" i="131"/>
  <c r="N86" i="131"/>
  <c r="L86" i="131"/>
  <c r="J86" i="131"/>
  <c r="K86" i="131" s="1"/>
  <c r="Q86" i="131" s="1"/>
  <c r="O85" i="131"/>
  <c r="N85" i="131"/>
  <c r="L85" i="131"/>
  <c r="J85" i="131"/>
  <c r="F85" i="131" s="1"/>
  <c r="O84" i="131"/>
  <c r="N84" i="131"/>
  <c r="L84" i="131"/>
  <c r="J84" i="131"/>
  <c r="F84" i="131" s="1"/>
  <c r="O83" i="131"/>
  <c r="N83" i="131"/>
  <c r="J83" i="131"/>
  <c r="F83" i="131" s="1"/>
  <c r="E83" i="131"/>
  <c r="L83" i="131" s="1"/>
  <c r="O82" i="131"/>
  <c r="N82" i="131"/>
  <c r="L82" i="131"/>
  <c r="J82" i="131"/>
  <c r="K82" i="131" s="1"/>
  <c r="Q82" i="131" s="1"/>
  <c r="O81" i="131"/>
  <c r="N81" i="131"/>
  <c r="J81" i="131"/>
  <c r="F81" i="131" s="1"/>
  <c r="O80" i="131"/>
  <c r="N80" i="131"/>
  <c r="L80" i="131"/>
  <c r="J80" i="131"/>
  <c r="K80" i="131" s="1"/>
  <c r="Q80" i="131" s="1"/>
  <c r="O79" i="131"/>
  <c r="N79" i="131"/>
  <c r="J79" i="131"/>
  <c r="E79" i="131"/>
  <c r="L79" i="131" s="1"/>
  <c r="O78" i="131"/>
  <c r="N78" i="131"/>
  <c r="L78" i="131"/>
  <c r="J78" i="131"/>
  <c r="F78" i="131" s="1"/>
  <c r="O77" i="131"/>
  <c r="N77" i="131"/>
  <c r="J77" i="131"/>
  <c r="E77" i="131"/>
  <c r="E81" i="131" s="1"/>
  <c r="L81" i="131" s="1"/>
  <c r="O76" i="131"/>
  <c r="N76" i="131"/>
  <c r="J76" i="131"/>
  <c r="F76" i="131" s="1"/>
  <c r="E76" i="131"/>
  <c r="L76" i="131" s="1"/>
  <c r="O75" i="131"/>
  <c r="H75" i="131"/>
  <c r="J75" i="131" s="1"/>
  <c r="F75" i="131" s="1"/>
  <c r="O74" i="131"/>
  <c r="H74" i="131"/>
  <c r="N74" i="131" s="1"/>
  <c r="O73" i="131"/>
  <c r="P73" i="131" s="1"/>
  <c r="M73" i="131" s="1"/>
  <c r="K73" i="131"/>
  <c r="O72" i="131"/>
  <c r="K72" i="131"/>
  <c r="O71" i="131"/>
  <c r="N71" i="131"/>
  <c r="L71" i="131"/>
  <c r="J71" i="131"/>
  <c r="F71" i="131" s="1"/>
  <c r="O70" i="131"/>
  <c r="N70" i="131"/>
  <c r="L70" i="131"/>
  <c r="J70" i="131"/>
  <c r="F70" i="131" s="1"/>
  <c r="O69" i="131"/>
  <c r="N69" i="131"/>
  <c r="L69" i="131"/>
  <c r="J69" i="131"/>
  <c r="K69" i="131" s="1"/>
  <c r="Q69" i="131" s="1"/>
  <c r="O68" i="131"/>
  <c r="P68" i="131" s="1"/>
  <c r="M68" i="131" s="1"/>
  <c r="K68" i="131"/>
  <c r="O67" i="131"/>
  <c r="K67" i="131"/>
  <c r="O66" i="131"/>
  <c r="N66" i="131"/>
  <c r="N67" i="131" s="1"/>
  <c r="L66" i="131"/>
  <c r="L67" i="131" s="1"/>
  <c r="J66" i="131"/>
  <c r="K66" i="131" s="1"/>
  <c r="Q66" i="131" s="1"/>
  <c r="Q67" i="131" s="1"/>
  <c r="O65" i="131"/>
  <c r="P65" i="131" s="1"/>
  <c r="M65" i="131" s="1"/>
  <c r="K65" i="131"/>
  <c r="O64" i="131"/>
  <c r="K64" i="131"/>
  <c r="O63" i="131"/>
  <c r="N63" i="131"/>
  <c r="L63" i="131"/>
  <c r="J63" i="131"/>
  <c r="F63" i="131" s="1"/>
  <c r="O62" i="131"/>
  <c r="N62" i="131"/>
  <c r="J62" i="131"/>
  <c r="O61" i="131"/>
  <c r="N61" i="131"/>
  <c r="J61" i="131"/>
  <c r="F61" i="131" s="1"/>
  <c r="E61" i="131"/>
  <c r="L61" i="131" s="1"/>
  <c r="O60" i="131"/>
  <c r="P60" i="131" s="1"/>
  <c r="M60" i="131" s="1"/>
  <c r="K60" i="131"/>
  <c r="O59" i="131"/>
  <c r="K59" i="131"/>
  <c r="O58" i="131"/>
  <c r="N58" i="131"/>
  <c r="J58" i="131"/>
  <c r="F58" i="131" s="1"/>
  <c r="E58" i="131"/>
  <c r="E105" i="131" s="1"/>
  <c r="O57" i="131"/>
  <c r="N57" i="131"/>
  <c r="J57" i="131"/>
  <c r="F57" i="131" s="1"/>
  <c r="E57" i="131"/>
  <c r="L57" i="131" s="1"/>
  <c r="O56" i="131"/>
  <c r="N56" i="131"/>
  <c r="L56" i="131"/>
  <c r="J56" i="131"/>
  <c r="F56" i="131" s="1"/>
  <c r="O55" i="131"/>
  <c r="P55" i="131" s="1"/>
  <c r="M55" i="131" s="1"/>
  <c r="K55" i="131"/>
  <c r="O54" i="131"/>
  <c r="K54" i="131"/>
  <c r="O53" i="131"/>
  <c r="N53" i="131"/>
  <c r="J53" i="131"/>
  <c r="F53" i="131" s="1"/>
  <c r="O52" i="131"/>
  <c r="N52" i="131"/>
  <c r="J52" i="131"/>
  <c r="F52" i="131" s="1"/>
  <c r="E52" i="131"/>
  <c r="L52" i="131" s="1"/>
  <c r="O51" i="131"/>
  <c r="P51" i="131" s="1"/>
  <c r="M51" i="131" s="1"/>
  <c r="K51" i="131"/>
  <c r="O50" i="131"/>
  <c r="K50" i="131"/>
  <c r="O49" i="131"/>
  <c r="N49" i="131"/>
  <c r="J49" i="131"/>
  <c r="F49" i="131" s="1"/>
  <c r="O48" i="131"/>
  <c r="N48" i="131"/>
  <c r="J48" i="131"/>
  <c r="E48" i="131"/>
  <c r="L48" i="131" s="1"/>
  <c r="O47" i="131"/>
  <c r="P47" i="131" s="1"/>
  <c r="M47" i="131" s="1"/>
  <c r="K47" i="131"/>
  <c r="O46" i="131"/>
  <c r="K46" i="131"/>
  <c r="O45" i="131"/>
  <c r="N45" i="131"/>
  <c r="N46" i="131" s="1"/>
  <c r="L45" i="131"/>
  <c r="L46" i="131" s="1"/>
  <c r="J45" i="131"/>
  <c r="F45" i="131" s="1"/>
  <c r="O44" i="131"/>
  <c r="P44" i="131" s="1"/>
  <c r="M44" i="131" s="1"/>
  <c r="K44" i="131"/>
  <c r="O43" i="131"/>
  <c r="K43" i="131"/>
  <c r="O42" i="131"/>
  <c r="N42" i="131"/>
  <c r="L42" i="131"/>
  <c r="K42" i="131"/>
  <c r="Q42" i="131" s="1"/>
  <c r="J42" i="131"/>
  <c r="F42" i="131" s="1"/>
  <c r="O41" i="131"/>
  <c r="N41" i="131"/>
  <c r="J41" i="131"/>
  <c r="F41" i="131" s="1"/>
  <c r="E41" i="131"/>
  <c r="L41" i="131" s="1"/>
  <c r="O40" i="131"/>
  <c r="N40" i="131"/>
  <c r="J40" i="131"/>
  <c r="K40" i="131" s="1"/>
  <c r="Q40" i="131" s="1"/>
  <c r="E40" i="131"/>
  <c r="L40" i="131" s="1"/>
  <c r="A40" i="131"/>
  <c r="O39" i="131"/>
  <c r="P39" i="131" s="1"/>
  <c r="M39" i="131" s="1"/>
  <c r="K39" i="131"/>
  <c r="O38" i="131"/>
  <c r="K38" i="131"/>
  <c r="O37" i="131"/>
  <c r="N37" i="131"/>
  <c r="N38" i="131" s="1"/>
  <c r="L37" i="131"/>
  <c r="L38" i="131" s="1"/>
  <c r="J37" i="131"/>
  <c r="F37" i="131" s="1"/>
  <c r="O36" i="131"/>
  <c r="P36" i="131" s="1"/>
  <c r="M36" i="131" s="1"/>
  <c r="K36" i="131"/>
  <c r="O35" i="131"/>
  <c r="K35" i="131"/>
  <c r="O34" i="131"/>
  <c r="N34" i="131"/>
  <c r="N35" i="131" s="1"/>
  <c r="L34" i="131"/>
  <c r="L35" i="131" s="1"/>
  <c r="J34" i="131"/>
  <c r="F34" i="131" s="1"/>
  <c r="O33" i="131"/>
  <c r="P33" i="131" s="1"/>
  <c r="M33" i="131" s="1"/>
  <c r="K33" i="131"/>
  <c r="O32" i="131"/>
  <c r="K32" i="131"/>
  <c r="O31" i="131"/>
  <c r="N31" i="131"/>
  <c r="L31" i="131"/>
  <c r="J31" i="131"/>
  <c r="F31" i="131" s="1"/>
  <c r="O30" i="131"/>
  <c r="N30" i="131"/>
  <c r="N32" i="131" s="1"/>
  <c r="L30" i="131"/>
  <c r="L32" i="131" s="1"/>
  <c r="J30" i="131"/>
  <c r="F30" i="131" s="1"/>
  <c r="O29" i="131"/>
  <c r="P29" i="131" s="1"/>
  <c r="M29" i="131" s="1"/>
  <c r="K29" i="131"/>
  <c r="O28" i="131"/>
  <c r="K28" i="131"/>
  <c r="O27" i="131"/>
  <c r="N27" i="131"/>
  <c r="J27" i="131"/>
  <c r="F27" i="131" s="1"/>
  <c r="O26" i="131"/>
  <c r="N26" i="131"/>
  <c r="J26" i="131"/>
  <c r="F26" i="131" s="1"/>
  <c r="O25" i="131"/>
  <c r="N25" i="131"/>
  <c r="J25" i="131"/>
  <c r="F25" i="131" s="1"/>
  <c r="E25" i="131"/>
  <c r="E27" i="131" s="1"/>
  <c r="O24" i="131"/>
  <c r="P24" i="131" s="1"/>
  <c r="M24" i="131" s="1"/>
  <c r="K24" i="131"/>
  <c r="O23" i="131"/>
  <c r="K23" i="131"/>
  <c r="O22" i="131"/>
  <c r="N22" i="131"/>
  <c r="N23" i="131" s="1"/>
  <c r="L22" i="131"/>
  <c r="L23" i="131" s="1"/>
  <c r="J22" i="131"/>
  <c r="K22" i="131" s="1"/>
  <c r="Q22" i="131" s="1"/>
  <c r="Q23" i="131" s="1"/>
  <c r="AC20" i="131"/>
  <c r="AD18" i="131" s="1"/>
  <c r="AA20" i="131"/>
  <c r="AC18" i="131"/>
  <c r="AA18" i="131"/>
  <c r="AA17" i="131"/>
  <c r="AB17" i="131" s="1"/>
  <c r="AC17" i="131" s="1"/>
  <c r="AD17" i="131" s="1"/>
  <c r="AE17" i="131" s="1"/>
  <c r="AF17" i="131" s="1"/>
  <c r="AG17" i="131" s="1"/>
  <c r="AH17" i="131" s="1"/>
  <c r="AI17" i="131" s="1"/>
  <c r="AJ17" i="131" s="1"/>
  <c r="AK17" i="131" s="1"/>
  <c r="AL17" i="131" s="1"/>
  <c r="AM17" i="131" s="1"/>
  <c r="AN17" i="131" s="1"/>
  <c r="AO17" i="131" s="1"/>
  <c r="AP17" i="131" s="1"/>
  <c r="AQ17" i="131" s="1"/>
  <c r="AR17" i="131" s="1"/>
  <c r="AS17" i="131" s="1"/>
  <c r="AT17" i="131" s="1"/>
  <c r="AU17" i="131" s="1"/>
  <c r="AV17" i="131" s="1"/>
  <c r="AW17" i="131" s="1"/>
  <c r="AX17" i="131" s="1"/>
  <c r="P525" i="131" l="1"/>
  <c r="M525" i="131" s="1"/>
  <c r="P528" i="131"/>
  <c r="M528" i="131" s="1"/>
  <c r="P624" i="131"/>
  <c r="M624" i="131" s="1"/>
  <c r="P626" i="131"/>
  <c r="M626" i="131" s="1"/>
  <c r="P661" i="131"/>
  <c r="M661" i="131" s="1"/>
  <c r="P173" i="131"/>
  <c r="M173" i="131" s="1"/>
  <c r="L196" i="131"/>
  <c r="P229" i="131"/>
  <c r="M229" i="131" s="1"/>
  <c r="P454" i="131"/>
  <c r="M454" i="131" s="1"/>
  <c r="P544" i="131"/>
  <c r="M544" i="131" s="1"/>
  <c r="P551" i="131"/>
  <c r="M551" i="131" s="1"/>
  <c r="K56" i="131"/>
  <c r="Q56" i="131" s="1"/>
  <c r="P57" i="131"/>
  <c r="M57" i="131" s="1"/>
  <c r="P217" i="131"/>
  <c r="M217" i="131" s="1"/>
  <c r="P219" i="131"/>
  <c r="M219" i="131" s="1"/>
  <c r="P263" i="131"/>
  <c r="M263" i="131" s="1"/>
  <c r="P264" i="131"/>
  <c r="M264" i="131" s="1"/>
  <c r="P609" i="131"/>
  <c r="M609" i="131" s="1"/>
  <c r="P629" i="131"/>
  <c r="M629" i="131" s="1"/>
  <c r="P450" i="131"/>
  <c r="M450" i="131" s="1"/>
  <c r="P453" i="131"/>
  <c r="M453" i="131" s="1"/>
  <c r="K467" i="131"/>
  <c r="Q467" i="131" s="1"/>
  <c r="K93" i="131"/>
  <c r="Q93" i="131" s="1"/>
  <c r="F412" i="131"/>
  <c r="P412" i="131"/>
  <c r="M412" i="131" s="1"/>
  <c r="P440" i="131"/>
  <c r="M440" i="131" s="1"/>
  <c r="K472" i="131"/>
  <c r="Q472" i="131" s="1"/>
  <c r="P536" i="131"/>
  <c r="M536" i="131" s="1"/>
  <c r="P601" i="131"/>
  <c r="M601" i="131" s="1"/>
  <c r="K262" i="131"/>
  <c r="Q262" i="131" s="1"/>
  <c r="K87" i="131"/>
  <c r="Q87" i="131" s="1"/>
  <c r="E95" i="131"/>
  <c r="L95" i="131" s="1"/>
  <c r="K217" i="131"/>
  <c r="Q217" i="131" s="1"/>
  <c r="K219" i="131"/>
  <c r="Q219" i="131" s="1"/>
  <c r="K222" i="131"/>
  <c r="Q222" i="131" s="1"/>
  <c r="K234" i="131"/>
  <c r="Q234" i="131" s="1"/>
  <c r="P239" i="131"/>
  <c r="M239" i="131" s="1"/>
  <c r="P241" i="131"/>
  <c r="M241" i="131" s="1"/>
  <c r="P242" i="131"/>
  <c r="M242" i="131" s="1"/>
  <c r="P243" i="131"/>
  <c r="M243" i="131" s="1"/>
  <c r="P246" i="131"/>
  <c r="M246" i="131" s="1"/>
  <c r="P252" i="131"/>
  <c r="M252" i="131" s="1"/>
  <c r="P253" i="131"/>
  <c r="M253" i="131" s="1"/>
  <c r="P256" i="131"/>
  <c r="M256" i="131" s="1"/>
  <c r="F294" i="131"/>
  <c r="P666" i="131"/>
  <c r="M666" i="131" s="1"/>
  <c r="P404" i="131"/>
  <c r="M404" i="131" s="1"/>
  <c r="Q404" i="131" s="1"/>
  <c r="P405" i="131"/>
  <c r="M405" i="131" s="1"/>
  <c r="P432" i="131"/>
  <c r="M432" i="131" s="1"/>
  <c r="P550" i="131"/>
  <c r="M550" i="131" s="1"/>
  <c r="P552" i="131"/>
  <c r="M552" i="131" s="1"/>
  <c r="P614" i="131"/>
  <c r="M614" i="131" s="1"/>
  <c r="P616" i="131"/>
  <c r="M616" i="131" s="1"/>
  <c r="P63" i="131"/>
  <c r="M63" i="131" s="1"/>
  <c r="K71" i="131"/>
  <c r="Q71" i="131" s="1"/>
  <c r="P257" i="131"/>
  <c r="M257" i="131" s="1"/>
  <c r="P274" i="131"/>
  <c r="M274" i="131" s="1"/>
  <c r="N335" i="131"/>
  <c r="P493" i="131"/>
  <c r="M493" i="131" s="1"/>
  <c r="P549" i="131"/>
  <c r="M549" i="131" s="1"/>
  <c r="K605" i="131"/>
  <c r="Q605" i="131" s="1"/>
  <c r="P615" i="131"/>
  <c r="M615" i="131" s="1"/>
  <c r="P617" i="131"/>
  <c r="M617" i="131" s="1"/>
  <c r="P630" i="131"/>
  <c r="M630" i="131" s="1"/>
  <c r="K79" i="131"/>
  <c r="Q79" i="131" s="1"/>
  <c r="P86" i="131"/>
  <c r="M86" i="131" s="1"/>
  <c r="P177" i="131"/>
  <c r="M177" i="131" s="1"/>
  <c r="P184" i="131"/>
  <c r="M184" i="131" s="1"/>
  <c r="P224" i="131"/>
  <c r="M224" i="131" s="1"/>
  <c r="P226" i="131"/>
  <c r="M226" i="131" s="1"/>
  <c r="P236" i="131"/>
  <c r="M236" i="131" s="1"/>
  <c r="P277" i="131"/>
  <c r="M277" i="131" s="1"/>
  <c r="P284" i="131"/>
  <c r="M284" i="131" s="1"/>
  <c r="P287" i="131"/>
  <c r="M287" i="131" s="1"/>
  <c r="F291" i="131"/>
  <c r="K296" i="131"/>
  <c r="Q296" i="131" s="1"/>
  <c r="K325" i="131"/>
  <c r="Q325" i="131" s="1"/>
  <c r="P542" i="131"/>
  <c r="M542" i="131" s="1"/>
  <c r="N582" i="131"/>
  <c r="P582" i="131" s="1"/>
  <c r="M582" i="131" s="1"/>
  <c r="P58" i="131"/>
  <c r="M58" i="131" s="1"/>
  <c r="K186" i="131"/>
  <c r="Q186" i="131" s="1"/>
  <c r="P230" i="131"/>
  <c r="M230" i="131" s="1"/>
  <c r="P22" i="131"/>
  <c r="M22" i="131" s="1"/>
  <c r="L128" i="131"/>
  <c r="L131" i="131" s="1"/>
  <c r="N164" i="131"/>
  <c r="P164" i="131" s="1"/>
  <c r="M164" i="131" s="1"/>
  <c r="P172" i="131"/>
  <c r="M172" i="131" s="1"/>
  <c r="P471" i="131"/>
  <c r="M471" i="131" s="1"/>
  <c r="P533" i="131"/>
  <c r="M533" i="131" s="1"/>
  <c r="P555" i="131"/>
  <c r="M555" i="131" s="1"/>
  <c r="P579" i="131"/>
  <c r="M579" i="131" s="1"/>
  <c r="K595" i="131"/>
  <c r="Q595" i="131" s="1"/>
  <c r="P30" i="131"/>
  <c r="M30" i="131" s="1"/>
  <c r="N54" i="131"/>
  <c r="P54" i="131" s="1"/>
  <c r="M54" i="131" s="1"/>
  <c r="P90" i="131"/>
  <c r="M90" i="131" s="1"/>
  <c r="F82" i="131"/>
  <c r="N131" i="131"/>
  <c r="J208" i="131"/>
  <c r="P260" i="131"/>
  <c r="M260" i="131" s="1"/>
  <c r="F305" i="131"/>
  <c r="K321" i="131"/>
  <c r="Q321" i="131" s="1"/>
  <c r="F324" i="131"/>
  <c r="P439" i="131"/>
  <c r="M439" i="131" s="1"/>
  <c r="L443" i="131"/>
  <c r="K451" i="131"/>
  <c r="Q451" i="131" s="1"/>
  <c r="P526" i="131"/>
  <c r="M526" i="131" s="1"/>
  <c r="P662" i="131"/>
  <c r="M662" i="131" s="1"/>
  <c r="K666" i="131"/>
  <c r="Q666" i="131" s="1"/>
  <c r="N28" i="131"/>
  <c r="P574" i="131"/>
  <c r="M574" i="131" s="1"/>
  <c r="P599" i="131"/>
  <c r="M599" i="131" s="1"/>
  <c r="N50" i="131"/>
  <c r="P53" i="131"/>
  <c r="M53" i="131" s="1"/>
  <c r="K63" i="131"/>
  <c r="Q63" i="131" s="1"/>
  <c r="F66" i="131"/>
  <c r="P85" i="131"/>
  <c r="M85" i="131" s="1"/>
  <c r="P130" i="131"/>
  <c r="M130" i="131" s="1"/>
  <c r="P133" i="131"/>
  <c r="M133" i="131" s="1"/>
  <c r="P136" i="131"/>
  <c r="M136" i="131" s="1"/>
  <c r="L152" i="131"/>
  <c r="P187" i="131"/>
  <c r="M187" i="131" s="1"/>
  <c r="P231" i="131"/>
  <c r="M231" i="131" s="1"/>
  <c r="P235" i="131"/>
  <c r="M235" i="131" s="1"/>
  <c r="P271" i="131"/>
  <c r="M271" i="131" s="1"/>
  <c r="P278" i="131"/>
  <c r="M278" i="131" s="1"/>
  <c r="P283" i="131"/>
  <c r="M283" i="131" s="1"/>
  <c r="P291" i="131"/>
  <c r="M291" i="131" s="1"/>
  <c r="K311" i="131"/>
  <c r="Q311" i="131" s="1"/>
  <c r="F315" i="131"/>
  <c r="P541" i="131"/>
  <c r="M541" i="131" s="1"/>
  <c r="P625" i="131"/>
  <c r="M625" i="131" s="1"/>
  <c r="N200" i="131"/>
  <c r="P200" i="131" s="1"/>
  <c r="M200" i="131" s="1"/>
  <c r="N59" i="131"/>
  <c r="F69" i="131"/>
  <c r="K129" i="131"/>
  <c r="Q129" i="131" s="1"/>
  <c r="K162" i="131"/>
  <c r="Q162" i="131" s="1"/>
  <c r="P534" i="131"/>
  <c r="M534" i="131" s="1"/>
  <c r="P41" i="131"/>
  <c r="M41" i="131" s="1"/>
  <c r="P327" i="131"/>
  <c r="M327" i="131" s="1"/>
  <c r="P637" i="131"/>
  <c r="M637" i="131" s="1"/>
  <c r="P589" i="131"/>
  <c r="M589" i="131" s="1"/>
  <c r="P163" i="131"/>
  <c r="M163" i="131" s="1"/>
  <c r="P281" i="131"/>
  <c r="M281" i="131" s="1"/>
  <c r="P303" i="131"/>
  <c r="M303" i="131" s="1"/>
  <c r="F217" i="131"/>
  <c r="K218" i="131"/>
  <c r="F219" i="131"/>
  <c r="K220" i="131"/>
  <c r="Q220" i="131" s="1"/>
  <c r="F228" i="131"/>
  <c r="E26" i="131"/>
  <c r="L26" i="131" s="1"/>
  <c r="K57" i="131"/>
  <c r="Q57" i="131" s="1"/>
  <c r="K78" i="131"/>
  <c r="Q78" i="131" s="1"/>
  <c r="P79" i="131"/>
  <c r="M79" i="131" s="1"/>
  <c r="K85" i="131"/>
  <c r="Q85" i="131" s="1"/>
  <c r="P93" i="131"/>
  <c r="M93" i="131" s="1"/>
  <c r="P183" i="131"/>
  <c r="M183" i="131" s="1"/>
  <c r="K244" i="131"/>
  <c r="Q244" i="131" s="1"/>
  <c r="P248" i="131"/>
  <c r="M248" i="131" s="1"/>
  <c r="P250" i="131"/>
  <c r="M250" i="131" s="1"/>
  <c r="P251" i="131"/>
  <c r="M251" i="131" s="1"/>
  <c r="K253" i="131"/>
  <c r="Q253" i="131" s="1"/>
  <c r="K271" i="131"/>
  <c r="Q271" i="131" s="1"/>
  <c r="K293" i="131"/>
  <c r="Q293" i="131" s="1"/>
  <c r="P294" i="131"/>
  <c r="M294" i="131" s="1"/>
  <c r="P295" i="131"/>
  <c r="M295" i="131" s="1"/>
  <c r="P309" i="131"/>
  <c r="M309" i="131" s="1"/>
  <c r="P372" i="131"/>
  <c r="M372" i="131" s="1"/>
  <c r="P373" i="131"/>
  <c r="M373" i="131" s="1"/>
  <c r="P380" i="131"/>
  <c r="M380" i="131" s="1"/>
  <c r="P381" i="131"/>
  <c r="M381" i="131" s="1"/>
  <c r="P388" i="131"/>
  <c r="M388" i="131" s="1"/>
  <c r="P389" i="131"/>
  <c r="M389" i="131" s="1"/>
  <c r="P396" i="131"/>
  <c r="M396" i="131" s="1"/>
  <c r="P397" i="131"/>
  <c r="M397" i="131" s="1"/>
  <c r="F413" i="131"/>
  <c r="P442" i="131"/>
  <c r="M442" i="131" s="1"/>
  <c r="P444" i="131"/>
  <c r="M444" i="131" s="1"/>
  <c r="P449" i="131"/>
  <c r="M449" i="131" s="1"/>
  <c r="P463" i="131"/>
  <c r="M463" i="131" s="1"/>
  <c r="P465" i="131"/>
  <c r="M465" i="131" s="1"/>
  <c r="K470" i="131"/>
  <c r="Q470" i="131" s="1"/>
  <c r="P469" i="131"/>
  <c r="M469" i="131" s="1"/>
  <c r="P473" i="131"/>
  <c r="M473" i="131" s="1"/>
  <c r="K477" i="131"/>
  <c r="Q477" i="131" s="1"/>
  <c r="P479" i="131"/>
  <c r="M479" i="131" s="1"/>
  <c r="P487" i="131"/>
  <c r="M487" i="131" s="1"/>
  <c r="P489" i="131"/>
  <c r="M489" i="131" s="1"/>
  <c r="P496" i="131"/>
  <c r="M496" i="131" s="1"/>
  <c r="P532" i="131"/>
  <c r="M532" i="131" s="1"/>
  <c r="P537" i="131"/>
  <c r="M537" i="131" s="1"/>
  <c r="P538" i="131"/>
  <c r="M538" i="131" s="1"/>
  <c r="P548" i="131"/>
  <c r="M548" i="131" s="1"/>
  <c r="E580" i="131"/>
  <c r="L580" i="131" s="1"/>
  <c r="P593" i="131"/>
  <c r="M593" i="131" s="1"/>
  <c r="K596" i="131"/>
  <c r="Q596" i="131" s="1"/>
  <c r="K599" i="131"/>
  <c r="Q599" i="131" s="1"/>
  <c r="P600" i="131"/>
  <c r="M600" i="131" s="1"/>
  <c r="P607" i="131"/>
  <c r="M607" i="131" s="1"/>
  <c r="P608" i="131"/>
  <c r="M608" i="131" s="1"/>
  <c r="P622" i="131"/>
  <c r="M622" i="131" s="1"/>
  <c r="P639" i="131"/>
  <c r="M639" i="131" s="1"/>
  <c r="P26" i="131"/>
  <c r="M26" i="131" s="1"/>
  <c r="K45" i="131"/>
  <c r="Q45" i="131" s="1"/>
  <c r="Q46" i="131" s="1"/>
  <c r="P140" i="131"/>
  <c r="M140" i="131" s="1"/>
  <c r="K25" i="131"/>
  <c r="Q25" i="131" s="1"/>
  <c r="P42" i="131"/>
  <c r="M42" i="131" s="1"/>
  <c r="K48" i="131"/>
  <c r="Q48" i="131" s="1"/>
  <c r="K52" i="131"/>
  <c r="Q52" i="131" s="1"/>
  <c r="N64" i="131"/>
  <c r="P62" i="131"/>
  <c r="M62" i="131" s="1"/>
  <c r="P71" i="131"/>
  <c r="M71" i="131" s="1"/>
  <c r="P77" i="131"/>
  <c r="M77" i="131" s="1"/>
  <c r="F79" i="131"/>
  <c r="F93" i="131"/>
  <c r="N100" i="131"/>
  <c r="P99" i="131"/>
  <c r="M99" i="131" s="1"/>
  <c r="N138" i="131"/>
  <c r="E161" i="131"/>
  <c r="P157" i="131"/>
  <c r="M157" i="131" s="1"/>
  <c r="P178" i="131"/>
  <c r="M178" i="131" s="1"/>
  <c r="P194" i="131"/>
  <c r="M194" i="131" s="1"/>
  <c r="P204" i="131"/>
  <c r="M204" i="131" s="1"/>
  <c r="N211" i="131"/>
  <c r="P216" i="131"/>
  <c r="M216" i="131" s="1"/>
  <c r="P218" i="131"/>
  <c r="M218" i="131" s="1"/>
  <c r="P220" i="131"/>
  <c r="M220" i="131" s="1"/>
  <c r="P221" i="131"/>
  <c r="M221" i="131" s="1"/>
  <c r="P227" i="131"/>
  <c r="M227" i="131" s="1"/>
  <c r="P232" i="131"/>
  <c r="M232" i="131" s="1"/>
  <c r="P233" i="131"/>
  <c r="M233" i="131" s="1"/>
  <c r="K247" i="131"/>
  <c r="Q247" i="131" s="1"/>
  <c r="K257" i="131"/>
  <c r="Q257" i="131" s="1"/>
  <c r="P270" i="131"/>
  <c r="M270" i="131" s="1"/>
  <c r="P273" i="131"/>
  <c r="M273" i="131" s="1"/>
  <c r="P282" i="131"/>
  <c r="M282" i="131" s="1"/>
  <c r="P288" i="131"/>
  <c r="M288" i="131" s="1"/>
  <c r="P299" i="131"/>
  <c r="M299" i="131" s="1"/>
  <c r="P300" i="131"/>
  <c r="M300" i="131" s="1"/>
  <c r="P301" i="131"/>
  <c r="M301" i="131" s="1"/>
  <c r="P306" i="131"/>
  <c r="M306" i="131" s="1"/>
  <c r="P308" i="131"/>
  <c r="M308" i="131" s="1"/>
  <c r="L354" i="131"/>
  <c r="K579" i="131"/>
  <c r="Q579" i="131" s="1"/>
  <c r="L599" i="131"/>
  <c r="P633" i="131"/>
  <c r="M633" i="131" s="1"/>
  <c r="P658" i="131"/>
  <c r="M658" i="131" s="1"/>
  <c r="P659" i="131"/>
  <c r="M659" i="131" s="1"/>
  <c r="P668" i="131"/>
  <c r="M668" i="131" s="1"/>
  <c r="E330" i="131"/>
  <c r="L330" i="131" s="1"/>
  <c r="L331" i="131" s="1"/>
  <c r="P353" i="131"/>
  <c r="M353" i="131" s="1"/>
  <c r="P368" i="131"/>
  <c r="M368" i="131" s="1"/>
  <c r="P369" i="131"/>
  <c r="M369" i="131" s="1"/>
  <c r="P376" i="131"/>
  <c r="M376" i="131" s="1"/>
  <c r="P377" i="131"/>
  <c r="M377" i="131" s="1"/>
  <c r="P384" i="131"/>
  <c r="M384" i="131" s="1"/>
  <c r="P385" i="131"/>
  <c r="M385" i="131" s="1"/>
  <c r="P392" i="131"/>
  <c r="M392" i="131" s="1"/>
  <c r="P393" i="131"/>
  <c r="M393" i="131" s="1"/>
  <c r="P400" i="131"/>
  <c r="M400" i="131" s="1"/>
  <c r="P401" i="131"/>
  <c r="M401" i="131" s="1"/>
  <c r="P411" i="131"/>
  <c r="M411" i="131" s="1"/>
  <c r="P415" i="131"/>
  <c r="M415" i="131" s="1"/>
  <c r="P416" i="131"/>
  <c r="M416" i="131" s="1"/>
  <c r="P423" i="131"/>
  <c r="M423" i="131" s="1"/>
  <c r="P438" i="131"/>
  <c r="M438" i="131" s="1"/>
  <c r="K443" i="131"/>
  <c r="Q443" i="131" s="1"/>
  <c r="K450" i="131"/>
  <c r="Q450" i="131" s="1"/>
  <c r="P476" i="131"/>
  <c r="M476" i="131" s="1"/>
  <c r="L498" i="131"/>
  <c r="P502" i="131"/>
  <c r="M502" i="131" s="1"/>
  <c r="P524" i="131"/>
  <c r="M524" i="131" s="1"/>
  <c r="P529" i="131"/>
  <c r="M529" i="131" s="1"/>
  <c r="P530" i="131"/>
  <c r="M530" i="131" s="1"/>
  <c r="P540" i="131"/>
  <c r="M540" i="131" s="1"/>
  <c r="P545" i="131"/>
  <c r="M545" i="131" s="1"/>
  <c r="P546" i="131"/>
  <c r="M546" i="131" s="1"/>
  <c r="P575" i="131"/>
  <c r="M575" i="131" s="1"/>
  <c r="P581" i="131"/>
  <c r="M581" i="131" s="1"/>
  <c r="P587" i="131"/>
  <c r="M587" i="131" s="1"/>
  <c r="K589" i="131"/>
  <c r="Q589" i="131" s="1"/>
  <c r="K594" i="131"/>
  <c r="Q594" i="131" s="1"/>
  <c r="P595" i="131"/>
  <c r="M595" i="131" s="1"/>
  <c r="P597" i="131"/>
  <c r="M597" i="131" s="1"/>
  <c r="P598" i="131"/>
  <c r="M598" i="131" s="1"/>
  <c r="K606" i="131"/>
  <c r="Q606" i="131" s="1"/>
  <c r="P611" i="131"/>
  <c r="M611" i="131" s="1"/>
  <c r="P612" i="131"/>
  <c r="M612" i="131" s="1"/>
  <c r="F655" i="131"/>
  <c r="L670" i="131"/>
  <c r="Q218" i="131"/>
  <c r="F236" i="131"/>
  <c r="K236" i="131"/>
  <c r="Q236" i="131" s="1"/>
  <c r="K237" i="131"/>
  <c r="Q237" i="131" s="1"/>
  <c r="F237" i="131"/>
  <c r="P27" i="131"/>
  <c r="M27" i="131" s="1"/>
  <c r="K30" i="131"/>
  <c r="Q30" i="131" s="1"/>
  <c r="P40" i="131"/>
  <c r="M40" i="131" s="1"/>
  <c r="P48" i="131"/>
  <c r="M48" i="131" s="1"/>
  <c r="K58" i="131"/>
  <c r="Q58" i="131" s="1"/>
  <c r="Q59" i="131" s="1"/>
  <c r="E62" i="131"/>
  <c r="L62" i="131" s="1"/>
  <c r="L64" i="131" s="1"/>
  <c r="P66" i="131"/>
  <c r="M66" i="131" s="1"/>
  <c r="P67" i="131"/>
  <c r="M67" i="131" s="1"/>
  <c r="P80" i="131"/>
  <c r="M80" i="131" s="1"/>
  <c r="P83" i="131"/>
  <c r="M83" i="131" s="1"/>
  <c r="L88" i="131"/>
  <c r="P89" i="131"/>
  <c r="M89" i="131" s="1"/>
  <c r="K90" i="131"/>
  <c r="Q90" i="131" s="1"/>
  <c r="K91" i="131"/>
  <c r="Q91" i="131" s="1"/>
  <c r="L115" i="131"/>
  <c r="L117" i="131" s="1"/>
  <c r="P125" i="131"/>
  <c r="M125" i="131" s="1"/>
  <c r="L142" i="131"/>
  <c r="P141" i="131"/>
  <c r="M141" i="131" s="1"/>
  <c r="K145" i="131"/>
  <c r="Q145" i="131" s="1"/>
  <c r="K195" i="131"/>
  <c r="Q195" i="131" s="1"/>
  <c r="K246" i="131"/>
  <c r="Q246" i="131" s="1"/>
  <c r="F246" i="131"/>
  <c r="E268" i="131"/>
  <c r="L268" i="131" s="1"/>
  <c r="E280" i="131"/>
  <c r="L280" i="131" s="1"/>
  <c r="E279" i="131"/>
  <c r="L279" i="131" s="1"/>
  <c r="F299" i="131"/>
  <c r="K299" i="131"/>
  <c r="Q299" i="131" s="1"/>
  <c r="F306" i="131"/>
  <c r="K306" i="131"/>
  <c r="Q306" i="131" s="1"/>
  <c r="P25" i="131"/>
  <c r="M25" i="131" s="1"/>
  <c r="P45" i="131"/>
  <c r="M45" i="131" s="1"/>
  <c r="P52" i="131"/>
  <c r="M52" i="131" s="1"/>
  <c r="P56" i="131"/>
  <c r="M56" i="131" s="1"/>
  <c r="P59" i="131"/>
  <c r="M59" i="131" s="1"/>
  <c r="K77" i="131"/>
  <c r="Q77" i="131" s="1"/>
  <c r="P78" i="131"/>
  <c r="M78" i="131" s="1"/>
  <c r="P82" i="131"/>
  <c r="M82" i="131" s="1"/>
  <c r="P87" i="131"/>
  <c r="M87" i="131" s="1"/>
  <c r="L91" i="131"/>
  <c r="J94" i="131"/>
  <c r="F94" i="131" s="1"/>
  <c r="P95" i="131"/>
  <c r="M95" i="131" s="1"/>
  <c r="K98" i="131"/>
  <c r="Q98" i="131" s="1"/>
  <c r="N103" i="131"/>
  <c r="P114" i="131"/>
  <c r="M114" i="131" s="1"/>
  <c r="P115" i="131"/>
  <c r="M115" i="131" s="1"/>
  <c r="P116" i="131"/>
  <c r="M116" i="131" s="1"/>
  <c r="P128" i="131"/>
  <c r="M128" i="131" s="1"/>
  <c r="N147" i="131"/>
  <c r="K146" i="131"/>
  <c r="Q146" i="131" s="1"/>
  <c r="P152" i="131"/>
  <c r="M152" i="131" s="1"/>
  <c r="P154" i="131"/>
  <c r="M154" i="131" s="1"/>
  <c r="P162" i="131"/>
  <c r="M162" i="131" s="1"/>
  <c r="L204" i="131"/>
  <c r="L210" i="131" s="1"/>
  <c r="L211" i="131" s="1"/>
  <c r="F224" i="131"/>
  <c r="K224" i="131"/>
  <c r="F248" i="131"/>
  <c r="K248" i="131"/>
  <c r="Q248" i="131" s="1"/>
  <c r="E260" i="131"/>
  <c r="L260" i="131" s="1"/>
  <c r="F267" i="131"/>
  <c r="K267" i="131"/>
  <c r="Q267" i="131" s="1"/>
  <c r="K268" i="131"/>
  <c r="Q268" i="131" s="1"/>
  <c r="F268" i="131"/>
  <c r="F312" i="131"/>
  <c r="K312" i="131"/>
  <c r="Q312" i="131" s="1"/>
  <c r="L402" i="131"/>
  <c r="P28" i="131"/>
  <c r="M28" i="131" s="1"/>
  <c r="P31" i="131"/>
  <c r="M31" i="131" s="1"/>
  <c r="P49" i="131"/>
  <c r="M49" i="131" s="1"/>
  <c r="K83" i="131"/>
  <c r="Q83" i="131" s="1"/>
  <c r="E89" i="131"/>
  <c r="L89" i="131" s="1"/>
  <c r="K137" i="131"/>
  <c r="Q137" i="131" s="1"/>
  <c r="J161" i="131"/>
  <c r="K161" i="131" s="1"/>
  <c r="Q161" i="131" s="1"/>
  <c r="P192" i="131"/>
  <c r="M192" i="131" s="1"/>
  <c r="K216" i="131"/>
  <c r="Q216" i="131" s="1"/>
  <c r="F216" i="131"/>
  <c r="K242" i="131"/>
  <c r="Q242" i="131" s="1"/>
  <c r="F242" i="131"/>
  <c r="F250" i="131"/>
  <c r="K250" i="131"/>
  <c r="Q250" i="131" s="1"/>
  <c r="K264" i="131"/>
  <c r="Q264" i="131" s="1"/>
  <c r="F264" i="131"/>
  <c r="K265" i="131"/>
  <c r="Q265" i="131" s="1"/>
  <c r="F265" i="131"/>
  <c r="L274" i="131"/>
  <c r="E424" i="131"/>
  <c r="K424" i="131" s="1"/>
  <c r="Q424" i="131" s="1"/>
  <c r="L423" i="131"/>
  <c r="F230" i="131"/>
  <c r="K230" i="131"/>
  <c r="Q230" i="131" s="1"/>
  <c r="F295" i="131"/>
  <c r="K295" i="131"/>
  <c r="Q295" i="131" s="1"/>
  <c r="N196" i="131"/>
  <c r="P195" i="131"/>
  <c r="M195" i="131" s="1"/>
  <c r="P198" i="131"/>
  <c r="M198" i="131" s="1"/>
  <c r="P199" i="131"/>
  <c r="M199" i="131" s="1"/>
  <c r="P203" i="131"/>
  <c r="M203" i="131" s="1"/>
  <c r="P222" i="131"/>
  <c r="M222" i="131" s="1"/>
  <c r="P228" i="131"/>
  <c r="M228" i="131" s="1"/>
  <c r="P234" i="131"/>
  <c r="M234" i="131" s="1"/>
  <c r="P249" i="131"/>
  <c r="M249" i="131" s="1"/>
  <c r="E258" i="131"/>
  <c r="K258" i="131" s="1"/>
  <c r="Q258" i="131" s="1"/>
  <c r="P258" i="131"/>
  <c r="M258" i="131" s="1"/>
  <c r="P259" i="131"/>
  <c r="M259" i="131" s="1"/>
  <c r="P266" i="131"/>
  <c r="M266" i="131" s="1"/>
  <c r="P268" i="131"/>
  <c r="M268" i="131" s="1"/>
  <c r="P269" i="131"/>
  <c r="M269" i="131" s="1"/>
  <c r="P276" i="131"/>
  <c r="M276" i="131" s="1"/>
  <c r="P293" i="131"/>
  <c r="M293" i="131" s="1"/>
  <c r="P296" i="131"/>
  <c r="M296" i="131" s="1"/>
  <c r="P298" i="131"/>
  <c r="M298" i="131" s="1"/>
  <c r="F301" i="131"/>
  <c r="P302" i="131"/>
  <c r="M302" i="131" s="1"/>
  <c r="F304" i="131"/>
  <c r="P304" i="131"/>
  <c r="M304" i="131" s="1"/>
  <c r="F310" i="131"/>
  <c r="P310" i="131"/>
  <c r="M310" i="131" s="1"/>
  <c r="P321" i="131"/>
  <c r="M321" i="131" s="1"/>
  <c r="L328" i="131"/>
  <c r="P355" i="131"/>
  <c r="M355" i="131" s="1"/>
  <c r="P359" i="131"/>
  <c r="M359" i="131" s="1"/>
  <c r="P360" i="131"/>
  <c r="M360" i="131" s="1"/>
  <c r="P361" i="131"/>
  <c r="M361" i="131" s="1"/>
  <c r="P362" i="131"/>
  <c r="M362" i="131" s="1"/>
  <c r="P363" i="131"/>
  <c r="M363" i="131" s="1"/>
  <c r="P370" i="131"/>
  <c r="M370" i="131" s="1"/>
  <c r="P374" i="131"/>
  <c r="M374" i="131" s="1"/>
  <c r="P378" i="131"/>
  <c r="M378" i="131" s="1"/>
  <c r="P382" i="131"/>
  <c r="M382" i="131" s="1"/>
  <c r="P386" i="131"/>
  <c r="M386" i="131" s="1"/>
  <c r="P390" i="131"/>
  <c r="M390" i="131" s="1"/>
  <c r="P394" i="131"/>
  <c r="M394" i="131" s="1"/>
  <c r="P398" i="131"/>
  <c r="M398" i="131" s="1"/>
  <c r="P408" i="131"/>
  <c r="M408" i="131" s="1"/>
  <c r="P409" i="131"/>
  <c r="M409" i="131" s="1"/>
  <c r="P413" i="131"/>
  <c r="M413" i="131" s="1"/>
  <c r="P418" i="131"/>
  <c r="M418" i="131" s="1"/>
  <c r="P419" i="131"/>
  <c r="M419" i="131" s="1"/>
  <c r="K423" i="131"/>
  <c r="Q423" i="131" s="1"/>
  <c r="F656" i="131"/>
  <c r="K656" i="131"/>
  <c r="Q656" i="131" s="1"/>
  <c r="N322" i="131"/>
  <c r="P322" i="131" s="1"/>
  <c r="M322" i="131" s="1"/>
  <c r="K330" i="131"/>
  <c r="Q330" i="131" s="1"/>
  <c r="Q331" i="131" s="1"/>
  <c r="K354" i="131"/>
  <c r="Q354" i="131" s="1"/>
  <c r="P365" i="131"/>
  <c r="M365" i="131" s="1"/>
  <c r="P367" i="131"/>
  <c r="M367" i="131" s="1"/>
  <c r="P371" i="131"/>
  <c r="M371" i="131" s="1"/>
  <c r="P375" i="131"/>
  <c r="M375" i="131" s="1"/>
  <c r="P379" i="131"/>
  <c r="M379" i="131" s="1"/>
  <c r="P383" i="131"/>
  <c r="M383" i="131" s="1"/>
  <c r="P387" i="131"/>
  <c r="M387" i="131" s="1"/>
  <c r="P391" i="131"/>
  <c r="M391" i="131" s="1"/>
  <c r="P395" i="131"/>
  <c r="M395" i="131" s="1"/>
  <c r="P399" i="131"/>
  <c r="M399" i="131" s="1"/>
  <c r="N426" i="131"/>
  <c r="Q590" i="131"/>
  <c r="K600" i="131"/>
  <c r="Q600" i="131" s="1"/>
  <c r="P98" i="131"/>
  <c r="M98" i="131" s="1"/>
  <c r="P100" i="131"/>
  <c r="M100" i="131" s="1"/>
  <c r="K115" i="131"/>
  <c r="Q115" i="131" s="1"/>
  <c r="P122" i="131"/>
  <c r="M122" i="131" s="1"/>
  <c r="P123" i="131"/>
  <c r="M123" i="131" s="1"/>
  <c r="K128" i="131"/>
  <c r="Q128" i="131" s="1"/>
  <c r="P129" i="131"/>
  <c r="M129" i="131" s="1"/>
  <c r="L138" i="131"/>
  <c r="P137" i="131"/>
  <c r="M137" i="131" s="1"/>
  <c r="N142" i="131"/>
  <c r="P142" i="131" s="1"/>
  <c r="M142" i="131" s="1"/>
  <c r="K141" i="131"/>
  <c r="Q141" i="131" s="1"/>
  <c r="Q142" i="131" s="1"/>
  <c r="P144" i="131"/>
  <c r="M144" i="131" s="1"/>
  <c r="P151" i="131"/>
  <c r="M151" i="131" s="1"/>
  <c r="P170" i="131"/>
  <c r="M170" i="131" s="1"/>
  <c r="N175" i="131"/>
  <c r="P175" i="131" s="1"/>
  <c r="M175" i="131" s="1"/>
  <c r="P174" i="131"/>
  <c r="M174" i="131" s="1"/>
  <c r="P186" i="131"/>
  <c r="M186" i="131" s="1"/>
  <c r="P191" i="131"/>
  <c r="M191" i="131" s="1"/>
  <c r="L200" i="131"/>
  <c r="P208" i="131"/>
  <c r="M208" i="131" s="1"/>
  <c r="K209" i="131"/>
  <c r="Q209" i="131" s="1"/>
  <c r="P225" i="131"/>
  <c r="M225" i="131" s="1"/>
  <c r="L348" i="131"/>
  <c r="P238" i="131"/>
  <c r="M238" i="131" s="1"/>
  <c r="P244" i="131"/>
  <c r="M244" i="131" s="1"/>
  <c r="P245" i="131"/>
  <c r="M245" i="131" s="1"/>
  <c r="P247" i="131"/>
  <c r="M247" i="131" s="1"/>
  <c r="P254" i="131"/>
  <c r="M254" i="131" s="1"/>
  <c r="P255" i="131"/>
  <c r="M255" i="131" s="1"/>
  <c r="P262" i="131"/>
  <c r="M262" i="131" s="1"/>
  <c r="P265" i="131"/>
  <c r="M265" i="131" s="1"/>
  <c r="K269" i="131"/>
  <c r="Q269" i="131" s="1"/>
  <c r="P280" i="131"/>
  <c r="M280" i="131" s="1"/>
  <c r="P292" i="131"/>
  <c r="M292" i="131" s="1"/>
  <c r="P305" i="131"/>
  <c r="M305" i="131" s="1"/>
  <c r="P311" i="131"/>
  <c r="M311" i="131" s="1"/>
  <c r="P315" i="131"/>
  <c r="M315" i="131" s="1"/>
  <c r="P316" i="131"/>
  <c r="M316" i="131" s="1"/>
  <c r="P319" i="131"/>
  <c r="M319" i="131" s="1"/>
  <c r="P320" i="131"/>
  <c r="M320" i="131" s="1"/>
  <c r="P324" i="131"/>
  <c r="M324" i="131" s="1"/>
  <c r="P330" i="131"/>
  <c r="M330" i="131" s="1"/>
  <c r="N339" i="131"/>
  <c r="N341" i="131"/>
  <c r="P341" i="131" s="1"/>
  <c r="M341" i="131" s="1"/>
  <c r="L501" i="131"/>
  <c r="E502" i="131"/>
  <c r="L590" i="131"/>
  <c r="N420" i="131"/>
  <c r="P420" i="131" s="1"/>
  <c r="M420" i="131" s="1"/>
  <c r="N434" i="131"/>
  <c r="P434" i="131" s="1"/>
  <c r="M434" i="131" s="1"/>
  <c r="P433" i="131"/>
  <c r="M433" i="131" s="1"/>
  <c r="P437" i="131"/>
  <c r="M437" i="131" s="1"/>
  <c r="P441" i="131"/>
  <c r="M441" i="131" s="1"/>
  <c r="K456" i="131"/>
  <c r="Q456" i="131" s="1"/>
  <c r="P459" i="131"/>
  <c r="M459" i="131" s="1"/>
  <c r="P466" i="131"/>
  <c r="M466" i="131" s="1"/>
  <c r="L467" i="131"/>
  <c r="P470" i="131"/>
  <c r="M470" i="131" s="1"/>
  <c r="P474" i="131"/>
  <c r="M474" i="131" s="1"/>
  <c r="P475" i="131"/>
  <c r="M475" i="131" s="1"/>
  <c r="P478" i="131"/>
  <c r="M478" i="131" s="1"/>
  <c r="N498" i="131"/>
  <c r="P498" i="131" s="1"/>
  <c r="M498" i="131" s="1"/>
  <c r="P488" i="131"/>
  <c r="M488" i="131" s="1"/>
  <c r="P491" i="131"/>
  <c r="M491" i="131" s="1"/>
  <c r="P494" i="131"/>
  <c r="M494" i="131" s="1"/>
  <c r="P497" i="131"/>
  <c r="M497" i="131" s="1"/>
  <c r="K501" i="131"/>
  <c r="Q501" i="131" s="1"/>
  <c r="P509" i="131"/>
  <c r="M509" i="131" s="1"/>
  <c r="L510" i="131"/>
  <c r="L512" i="131" s="1"/>
  <c r="N558" i="131"/>
  <c r="P558" i="131" s="1"/>
  <c r="M558" i="131" s="1"/>
  <c r="P523" i="131"/>
  <c r="M523" i="131" s="1"/>
  <c r="P527" i="131"/>
  <c r="M527" i="131" s="1"/>
  <c r="P531" i="131"/>
  <c r="M531" i="131" s="1"/>
  <c r="P535" i="131"/>
  <c r="M535" i="131" s="1"/>
  <c r="P539" i="131"/>
  <c r="M539" i="131" s="1"/>
  <c r="P543" i="131"/>
  <c r="M543" i="131" s="1"/>
  <c r="P547" i="131"/>
  <c r="M547" i="131" s="1"/>
  <c r="P588" i="131"/>
  <c r="M588" i="131" s="1"/>
  <c r="P594" i="131"/>
  <c r="M594" i="131" s="1"/>
  <c r="P602" i="131"/>
  <c r="M602" i="131" s="1"/>
  <c r="P603" i="131"/>
  <c r="M603" i="131" s="1"/>
  <c r="P604" i="131"/>
  <c r="M604" i="131" s="1"/>
  <c r="P631" i="131"/>
  <c r="M631" i="131" s="1"/>
  <c r="P634" i="131"/>
  <c r="M634" i="131" s="1"/>
  <c r="P636" i="131"/>
  <c r="M636" i="131" s="1"/>
  <c r="P669" i="131"/>
  <c r="M669" i="131" s="1"/>
  <c r="N590" i="131"/>
  <c r="P590" i="131" s="1"/>
  <c r="M590" i="131" s="1"/>
  <c r="P605" i="131"/>
  <c r="M605" i="131" s="1"/>
  <c r="P610" i="131"/>
  <c r="M610" i="131" s="1"/>
  <c r="P619" i="131"/>
  <c r="M619" i="131" s="1"/>
  <c r="P628" i="131"/>
  <c r="M628" i="131" s="1"/>
  <c r="P635" i="131"/>
  <c r="M635" i="131" s="1"/>
  <c r="N663" i="131"/>
  <c r="P663" i="131" s="1"/>
  <c r="M663" i="131" s="1"/>
  <c r="F654" i="131"/>
  <c r="K662" i="131"/>
  <c r="Q662" i="131" s="1"/>
  <c r="Q663" i="131" s="1"/>
  <c r="K667" i="131"/>
  <c r="Q667" i="131" s="1"/>
  <c r="P445" i="131"/>
  <c r="M445" i="131" s="1"/>
  <c r="P448" i="131"/>
  <c r="M448" i="131" s="1"/>
  <c r="P455" i="131"/>
  <c r="M455" i="131" s="1"/>
  <c r="P468" i="131"/>
  <c r="M468" i="131" s="1"/>
  <c r="L470" i="131"/>
  <c r="K479" i="131"/>
  <c r="Q479" i="131" s="1"/>
  <c r="P490" i="131"/>
  <c r="M490" i="131" s="1"/>
  <c r="N504" i="131"/>
  <c r="P504" i="131" s="1"/>
  <c r="M504" i="131" s="1"/>
  <c r="P503" i="131"/>
  <c r="M503" i="131" s="1"/>
  <c r="P510" i="131"/>
  <c r="M510" i="131" s="1"/>
  <c r="E581" i="131"/>
  <c r="P644" i="131"/>
  <c r="M644" i="131" s="1"/>
  <c r="N670" i="131"/>
  <c r="P670" i="131" s="1"/>
  <c r="M670" i="131" s="1"/>
  <c r="P64" i="131"/>
  <c r="M64" i="131" s="1"/>
  <c r="J105" i="131"/>
  <c r="F105" i="131" s="1"/>
  <c r="P46" i="131"/>
  <c r="M46" i="131" s="1"/>
  <c r="P70" i="131"/>
  <c r="M70" i="131" s="1"/>
  <c r="N75" i="131"/>
  <c r="P75" i="131" s="1"/>
  <c r="M75" i="131" s="1"/>
  <c r="P94" i="131"/>
  <c r="M94" i="131" s="1"/>
  <c r="P188" i="131"/>
  <c r="M188" i="131" s="1"/>
  <c r="P211" i="131"/>
  <c r="M211" i="131" s="1"/>
  <c r="P223" i="131"/>
  <c r="M223" i="131" s="1"/>
  <c r="P237" i="131"/>
  <c r="M237" i="131" s="1"/>
  <c r="P571" i="131"/>
  <c r="M571" i="131" s="1"/>
  <c r="P572" i="131"/>
  <c r="M572" i="131" s="1"/>
  <c r="P84" i="131"/>
  <c r="M84" i="131" s="1"/>
  <c r="N91" i="131"/>
  <c r="P91" i="131" s="1"/>
  <c r="M91" i="131" s="1"/>
  <c r="P103" i="131"/>
  <c r="M103" i="131" s="1"/>
  <c r="P354" i="131"/>
  <c r="M354" i="131" s="1"/>
  <c r="P356" i="131"/>
  <c r="M356" i="131" s="1"/>
  <c r="P596" i="131"/>
  <c r="M596" i="131" s="1"/>
  <c r="P648" i="131"/>
  <c r="M648" i="131" s="1"/>
  <c r="P606" i="131"/>
  <c r="M606" i="131" s="1"/>
  <c r="P642" i="131"/>
  <c r="M642" i="131" s="1"/>
  <c r="P74" i="131"/>
  <c r="M74" i="131" s="1"/>
  <c r="K88" i="131"/>
  <c r="Q88" i="131" s="1"/>
  <c r="F88" i="131"/>
  <c r="P105" i="131"/>
  <c r="M105" i="131" s="1"/>
  <c r="P76" i="131"/>
  <c r="M76" i="131" s="1"/>
  <c r="N88" i="131"/>
  <c r="P88" i="131" s="1"/>
  <c r="M88" i="131" s="1"/>
  <c r="P147" i="131"/>
  <c r="M147" i="131" s="1"/>
  <c r="P155" i="131"/>
  <c r="M155" i="131" s="1"/>
  <c r="P275" i="131"/>
  <c r="M275" i="131" s="1"/>
  <c r="J335" i="131"/>
  <c r="K335" i="131" s="1"/>
  <c r="Q335" i="131" s="1"/>
  <c r="N337" i="131"/>
  <c r="P337" i="131" s="1"/>
  <c r="M337" i="131" s="1"/>
  <c r="P342" i="131"/>
  <c r="M342" i="131" s="1"/>
  <c r="P344" i="131"/>
  <c r="M344" i="131" s="1"/>
  <c r="P346" i="131"/>
  <c r="M346" i="131" s="1"/>
  <c r="K347" i="131"/>
  <c r="Q347" i="131" s="1"/>
  <c r="P196" i="131"/>
  <c r="M196" i="131" s="1"/>
  <c r="P620" i="131"/>
  <c r="M620" i="131" s="1"/>
  <c r="P638" i="131"/>
  <c r="M638" i="131" s="1"/>
  <c r="P641" i="131"/>
  <c r="M641" i="131" s="1"/>
  <c r="F91" i="131"/>
  <c r="P81" i="131"/>
  <c r="M81" i="131" s="1"/>
  <c r="P131" i="131"/>
  <c r="M131" i="131" s="1"/>
  <c r="P279" i="131"/>
  <c r="M279" i="131" s="1"/>
  <c r="P290" i="131"/>
  <c r="M290" i="131" s="1"/>
  <c r="J339" i="131"/>
  <c r="K339" i="131" s="1"/>
  <c r="Q339" i="131" s="1"/>
  <c r="N347" i="131"/>
  <c r="P347" i="131" s="1"/>
  <c r="M347" i="131" s="1"/>
  <c r="P553" i="131"/>
  <c r="M553" i="131" s="1"/>
  <c r="P554" i="131"/>
  <c r="M554" i="131" s="1"/>
  <c r="P556" i="131"/>
  <c r="M556" i="131" s="1"/>
  <c r="P557" i="131"/>
  <c r="M557" i="131" s="1"/>
  <c r="P567" i="131"/>
  <c r="M567" i="131" s="1"/>
  <c r="P568" i="131"/>
  <c r="M568" i="131" s="1"/>
  <c r="P569" i="131"/>
  <c r="M569" i="131" s="1"/>
  <c r="P580" i="131"/>
  <c r="M580" i="131" s="1"/>
  <c r="P643" i="131"/>
  <c r="M643" i="131" s="1"/>
  <c r="P654" i="131"/>
  <c r="M654" i="131" s="1"/>
  <c r="P32" i="131"/>
  <c r="M32" i="131" s="1"/>
  <c r="P38" i="131"/>
  <c r="M38" i="131" s="1"/>
  <c r="P50" i="131"/>
  <c r="M50" i="131" s="1"/>
  <c r="P92" i="131"/>
  <c r="M92" i="131" s="1"/>
  <c r="P104" i="131"/>
  <c r="M104" i="131" s="1"/>
  <c r="Q138" i="131"/>
  <c r="P138" i="131"/>
  <c r="M138" i="131" s="1"/>
  <c r="L94" i="131"/>
  <c r="K94" i="131"/>
  <c r="Q94" i="131" s="1"/>
  <c r="P126" i="131"/>
  <c r="M126" i="131" s="1"/>
  <c r="P134" i="131"/>
  <c r="M134" i="131" s="1"/>
  <c r="P23" i="131"/>
  <c r="M23" i="131" s="1"/>
  <c r="K27" i="131"/>
  <c r="Q27" i="131" s="1"/>
  <c r="L27" i="131"/>
  <c r="P35" i="131"/>
  <c r="M35" i="131" s="1"/>
  <c r="L43" i="131"/>
  <c r="P112" i="131"/>
  <c r="M112" i="131" s="1"/>
  <c r="P120" i="131"/>
  <c r="M120" i="131" s="1"/>
  <c r="Q131" i="131"/>
  <c r="Q147" i="131"/>
  <c r="Q152" i="131"/>
  <c r="K163" i="131"/>
  <c r="Q163" i="131" s="1"/>
  <c r="N43" i="131"/>
  <c r="P43" i="131" s="1"/>
  <c r="M43" i="131" s="1"/>
  <c r="L77" i="131"/>
  <c r="N117" i="131"/>
  <c r="P117" i="131" s="1"/>
  <c r="M117" i="131" s="1"/>
  <c r="L173" i="131"/>
  <c r="E174" i="131"/>
  <c r="L174" i="131" s="1"/>
  <c r="Q196" i="131"/>
  <c r="O674" i="131"/>
  <c r="AD20" i="131"/>
  <c r="F22" i="131"/>
  <c r="L25" i="131"/>
  <c r="K31" i="131"/>
  <c r="Q31" i="131" s="1"/>
  <c r="K34" i="131"/>
  <c r="Q34" i="131" s="1"/>
  <c r="Q35" i="131" s="1"/>
  <c r="K37" i="131"/>
  <c r="Q37" i="131" s="1"/>
  <c r="Q38" i="131" s="1"/>
  <c r="F40" i="131"/>
  <c r="K41" i="131"/>
  <c r="Q41" i="131" s="1"/>
  <c r="Q43" i="131" s="1"/>
  <c r="F48" i="131"/>
  <c r="E53" i="131"/>
  <c r="L58" i="131"/>
  <c r="L105" i="131" s="1"/>
  <c r="K61" i="131"/>
  <c r="Q61" i="131" s="1"/>
  <c r="F62" i="131"/>
  <c r="P69" i="131"/>
  <c r="M69" i="131" s="1"/>
  <c r="K70" i="131"/>
  <c r="Q70" i="131" s="1"/>
  <c r="Q72" i="131" s="1"/>
  <c r="K76" i="131"/>
  <c r="Q76" i="131" s="1"/>
  <c r="F77" i="131"/>
  <c r="F80" i="131"/>
  <c r="K81" i="131"/>
  <c r="Q81" i="131" s="1"/>
  <c r="K84" i="131"/>
  <c r="Q84" i="131" s="1"/>
  <c r="F86" i="131"/>
  <c r="J89" i="131"/>
  <c r="J92" i="131"/>
  <c r="K95" i="131"/>
  <c r="Q95" i="131" s="1"/>
  <c r="E99" i="131"/>
  <c r="N106" i="131"/>
  <c r="P106" i="131" s="1"/>
  <c r="L146" i="131"/>
  <c r="L162" i="131" s="1"/>
  <c r="L164" i="131" s="1"/>
  <c r="P181" i="131"/>
  <c r="M181" i="131" s="1"/>
  <c r="E187" i="131"/>
  <c r="L187" i="131" s="1"/>
  <c r="L186" i="131"/>
  <c r="N189" i="131"/>
  <c r="N206" i="131" s="1"/>
  <c r="K203" i="131"/>
  <c r="Q203" i="131" s="1"/>
  <c r="P209" i="131"/>
  <c r="M209" i="131" s="1"/>
  <c r="F223" i="131"/>
  <c r="K223" i="131"/>
  <c r="Q223" i="131" s="1"/>
  <c r="L226" i="131"/>
  <c r="F240" i="131"/>
  <c r="K240" i="131"/>
  <c r="K241" i="131"/>
  <c r="Q241" i="131" s="1"/>
  <c r="F241" i="131"/>
  <c r="L254" i="131"/>
  <c r="F280" i="131"/>
  <c r="K280" i="131"/>
  <c r="Q280" i="131" s="1"/>
  <c r="K281" i="131"/>
  <c r="Q281" i="131" s="1"/>
  <c r="F281" i="131"/>
  <c r="F282" i="131"/>
  <c r="K282" i="131"/>
  <c r="Q282" i="131" s="1"/>
  <c r="F283" i="131"/>
  <c r="L322" i="131"/>
  <c r="F326" i="131"/>
  <c r="K326" i="131"/>
  <c r="Q326" i="131" s="1"/>
  <c r="K327" i="131"/>
  <c r="Q327" i="131" s="1"/>
  <c r="F327" i="131"/>
  <c r="K336" i="131"/>
  <c r="Q336" i="131" s="1"/>
  <c r="F336" i="131"/>
  <c r="K340" i="131"/>
  <c r="Q340" i="131" s="1"/>
  <c r="F340" i="131"/>
  <c r="P34" i="131"/>
  <c r="M34" i="131" s="1"/>
  <c r="E49" i="131"/>
  <c r="K49" i="131" s="1"/>
  <c r="Q49" i="131" s="1"/>
  <c r="Q50" i="131" s="1"/>
  <c r="P61" i="131"/>
  <c r="M61" i="131" s="1"/>
  <c r="P111" i="131"/>
  <c r="M111" i="131" s="1"/>
  <c r="K116" i="131"/>
  <c r="Q116" i="131" s="1"/>
  <c r="P119" i="131"/>
  <c r="M119" i="131" s="1"/>
  <c r="K157" i="131"/>
  <c r="Q157" i="131" s="1"/>
  <c r="Q158" i="131" s="1"/>
  <c r="P158" i="131"/>
  <c r="M158" i="131" s="1"/>
  <c r="P161" i="131"/>
  <c r="M161" i="131" s="1"/>
  <c r="P169" i="131"/>
  <c r="M169" i="131" s="1"/>
  <c r="K173" i="131"/>
  <c r="Q173" i="131" s="1"/>
  <c r="P180" i="131"/>
  <c r="M180" i="131" s="1"/>
  <c r="K199" i="131"/>
  <c r="Q199" i="131" s="1"/>
  <c r="Q200" i="131" s="1"/>
  <c r="P202" i="131"/>
  <c r="M202" i="131" s="1"/>
  <c r="P205" i="131"/>
  <c r="M205" i="131" s="1"/>
  <c r="K225" i="131"/>
  <c r="Q225" i="131" s="1"/>
  <c r="F225" i="131"/>
  <c r="K227" i="131"/>
  <c r="F227" i="131"/>
  <c r="K232" i="131"/>
  <c r="F255" i="131"/>
  <c r="K255" i="131"/>
  <c r="Q255" i="131" s="1"/>
  <c r="K273" i="131"/>
  <c r="Q273" i="131" s="1"/>
  <c r="F273" i="131"/>
  <c r="F278" i="131"/>
  <c r="K279" i="131"/>
  <c r="Q279" i="131" s="1"/>
  <c r="F279" i="131"/>
  <c r="L317" i="131"/>
  <c r="P335" i="131"/>
  <c r="M335" i="131" s="1"/>
  <c r="P339" i="131"/>
  <c r="M339" i="131" s="1"/>
  <c r="K221" i="131"/>
  <c r="Q221" i="131" s="1"/>
  <c r="F221" i="131"/>
  <c r="F226" i="131"/>
  <c r="K226" i="131"/>
  <c r="Q226" i="131" s="1"/>
  <c r="F235" i="131"/>
  <c r="K235" i="131"/>
  <c r="Q235" i="131" s="1"/>
  <c r="F243" i="131"/>
  <c r="K243" i="131"/>
  <c r="Q243" i="131" s="1"/>
  <c r="F251" i="131"/>
  <c r="K251" i="131"/>
  <c r="Q251" i="131" s="1"/>
  <c r="F259" i="131"/>
  <c r="K259" i="131"/>
  <c r="Q259" i="131" s="1"/>
  <c r="F263" i="131"/>
  <c r="K263" i="131"/>
  <c r="Q263" i="131" s="1"/>
  <c r="K275" i="131"/>
  <c r="Q275" i="131" s="1"/>
  <c r="F275" i="131"/>
  <c r="F284" i="131"/>
  <c r="K284" i="131"/>
  <c r="Q284" i="131" s="1"/>
  <c r="F287" i="131"/>
  <c r="K287" i="131"/>
  <c r="Q287" i="131" s="1"/>
  <c r="Q288" i="131" s="1"/>
  <c r="P37" i="131"/>
  <c r="M37" i="131" s="1"/>
  <c r="O673" i="131"/>
  <c r="J74" i="131"/>
  <c r="E75" i="131"/>
  <c r="L75" i="131" s="1"/>
  <c r="J104" i="131"/>
  <c r="J210" i="131"/>
  <c r="K210" i="131" s="1"/>
  <c r="Q210" i="131" s="1"/>
  <c r="K204" i="131"/>
  <c r="Q204" i="131" s="1"/>
  <c r="E208" i="131"/>
  <c r="K208" i="131" s="1"/>
  <c r="Q208" i="131" s="1"/>
  <c r="P210" i="131"/>
  <c r="M210" i="131" s="1"/>
  <c r="F229" i="131"/>
  <c r="K229" i="131"/>
  <c r="Q229" i="131" s="1"/>
  <c r="K233" i="131"/>
  <c r="Q233" i="131" s="1"/>
  <c r="F233" i="131"/>
  <c r="F274" i="131"/>
  <c r="K274" i="131"/>
  <c r="Q274" i="131" s="1"/>
  <c r="F276" i="131"/>
  <c r="K276" i="131"/>
  <c r="Q276" i="131" s="1"/>
  <c r="K277" i="131"/>
  <c r="Q277" i="131" s="1"/>
  <c r="F277" i="131"/>
  <c r="F292" i="131"/>
  <c r="K292" i="131"/>
  <c r="Q292" i="131" s="1"/>
  <c r="P325" i="131"/>
  <c r="M325" i="131" s="1"/>
  <c r="N328" i="131"/>
  <c r="K334" i="131"/>
  <c r="Q334" i="131" s="1"/>
  <c r="F334" i="131"/>
  <c r="K337" i="131"/>
  <c r="Q337" i="131" s="1"/>
  <c r="F337" i="131"/>
  <c r="K338" i="131"/>
  <c r="Q338" i="131" s="1"/>
  <c r="F338" i="131"/>
  <c r="K341" i="131"/>
  <c r="Q341" i="131" s="1"/>
  <c r="F341" i="131"/>
  <c r="N285" i="131"/>
  <c r="P285" i="131" s="1"/>
  <c r="M285" i="131" s="1"/>
  <c r="L231" i="131"/>
  <c r="P240" i="131"/>
  <c r="M240" i="131" s="1"/>
  <c r="F249" i="131"/>
  <c r="K252" i="131"/>
  <c r="Q252" i="131" s="1"/>
  <c r="F253" i="131"/>
  <c r="K256" i="131"/>
  <c r="Q256" i="131" s="1"/>
  <c r="F257" i="131"/>
  <c r="P267" i="131"/>
  <c r="M267" i="131" s="1"/>
  <c r="F269" i="131"/>
  <c r="P272" i="131"/>
  <c r="M272" i="131" s="1"/>
  <c r="L275" i="131"/>
  <c r="L277" i="131"/>
  <c r="L281" i="131"/>
  <c r="F297" i="131"/>
  <c r="F298" i="131"/>
  <c r="F307" i="131"/>
  <c r="F308" i="131"/>
  <c r="F313" i="131"/>
  <c r="F314" i="131"/>
  <c r="P326" i="131"/>
  <c r="M326" i="131" s="1"/>
  <c r="N334" i="131"/>
  <c r="P334" i="131" s="1"/>
  <c r="M334" i="131" s="1"/>
  <c r="N336" i="131"/>
  <c r="P336" i="131" s="1"/>
  <c r="M336" i="131" s="1"/>
  <c r="N338" i="131"/>
  <c r="P338" i="131" s="1"/>
  <c r="M338" i="131" s="1"/>
  <c r="N340" i="131"/>
  <c r="P340" i="131" s="1"/>
  <c r="M340" i="131" s="1"/>
  <c r="P343" i="131"/>
  <c r="M343" i="131" s="1"/>
  <c r="P345" i="131"/>
  <c r="M345" i="131" s="1"/>
  <c r="L355" i="131"/>
  <c r="K355" i="131"/>
  <c r="Q355" i="131" s="1"/>
  <c r="L453" i="131"/>
  <c r="E454" i="131"/>
  <c r="K454" i="131" s="1"/>
  <c r="Q454" i="131" s="1"/>
  <c r="K239" i="131"/>
  <c r="Q239" i="131" s="1"/>
  <c r="F245" i="131"/>
  <c r="E283" i="131"/>
  <c r="L283" i="131" s="1"/>
  <c r="K320" i="131"/>
  <c r="Q320" i="131" s="1"/>
  <c r="L356" i="131"/>
  <c r="E278" i="131"/>
  <c r="L278" i="131" s="1"/>
  <c r="N317" i="131"/>
  <c r="P317" i="131" s="1"/>
  <c r="M317" i="131" s="1"/>
  <c r="P297" i="131"/>
  <c r="M297" i="131" s="1"/>
  <c r="K300" i="131"/>
  <c r="Q300" i="131" s="1"/>
  <c r="J303" i="131"/>
  <c r="P307" i="131"/>
  <c r="M307" i="131" s="1"/>
  <c r="P313" i="131"/>
  <c r="M313" i="131" s="1"/>
  <c r="K316" i="131"/>
  <c r="Q316" i="131" s="1"/>
  <c r="K319" i="131"/>
  <c r="Q319" i="131" s="1"/>
  <c r="P331" i="131"/>
  <c r="M331" i="131" s="1"/>
  <c r="L267" i="131"/>
  <c r="N402" i="131"/>
  <c r="P402" i="131" s="1"/>
  <c r="M402" i="131" s="1"/>
  <c r="P366" i="131"/>
  <c r="M366" i="131" s="1"/>
  <c r="F411" i="131"/>
  <c r="K411" i="131"/>
  <c r="Q411" i="131" s="1"/>
  <c r="Q420" i="131" s="1"/>
  <c r="E433" i="131"/>
  <c r="L432" i="131"/>
  <c r="E466" i="131"/>
  <c r="L465" i="131"/>
  <c r="Q402" i="131"/>
  <c r="L502" i="131"/>
  <c r="E503" i="131"/>
  <c r="L503" i="131" s="1"/>
  <c r="J342" i="131"/>
  <c r="J343" i="131"/>
  <c r="J344" i="131"/>
  <c r="J345" i="131"/>
  <c r="J346" i="131"/>
  <c r="P364" i="131"/>
  <c r="M364" i="131" s="1"/>
  <c r="P406" i="131"/>
  <c r="M406" i="131" s="1"/>
  <c r="L420" i="131"/>
  <c r="P424" i="131"/>
  <c r="M424" i="131" s="1"/>
  <c r="P425" i="131"/>
  <c r="M425" i="131" s="1"/>
  <c r="P426" i="131"/>
  <c r="M426" i="131" s="1"/>
  <c r="K432" i="131"/>
  <c r="Q432" i="131" s="1"/>
  <c r="K444" i="131"/>
  <c r="Q444" i="131" s="1"/>
  <c r="P446" i="131"/>
  <c r="M446" i="131" s="1"/>
  <c r="K453" i="131"/>
  <c r="Q453" i="131" s="1"/>
  <c r="P456" i="131"/>
  <c r="M456" i="131" s="1"/>
  <c r="P460" i="131"/>
  <c r="M460" i="131" s="1"/>
  <c r="K463" i="131"/>
  <c r="Q463" i="131" s="1"/>
  <c r="K465" i="131"/>
  <c r="Q465" i="131" s="1"/>
  <c r="K468" i="131"/>
  <c r="Q468" i="131" s="1"/>
  <c r="K473" i="131"/>
  <c r="Q473" i="131" s="1"/>
  <c r="P477" i="131"/>
  <c r="M477" i="131" s="1"/>
  <c r="Q498" i="131"/>
  <c r="K502" i="131"/>
  <c r="Q502" i="131" s="1"/>
  <c r="P511" i="131"/>
  <c r="M511" i="131" s="1"/>
  <c r="P515" i="131"/>
  <c r="M515" i="131" s="1"/>
  <c r="P516" i="131"/>
  <c r="M516" i="131" s="1"/>
  <c r="P517" i="131"/>
  <c r="M517" i="131" s="1"/>
  <c r="P518" i="131"/>
  <c r="M518" i="131" s="1"/>
  <c r="P519" i="131"/>
  <c r="M519" i="131" s="1"/>
  <c r="P520" i="131"/>
  <c r="M520" i="131" s="1"/>
  <c r="P521" i="131"/>
  <c r="M521" i="131" s="1"/>
  <c r="P522" i="131"/>
  <c r="M522" i="131" s="1"/>
  <c r="N645" i="131"/>
  <c r="P431" i="131"/>
  <c r="M431" i="131" s="1"/>
  <c r="N480" i="131"/>
  <c r="N505" i="131" s="1"/>
  <c r="P505" i="131" s="1"/>
  <c r="M505" i="131" s="1"/>
  <c r="P447" i="131"/>
  <c r="M447" i="131" s="1"/>
  <c r="P451" i="131"/>
  <c r="M451" i="131" s="1"/>
  <c r="P457" i="131"/>
  <c r="M457" i="131" s="1"/>
  <c r="P461" i="131"/>
  <c r="M461" i="131" s="1"/>
  <c r="P464" i="131"/>
  <c r="M464" i="131" s="1"/>
  <c r="P484" i="131"/>
  <c r="M484" i="131" s="1"/>
  <c r="N512" i="131"/>
  <c r="P512" i="131" s="1"/>
  <c r="M512" i="131" s="1"/>
  <c r="Q558" i="131"/>
  <c r="P443" i="131"/>
  <c r="M443" i="131" s="1"/>
  <c r="K447" i="131"/>
  <c r="Q447" i="131" s="1"/>
  <c r="K449" i="131"/>
  <c r="Q449" i="131" s="1"/>
  <c r="P452" i="131"/>
  <c r="M452" i="131" s="1"/>
  <c r="P458" i="131"/>
  <c r="M458" i="131" s="1"/>
  <c r="P462" i="131"/>
  <c r="M462" i="131" s="1"/>
  <c r="P467" i="131"/>
  <c r="M467" i="131" s="1"/>
  <c r="K469" i="131"/>
  <c r="Q469" i="131" s="1"/>
  <c r="P472" i="131"/>
  <c r="M472" i="131" s="1"/>
  <c r="K474" i="131"/>
  <c r="Q474" i="131" s="1"/>
  <c r="K478" i="131"/>
  <c r="Q478" i="131" s="1"/>
  <c r="P483" i="131"/>
  <c r="M483" i="131" s="1"/>
  <c r="P501" i="131"/>
  <c r="M501" i="131" s="1"/>
  <c r="K511" i="131"/>
  <c r="Q511" i="131" s="1"/>
  <c r="Q512" i="131" s="1"/>
  <c r="N562" i="131"/>
  <c r="P562" i="131" s="1"/>
  <c r="M562" i="131" s="1"/>
  <c r="P561" i="131"/>
  <c r="M561" i="131" s="1"/>
  <c r="O672" i="131"/>
  <c r="P565" i="131"/>
  <c r="M565" i="131" s="1"/>
  <c r="N576" i="131"/>
  <c r="P576" i="131" s="1"/>
  <c r="M576" i="131" s="1"/>
  <c r="L581" i="131"/>
  <c r="L582" i="131" s="1"/>
  <c r="K581" i="131"/>
  <c r="Q581" i="131" s="1"/>
  <c r="L607" i="131"/>
  <c r="K607" i="131"/>
  <c r="Q607" i="131" s="1"/>
  <c r="L558" i="131"/>
  <c r="L574" i="131"/>
  <c r="K574" i="131"/>
  <c r="Q574" i="131" s="1"/>
  <c r="E575" i="131"/>
  <c r="L597" i="131"/>
  <c r="K597" i="131"/>
  <c r="Q597" i="131" s="1"/>
  <c r="P649" i="131"/>
  <c r="M649" i="131" s="1"/>
  <c r="P652" i="131"/>
  <c r="M652" i="131" s="1"/>
  <c r="P667" i="131"/>
  <c r="M667" i="131" s="1"/>
  <c r="L663" i="131"/>
  <c r="N671" i="131" l="1"/>
  <c r="Q356" i="131"/>
  <c r="K174" i="131"/>
  <c r="Q174" i="131" s="1"/>
  <c r="Q175" i="131" s="1"/>
  <c r="Q164" i="131"/>
  <c r="E74" i="131"/>
  <c r="L74" i="131" s="1"/>
  <c r="Q117" i="131"/>
  <c r="K260" i="131"/>
  <c r="Q260" i="131" s="1"/>
  <c r="Q32" i="131"/>
  <c r="Q670" i="131"/>
  <c r="L258" i="131"/>
  <c r="L28" i="131"/>
  <c r="L205" i="131"/>
  <c r="K62" i="131"/>
  <c r="Q62" i="131" s="1"/>
  <c r="K26" i="131"/>
  <c r="Q26" i="131" s="1"/>
  <c r="Q28" i="131" s="1"/>
  <c r="Q64" i="131"/>
  <c r="P645" i="131"/>
  <c r="M645" i="131" s="1"/>
  <c r="Q645" i="131"/>
  <c r="N96" i="131"/>
  <c r="P96" i="131" s="1"/>
  <c r="M96" i="131" s="1"/>
  <c r="L504" i="131"/>
  <c r="Q322" i="131"/>
  <c r="Q211" i="131"/>
  <c r="P189" i="131"/>
  <c r="M189" i="131" s="1"/>
  <c r="K580" i="131"/>
  <c r="Q580" i="131" s="1"/>
  <c r="Q582" i="131" s="1"/>
  <c r="L645" i="131"/>
  <c r="L671" i="131" s="1"/>
  <c r="K503" i="131"/>
  <c r="Q503" i="131" s="1"/>
  <c r="Q504" i="131" s="1"/>
  <c r="L175" i="131"/>
  <c r="K105" i="131"/>
  <c r="Q105" i="131" s="1"/>
  <c r="N159" i="131"/>
  <c r="N165" i="131" s="1"/>
  <c r="P165" i="131" s="1"/>
  <c r="M165" i="131" s="1"/>
  <c r="Q240" i="131"/>
  <c r="L72" i="131"/>
  <c r="L424" i="131"/>
  <c r="E425" i="131"/>
  <c r="L285" i="131"/>
  <c r="L332" i="131" s="1"/>
  <c r="L349" i="131" s="1"/>
  <c r="Q227" i="131"/>
  <c r="Q328" i="131"/>
  <c r="Q205" i="131"/>
  <c r="L59" i="131"/>
  <c r="N427" i="131"/>
  <c r="P427" i="131" s="1"/>
  <c r="M427" i="131" s="1"/>
  <c r="Q232" i="131"/>
  <c r="Q224" i="131"/>
  <c r="F339" i="131"/>
  <c r="F335" i="131"/>
  <c r="N348" i="131"/>
  <c r="P348" i="131" s="1"/>
  <c r="M348" i="131" s="1"/>
  <c r="N212" i="131"/>
  <c r="P212" i="131" s="1"/>
  <c r="M212" i="131" s="1"/>
  <c r="P206" i="131"/>
  <c r="M206" i="131" s="1"/>
  <c r="M106" i="131"/>
  <c r="F346" i="131"/>
  <c r="K346" i="131"/>
  <c r="Q346" i="131" s="1"/>
  <c r="F89" i="131"/>
  <c r="K89" i="131"/>
  <c r="Q89" i="131" s="1"/>
  <c r="E104" i="131"/>
  <c r="K104" i="131" s="1"/>
  <c r="Q104" i="131" s="1"/>
  <c r="L53" i="131"/>
  <c r="K53" i="131"/>
  <c r="Q53" i="131" s="1"/>
  <c r="Q54" i="131" s="1"/>
  <c r="K575" i="131"/>
  <c r="Q575" i="131" s="1"/>
  <c r="Q576" i="131" s="1"/>
  <c r="L575" i="131"/>
  <c r="L576" i="131" s="1"/>
  <c r="L583" i="131" s="1"/>
  <c r="F345" i="131"/>
  <c r="K345" i="131"/>
  <c r="Q345" i="131" s="1"/>
  <c r="L466" i="131"/>
  <c r="K466" i="131"/>
  <c r="Q466" i="131" s="1"/>
  <c r="P328" i="131"/>
  <c r="M328" i="131" s="1"/>
  <c r="K187" i="131"/>
  <c r="Q187" i="131" s="1"/>
  <c r="Q189" i="131" s="1"/>
  <c r="K283" i="131"/>
  <c r="Q283" i="131" s="1"/>
  <c r="K99" i="131"/>
  <c r="Q99" i="131" s="1"/>
  <c r="Q100" i="131" s="1"/>
  <c r="L99" i="131"/>
  <c r="L100" i="131" s="1"/>
  <c r="P159" i="131"/>
  <c r="M159" i="131" s="1"/>
  <c r="K75" i="131"/>
  <c r="Q75" i="131" s="1"/>
  <c r="Q671" i="131"/>
  <c r="N583" i="131"/>
  <c r="P583" i="131" s="1"/>
  <c r="M583" i="131" s="1"/>
  <c r="F344" i="131"/>
  <c r="K344" i="131"/>
  <c r="Q344" i="131" s="1"/>
  <c r="F303" i="131"/>
  <c r="K303" i="131"/>
  <c r="Q303" i="131" s="1"/>
  <c r="Q317" i="131" s="1"/>
  <c r="E455" i="131"/>
  <c r="L454" i="131"/>
  <c r="K74" i="131"/>
  <c r="Q74" i="131" s="1"/>
  <c r="F74" i="131"/>
  <c r="Q159" i="131"/>
  <c r="AE18" i="131"/>
  <c r="AE20" i="131"/>
  <c r="L147" i="131"/>
  <c r="L159" i="131" s="1"/>
  <c r="L165" i="131" s="1"/>
  <c r="P671" i="131"/>
  <c r="F342" i="131"/>
  <c r="K342" i="131"/>
  <c r="Q342" i="131" s="1"/>
  <c r="L96" i="131"/>
  <c r="F343" i="131"/>
  <c r="K343" i="131"/>
  <c r="Q343" i="131" s="1"/>
  <c r="L433" i="131"/>
  <c r="L434" i="131" s="1"/>
  <c r="K433" i="131"/>
  <c r="Q433" i="131" s="1"/>
  <c r="Q434" i="131" s="1"/>
  <c r="P480" i="131"/>
  <c r="M480" i="131" s="1"/>
  <c r="F104" i="131"/>
  <c r="K278" i="131"/>
  <c r="Q278" i="131" s="1"/>
  <c r="L49" i="131"/>
  <c r="E103" i="131"/>
  <c r="K103" i="131" s="1"/>
  <c r="Q103" i="131" s="1"/>
  <c r="L189" i="131"/>
  <c r="L206" i="131" s="1"/>
  <c r="L212" i="131" s="1"/>
  <c r="F92" i="131"/>
  <c r="K92" i="131"/>
  <c r="Q92" i="131" s="1"/>
  <c r="N72" i="131"/>
  <c r="P72" i="131" s="1"/>
  <c r="M72" i="131" s="1"/>
  <c r="Q165" i="131" l="1"/>
  <c r="Q285" i="131"/>
  <c r="Q583" i="131"/>
  <c r="Q206" i="131"/>
  <c r="Q212" i="131" s="1"/>
  <c r="Q505" i="131"/>
  <c r="L425" i="131"/>
  <c r="L426" i="131" s="1"/>
  <c r="L427" i="131" s="1"/>
  <c r="K425" i="131"/>
  <c r="Q425" i="131" s="1"/>
  <c r="Q426" i="131" s="1"/>
  <c r="Q427" i="131" s="1"/>
  <c r="M674" i="131"/>
  <c r="N674" i="131"/>
  <c r="Q348" i="131"/>
  <c r="P674" i="131"/>
  <c r="N332" i="131"/>
  <c r="Q106" i="131"/>
  <c r="K455" i="131"/>
  <c r="Q455" i="131" s="1"/>
  <c r="L455" i="131"/>
  <c r="L480" i="131" s="1"/>
  <c r="L505" i="131" s="1"/>
  <c r="L104" i="131"/>
  <c r="L54" i="131"/>
  <c r="M671" i="131"/>
  <c r="L103" i="131"/>
  <c r="L50" i="131"/>
  <c r="AF20" i="131"/>
  <c r="AF18" i="131"/>
  <c r="Q96" i="131"/>
  <c r="Q101" i="131" s="1"/>
  <c r="N101" i="131"/>
  <c r="Q332" i="131" l="1"/>
  <c r="Q349" i="131" s="1"/>
  <c r="L101" i="131"/>
  <c r="L673" i="131" s="1"/>
  <c r="L106" i="131"/>
  <c r="L674" i="131" s="1"/>
  <c r="Q674" i="131"/>
  <c r="N349" i="131"/>
  <c r="P349" i="131" s="1"/>
  <c r="M349" i="131" s="1"/>
  <c r="P332" i="131"/>
  <c r="M332" i="131" s="1"/>
  <c r="Q107" i="131"/>
  <c r="N673" i="131"/>
  <c r="N676" i="131" s="1"/>
  <c r="N107" i="131"/>
  <c r="P101" i="131"/>
  <c r="AG20" i="131"/>
  <c r="AG18" i="131"/>
  <c r="L676" i="131" l="1"/>
  <c r="Q673" i="131"/>
  <c r="Q676" i="131" s="1"/>
  <c r="L107" i="131"/>
  <c r="L672" i="131" s="1"/>
  <c r="Q672" i="131"/>
  <c r="P673" i="131"/>
  <c r="P676" i="131" s="1"/>
  <c r="R676" i="131" s="1"/>
  <c r="M101" i="131"/>
  <c r="M673" i="131" s="1"/>
  <c r="M676" i="131" s="1"/>
  <c r="AH18" i="131"/>
  <c r="AH20" i="131"/>
  <c r="P107" i="131"/>
  <c r="N672" i="131"/>
  <c r="AI18" i="131" l="1"/>
  <c r="AI20" i="131"/>
  <c r="M107" i="131"/>
  <c r="M672" i="131" s="1"/>
  <c r="P672" i="131"/>
  <c r="AJ20" i="131" l="1"/>
  <c r="AJ18" i="131"/>
  <c r="AK18" i="131" l="1"/>
  <c r="AK20" i="131"/>
  <c r="AL18" i="131" l="1"/>
  <c r="AL20" i="131"/>
  <c r="AM18" i="131" l="1"/>
  <c r="AM20" i="131"/>
  <c r="AN20" i="131" l="1"/>
  <c r="AN18" i="131"/>
  <c r="AO20" i="131" l="1"/>
  <c r="AO18" i="131"/>
  <c r="AP18" i="131" l="1"/>
  <c r="AP20" i="131"/>
  <c r="AQ18" i="131" l="1"/>
  <c r="AQ20" i="131"/>
  <c r="AR20" i="131" l="1"/>
  <c r="AR18" i="131"/>
  <c r="AS20" i="131" l="1"/>
  <c r="AS18" i="131"/>
  <c r="AT18" i="131" l="1"/>
  <c r="AT20" i="131"/>
  <c r="AU18" i="131" l="1"/>
  <c r="AU20" i="131"/>
  <c r="AV20" i="131" l="1"/>
  <c r="AV18" i="131"/>
  <c r="AW20" i="131" l="1"/>
  <c r="AX18" i="131" s="1"/>
  <c r="AW18" i="131"/>
  <c r="N155" i="129" l="1"/>
  <c r="N154" i="129"/>
  <c r="M154" i="129"/>
  <c r="M155" i="129" s="1"/>
  <c r="N153" i="129"/>
  <c r="M153" i="129"/>
  <c r="E151" i="129"/>
  <c r="D151" i="129"/>
  <c r="F151" i="129" s="1"/>
  <c r="C151" i="129"/>
  <c r="B151" i="129"/>
  <c r="K142" i="129" s="1"/>
  <c r="E150" i="129"/>
  <c r="D150" i="129"/>
  <c r="F150" i="129" s="1"/>
  <c r="C150" i="129"/>
  <c r="L141" i="129" s="1"/>
  <c r="B150" i="129"/>
  <c r="K141" i="129" s="1"/>
  <c r="E149" i="129"/>
  <c r="N140" i="129" s="1"/>
  <c r="D149" i="129"/>
  <c r="F149" i="129" s="1"/>
  <c r="C149" i="129"/>
  <c r="L140" i="129" s="1"/>
  <c r="B149" i="129"/>
  <c r="K140" i="129" s="1"/>
  <c r="E148" i="129"/>
  <c r="N139" i="129" s="1"/>
  <c r="D148" i="129"/>
  <c r="M139" i="129" s="1"/>
  <c r="C148" i="129"/>
  <c r="L139" i="129" s="1"/>
  <c r="B148" i="129"/>
  <c r="K139" i="129" s="1"/>
  <c r="E147" i="129"/>
  <c r="N138" i="129" s="1"/>
  <c r="D147" i="129"/>
  <c r="C147" i="129"/>
  <c r="L138" i="129" s="1"/>
  <c r="B147" i="129"/>
  <c r="K138" i="129" s="1"/>
  <c r="E146" i="129"/>
  <c r="D146" i="129"/>
  <c r="M137" i="129" s="1"/>
  <c r="C146" i="129"/>
  <c r="L137" i="129" s="1"/>
  <c r="B146" i="129"/>
  <c r="K137" i="129" s="1"/>
  <c r="E145" i="129"/>
  <c r="N136" i="129" s="1"/>
  <c r="D145" i="129"/>
  <c r="F145" i="129" s="1"/>
  <c r="C145" i="129"/>
  <c r="L136" i="129" s="1"/>
  <c r="B145" i="129"/>
  <c r="K136" i="129" s="1"/>
  <c r="E144" i="129"/>
  <c r="D144" i="129"/>
  <c r="F144" i="129" s="1"/>
  <c r="C144" i="129"/>
  <c r="L135" i="129" s="1"/>
  <c r="B144" i="129"/>
  <c r="K135" i="129" s="1"/>
  <c r="E143" i="129"/>
  <c r="D143" i="129"/>
  <c r="M134" i="129" s="1"/>
  <c r="C143" i="129"/>
  <c r="L134" i="129" s="1"/>
  <c r="B143" i="129"/>
  <c r="K134" i="129" s="1"/>
  <c r="N142" i="129"/>
  <c r="M142" i="129"/>
  <c r="L142" i="129"/>
  <c r="N141" i="129"/>
  <c r="D140" i="129"/>
  <c r="F140" i="129" s="1"/>
  <c r="D139" i="129"/>
  <c r="M132" i="129" s="1"/>
  <c r="F138" i="129"/>
  <c r="N135" i="129"/>
  <c r="F135" i="129"/>
  <c r="N134" i="129"/>
  <c r="F134" i="129"/>
  <c r="N133" i="129"/>
  <c r="L133" i="129"/>
  <c r="K133" i="129"/>
  <c r="N132" i="129"/>
  <c r="L132" i="129"/>
  <c r="K132" i="129"/>
  <c r="F132" i="129"/>
  <c r="N131" i="129"/>
  <c r="M131" i="129"/>
  <c r="L131" i="129"/>
  <c r="K131" i="129"/>
  <c r="F131" i="129"/>
  <c r="N130" i="129"/>
  <c r="M130" i="129"/>
  <c r="L130" i="129"/>
  <c r="K130" i="129"/>
  <c r="N129" i="129"/>
  <c r="M129" i="129"/>
  <c r="L129" i="129"/>
  <c r="K129" i="129"/>
  <c r="F129" i="129"/>
  <c r="N128" i="129"/>
  <c r="M128" i="129"/>
  <c r="L128" i="129"/>
  <c r="K128" i="129"/>
  <c r="F128" i="129"/>
  <c r="N127" i="129"/>
  <c r="M127" i="129"/>
  <c r="L127" i="129"/>
  <c r="K127" i="129"/>
  <c r="F127" i="129"/>
  <c r="N126" i="129"/>
  <c r="M126" i="129"/>
  <c r="L126" i="129"/>
  <c r="K126" i="129"/>
  <c r="N125" i="129"/>
  <c r="M125" i="129"/>
  <c r="L125" i="129"/>
  <c r="K125" i="129"/>
  <c r="F125" i="129"/>
  <c r="N124" i="129"/>
  <c r="M124" i="129"/>
  <c r="L124" i="129"/>
  <c r="K124" i="129"/>
  <c r="N123" i="129"/>
  <c r="M123" i="129"/>
  <c r="L123" i="129"/>
  <c r="K123" i="129"/>
  <c r="N122" i="129"/>
  <c r="M122" i="129"/>
  <c r="M121" i="129"/>
  <c r="E121" i="129"/>
  <c r="F121" i="129" s="1"/>
  <c r="M120" i="129"/>
  <c r="E120" i="129"/>
  <c r="F120" i="129" s="1"/>
  <c r="N119" i="129"/>
  <c r="M119" i="129"/>
  <c r="E119" i="129"/>
  <c r="N121" i="129" s="1"/>
  <c r="N118" i="129"/>
  <c r="M118" i="129"/>
  <c r="E118" i="129"/>
  <c r="F118" i="129" s="1"/>
  <c r="N117" i="129"/>
  <c r="M117" i="129"/>
  <c r="F116" i="129"/>
  <c r="M115" i="129"/>
  <c r="F115" i="129"/>
  <c r="M114" i="129"/>
  <c r="N113" i="129"/>
  <c r="M113" i="129"/>
  <c r="E113" i="129"/>
  <c r="N115" i="129" s="1"/>
  <c r="M112" i="129"/>
  <c r="E112" i="129"/>
  <c r="F112" i="129" s="1"/>
  <c r="N111" i="129"/>
  <c r="M111" i="129"/>
  <c r="E111" i="129"/>
  <c r="F111" i="129" s="1"/>
  <c r="E109" i="129"/>
  <c r="F109" i="129" s="1"/>
  <c r="E108" i="129"/>
  <c r="F108" i="129" s="1"/>
  <c r="E107" i="129"/>
  <c r="F107" i="129" s="1"/>
  <c r="E106" i="129"/>
  <c r="N112" i="129" s="1"/>
  <c r="E103" i="129"/>
  <c r="F103" i="129" s="1"/>
  <c r="F102" i="129"/>
  <c r="F101" i="129"/>
  <c r="E100" i="129"/>
  <c r="F100" i="129" s="1"/>
  <c r="E99" i="129"/>
  <c r="F99" i="129" s="1"/>
  <c r="F98" i="129"/>
  <c r="E94" i="129"/>
  <c r="F94" i="129" s="1"/>
  <c r="E93" i="129"/>
  <c r="F93" i="129" s="1"/>
  <c r="E92" i="129"/>
  <c r="F92" i="129" s="1"/>
  <c r="E90" i="129"/>
  <c r="F90" i="129" s="1"/>
  <c r="F89" i="129"/>
  <c r="E88" i="129"/>
  <c r="F88" i="129" s="1"/>
  <c r="E87" i="129"/>
  <c r="F87" i="129" s="1"/>
  <c r="E84" i="129"/>
  <c r="F84" i="129" s="1"/>
  <c r="E83" i="129"/>
  <c r="F83" i="129" s="1"/>
  <c r="E82" i="129"/>
  <c r="F82" i="129" s="1"/>
  <c r="E80" i="129"/>
  <c r="F80" i="129" s="1"/>
  <c r="E79" i="129"/>
  <c r="F79" i="129" s="1"/>
  <c r="E78" i="129"/>
  <c r="F78" i="129" s="1"/>
  <c r="E77" i="129"/>
  <c r="F77" i="129" s="1"/>
  <c r="E75" i="129"/>
  <c r="F75" i="129" s="1"/>
  <c r="E74" i="129"/>
  <c r="F74" i="129" s="1"/>
  <c r="E73" i="129"/>
  <c r="F73" i="129" s="1"/>
  <c r="E72" i="129"/>
  <c r="F72" i="129" s="1"/>
  <c r="E70" i="129"/>
  <c r="F70" i="129" s="1"/>
  <c r="E69" i="129"/>
  <c r="F69" i="129" s="1"/>
  <c r="F68" i="129"/>
  <c r="E67" i="129"/>
  <c r="F67" i="129" s="1"/>
  <c r="E66" i="129"/>
  <c r="F66" i="129" s="1"/>
  <c r="E61" i="129"/>
  <c r="F61" i="129" s="1"/>
  <c r="E60" i="129"/>
  <c r="F60" i="129" s="1"/>
  <c r="E57" i="129"/>
  <c r="F57" i="129" s="1"/>
  <c r="E56" i="129"/>
  <c r="F56" i="129" s="1"/>
  <c r="E55" i="129"/>
  <c r="F55" i="129" s="1"/>
  <c r="E54" i="129"/>
  <c r="F54" i="129" s="1"/>
  <c r="E52" i="129"/>
  <c r="F52" i="129" s="1"/>
  <c r="E51" i="129"/>
  <c r="F51" i="129" s="1"/>
  <c r="E50" i="129"/>
  <c r="F50" i="129" s="1"/>
  <c r="E49" i="129"/>
  <c r="F49" i="129" s="1"/>
  <c r="E47" i="129"/>
  <c r="F47" i="129" s="1"/>
  <c r="E46" i="129"/>
  <c r="F46" i="129" s="1"/>
  <c r="F45" i="129"/>
  <c r="E44" i="129"/>
  <c r="F44" i="129" s="1"/>
  <c r="E41" i="129"/>
  <c r="F41" i="129" s="1"/>
  <c r="E40" i="129"/>
  <c r="F40" i="129" s="1"/>
  <c r="E39" i="129"/>
  <c r="F39" i="129" s="1"/>
  <c r="E38" i="129"/>
  <c r="F38" i="129" s="1"/>
  <c r="E36" i="129"/>
  <c r="F36" i="129" s="1"/>
  <c r="E35" i="129"/>
  <c r="F35" i="129" s="1"/>
  <c r="E34" i="129"/>
  <c r="F34" i="129" s="1"/>
  <c r="E33" i="129"/>
  <c r="F33" i="129" s="1"/>
  <c r="E31" i="129"/>
  <c r="F31" i="129" s="1"/>
  <c r="E30" i="129"/>
  <c r="F30" i="129" s="1"/>
  <c r="E29" i="129"/>
  <c r="F29" i="129" s="1"/>
  <c r="E28" i="129"/>
  <c r="F28" i="129" s="1"/>
  <c r="E26" i="129"/>
  <c r="F26" i="129" s="1"/>
  <c r="E25" i="129"/>
  <c r="F25" i="129" s="1"/>
  <c r="E24" i="129"/>
  <c r="N114" i="129" s="1"/>
  <c r="E23" i="129"/>
  <c r="E59" i="129" s="1"/>
  <c r="F59" i="129" s="1"/>
  <c r="E21" i="129"/>
  <c r="F21" i="129" s="1"/>
  <c r="F20" i="129"/>
  <c r="F19" i="129"/>
  <c r="F18" i="129"/>
  <c r="E16" i="129"/>
  <c r="F16" i="129" s="1"/>
  <c r="E15" i="129"/>
  <c r="F15" i="129" s="1"/>
  <c r="E14" i="129"/>
  <c r="F14" i="129" s="1"/>
  <c r="E13" i="129"/>
  <c r="F13" i="129" s="1"/>
  <c r="F11" i="129"/>
  <c r="F10" i="129"/>
  <c r="F9" i="129"/>
  <c r="F8" i="129"/>
  <c r="E132" i="128"/>
  <c r="N122" i="128" s="1"/>
  <c r="D132" i="128"/>
  <c r="M122" i="128" s="1"/>
  <c r="C132" i="128"/>
  <c r="L122" i="128" s="1"/>
  <c r="B132" i="128"/>
  <c r="K122" i="128" s="1"/>
  <c r="E131" i="128"/>
  <c r="N121" i="128" s="1"/>
  <c r="D131" i="128"/>
  <c r="C131" i="128"/>
  <c r="L121" i="128" s="1"/>
  <c r="B131" i="128"/>
  <c r="K121" i="128" s="1"/>
  <c r="E130" i="128"/>
  <c r="N120" i="128" s="1"/>
  <c r="D130" i="128"/>
  <c r="C130" i="128"/>
  <c r="L120" i="128" s="1"/>
  <c r="B130" i="128"/>
  <c r="K120" i="128" s="1"/>
  <c r="E129" i="128"/>
  <c r="N119" i="128" s="1"/>
  <c r="D129" i="128"/>
  <c r="C129" i="128"/>
  <c r="L119" i="128" s="1"/>
  <c r="B129" i="128"/>
  <c r="K119" i="128" s="1"/>
  <c r="E128" i="128"/>
  <c r="N118" i="128" s="1"/>
  <c r="D128" i="128"/>
  <c r="M118" i="128" s="1"/>
  <c r="C128" i="128"/>
  <c r="L118" i="128" s="1"/>
  <c r="B128" i="128"/>
  <c r="K118" i="128" s="1"/>
  <c r="E127" i="128"/>
  <c r="N117" i="128" s="1"/>
  <c r="D127" i="128"/>
  <c r="M117" i="128" s="1"/>
  <c r="C127" i="128"/>
  <c r="L117" i="128" s="1"/>
  <c r="B127" i="128"/>
  <c r="K117" i="128" s="1"/>
  <c r="E126" i="128"/>
  <c r="N116" i="128" s="1"/>
  <c r="D126" i="128"/>
  <c r="M116" i="128" s="1"/>
  <c r="C126" i="128"/>
  <c r="L116" i="128" s="1"/>
  <c r="B126" i="128"/>
  <c r="K116" i="128" s="1"/>
  <c r="E125" i="128"/>
  <c r="N115" i="128" s="1"/>
  <c r="D125" i="128"/>
  <c r="M115" i="128" s="1"/>
  <c r="C125" i="128"/>
  <c r="L115" i="128" s="1"/>
  <c r="B125" i="128"/>
  <c r="K115" i="128" s="1"/>
  <c r="E124" i="128"/>
  <c r="N114" i="128" s="1"/>
  <c r="D124" i="128"/>
  <c r="C124" i="128"/>
  <c r="L114" i="128" s="1"/>
  <c r="B124" i="128"/>
  <c r="K114" i="128" s="1"/>
  <c r="D121" i="128"/>
  <c r="F121" i="128" s="1"/>
  <c r="D120" i="128"/>
  <c r="F120" i="128" s="1"/>
  <c r="F119" i="128"/>
  <c r="F116" i="128"/>
  <c r="F115" i="128"/>
  <c r="N113" i="128"/>
  <c r="L113" i="128"/>
  <c r="K113" i="128"/>
  <c r="F113" i="128"/>
  <c r="N112" i="128"/>
  <c r="M112" i="128"/>
  <c r="L112" i="128"/>
  <c r="K112" i="128"/>
  <c r="F112" i="128"/>
  <c r="N111" i="128"/>
  <c r="M111" i="128"/>
  <c r="L111" i="128"/>
  <c r="K111" i="128"/>
  <c r="N110" i="128"/>
  <c r="M110" i="128"/>
  <c r="L110" i="128"/>
  <c r="K110" i="128"/>
  <c r="F110" i="128"/>
  <c r="N109" i="128"/>
  <c r="M109" i="128"/>
  <c r="L109" i="128"/>
  <c r="K109" i="128"/>
  <c r="F109" i="128"/>
  <c r="N108" i="128"/>
  <c r="M108" i="128"/>
  <c r="L108" i="128"/>
  <c r="K108" i="128"/>
  <c r="F108" i="128"/>
  <c r="N107" i="128"/>
  <c r="M107" i="128"/>
  <c r="L107" i="128"/>
  <c r="K107" i="128"/>
  <c r="N106" i="128"/>
  <c r="M106" i="128"/>
  <c r="L106" i="128"/>
  <c r="K106" i="128"/>
  <c r="F106" i="128"/>
  <c r="N105" i="128"/>
  <c r="M105" i="128"/>
  <c r="L105" i="128"/>
  <c r="K105" i="128"/>
  <c r="N104" i="128"/>
  <c r="M104" i="128"/>
  <c r="L104" i="128"/>
  <c r="K104" i="128"/>
  <c r="N103" i="128"/>
  <c r="M103" i="128"/>
  <c r="L103" i="128"/>
  <c r="K103" i="128"/>
  <c r="O102" i="128"/>
  <c r="E102" i="128"/>
  <c r="F102" i="128" s="1"/>
  <c r="O101" i="128"/>
  <c r="E101" i="128"/>
  <c r="F101" i="128" s="1"/>
  <c r="N100" i="128"/>
  <c r="M100" i="128"/>
  <c r="E100" i="128"/>
  <c r="F100" i="128" s="1"/>
  <c r="N99" i="128"/>
  <c r="M99" i="128"/>
  <c r="M98" i="128"/>
  <c r="E98" i="128"/>
  <c r="F98" i="128" s="1"/>
  <c r="F97" i="128"/>
  <c r="M96" i="128"/>
  <c r="F96" i="128"/>
  <c r="N95" i="128"/>
  <c r="M95" i="128"/>
  <c r="E95" i="128"/>
  <c r="N97" i="128" s="1"/>
  <c r="N94" i="128"/>
  <c r="M94" i="128"/>
  <c r="F94" i="128"/>
  <c r="M93" i="128"/>
  <c r="M92" i="128"/>
  <c r="M91" i="128"/>
  <c r="M90" i="128"/>
  <c r="E90" i="128"/>
  <c r="F90" i="128" s="1"/>
  <c r="N89" i="128"/>
  <c r="M89" i="128"/>
  <c r="E89" i="128"/>
  <c r="D89" i="128"/>
  <c r="E88" i="128"/>
  <c r="N90" i="128" s="1"/>
  <c r="E86" i="128"/>
  <c r="F86" i="128" s="1"/>
  <c r="F85" i="128"/>
  <c r="E84" i="128"/>
  <c r="F84" i="128" s="1"/>
  <c r="E83" i="128"/>
  <c r="F83" i="128" s="1"/>
  <c r="E80" i="128"/>
  <c r="F80" i="128" s="1"/>
  <c r="E79" i="128"/>
  <c r="F79" i="128" s="1"/>
  <c r="E78" i="128"/>
  <c r="F78" i="128" s="1"/>
  <c r="E76" i="128"/>
  <c r="F76" i="128" s="1"/>
  <c r="E75" i="128"/>
  <c r="N98" i="128" s="1"/>
  <c r="E74" i="128"/>
  <c r="F74" i="128" s="1"/>
  <c r="E73" i="128"/>
  <c r="F73" i="128" s="1"/>
  <c r="E71" i="128"/>
  <c r="F71" i="128" s="1"/>
  <c r="E70" i="128"/>
  <c r="F70" i="128" s="1"/>
  <c r="E69" i="128"/>
  <c r="F69" i="128" s="1"/>
  <c r="E68" i="128"/>
  <c r="F68" i="128" s="1"/>
  <c r="E66" i="128"/>
  <c r="F66" i="128" s="1"/>
  <c r="E65" i="128"/>
  <c r="F65" i="128" s="1"/>
  <c r="F64" i="128"/>
  <c r="E63" i="128"/>
  <c r="F63" i="128" s="1"/>
  <c r="E62" i="128"/>
  <c r="F62" i="128" s="1"/>
  <c r="E57" i="128"/>
  <c r="F57" i="128" s="1"/>
  <c r="E56" i="128"/>
  <c r="F56" i="128" s="1"/>
  <c r="E55" i="128"/>
  <c r="F55" i="128" s="1"/>
  <c r="E54" i="128"/>
  <c r="F54" i="128" s="1"/>
  <c r="E52" i="128"/>
  <c r="F52" i="128" s="1"/>
  <c r="E51" i="128"/>
  <c r="F51" i="128" s="1"/>
  <c r="E50" i="128"/>
  <c r="F50" i="128" s="1"/>
  <c r="E49" i="128"/>
  <c r="F49" i="128" s="1"/>
  <c r="E47" i="128"/>
  <c r="N96" i="128" s="1"/>
  <c r="E46" i="128"/>
  <c r="F46" i="128" s="1"/>
  <c r="F45" i="128"/>
  <c r="E44" i="128"/>
  <c r="E41" i="128"/>
  <c r="F41" i="128" s="1"/>
  <c r="E40" i="128"/>
  <c r="F40" i="128" s="1"/>
  <c r="E39" i="128"/>
  <c r="F39" i="128" s="1"/>
  <c r="E38" i="128"/>
  <c r="F38" i="128" s="1"/>
  <c r="E36" i="128"/>
  <c r="F36" i="128" s="1"/>
  <c r="E35" i="128"/>
  <c r="F35" i="128" s="1"/>
  <c r="E34" i="128"/>
  <c r="F34" i="128" s="1"/>
  <c r="E33" i="128"/>
  <c r="F33" i="128" s="1"/>
  <c r="E31" i="128"/>
  <c r="F31" i="128" s="1"/>
  <c r="E30" i="128"/>
  <c r="F30" i="128" s="1"/>
  <c r="E29" i="128"/>
  <c r="F29" i="128" s="1"/>
  <c r="E28" i="128"/>
  <c r="F28" i="128" s="1"/>
  <c r="E26" i="128"/>
  <c r="N93" i="128" s="1"/>
  <c r="E25" i="128"/>
  <c r="F25" i="128" s="1"/>
  <c r="E24" i="128"/>
  <c r="F24" i="128" s="1"/>
  <c r="E23" i="128"/>
  <c r="F23" i="128" s="1"/>
  <c r="E21" i="128"/>
  <c r="F21" i="128" s="1"/>
  <c r="F20" i="128"/>
  <c r="F19" i="128"/>
  <c r="F18" i="128"/>
  <c r="E16" i="128"/>
  <c r="F16" i="128" s="1"/>
  <c r="E15" i="128"/>
  <c r="F15" i="128" s="1"/>
  <c r="E14" i="128"/>
  <c r="F14" i="128" s="1"/>
  <c r="E13" i="128"/>
  <c r="F13" i="128" s="1"/>
  <c r="F11" i="128"/>
  <c r="F10" i="128"/>
  <c r="F9" i="128"/>
  <c r="F8" i="128"/>
  <c r="E132" i="127"/>
  <c r="N122" i="127" s="1"/>
  <c r="D132" i="127"/>
  <c r="M122" i="127" s="1"/>
  <c r="C132" i="127"/>
  <c r="B132" i="127"/>
  <c r="K122" i="127" s="1"/>
  <c r="E131" i="127"/>
  <c r="N121" i="127" s="1"/>
  <c r="D131" i="127"/>
  <c r="M121" i="127" s="1"/>
  <c r="C131" i="127"/>
  <c r="L121" i="127" s="1"/>
  <c r="B131" i="127"/>
  <c r="K121" i="127" s="1"/>
  <c r="E130" i="127"/>
  <c r="N120" i="127" s="1"/>
  <c r="D130" i="127"/>
  <c r="C130" i="127"/>
  <c r="L120" i="127" s="1"/>
  <c r="B130" i="127"/>
  <c r="K120" i="127" s="1"/>
  <c r="E129" i="127"/>
  <c r="N119" i="127" s="1"/>
  <c r="D129" i="127"/>
  <c r="M119" i="127" s="1"/>
  <c r="C129" i="127"/>
  <c r="L119" i="127" s="1"/>
  <c r="B129" i="127"/>
  <c r="K119" i="127" s="1"/>
  <c r="E128" i="127"/>
  <c r="N118" i="127" s="1"/>
  <c r="D128" i="127"/>
  <c r="M118" i="127" s="1"/>
  <c r="C128" i="127"/>
  <c r="L118" i="127" s="1"/>
  <c r="B128" i="127"/>
  <c r="K118" i="127" s="1"/>
  <c r="E127" i="127"/>
  <c r="N117" i="127" s="1"/>
  <c r="D127" i="127"/>
  <c r="M117" i="127" s="1"/>
  <c r="C127" i="127"/>
  <c r="L117" i="127" s="1"/>
  <c r="B127" i="127"/>
  <c r="K117" i="127" s="1"/>
  <c r="E126" i="127"/>
  <c r="N116" i="127" s="1"/>
  <c r="D126" i="127"/>
  <c r="C126" i="127"/>
  <c r="L116" i="127" s="1"/>
  <c r="B126" i="127"/>
  <c r="K116" i="127" s="1"/>
  <c r="E125" i="127"/>
  <c r="N115" i="127" s="1"/>
  <c r="D125" i="127"/>
  <c r="C125" i="127"/>
  <c r="L115" i="127" s="1"/>
  <c r="B125" i="127"/>
  <c r="K115" i="127" s="1"/>
  <c r="H124" i="127"/>
  <c r="E124" i="127"/>
  <c r="N114" i="127" s="1"/>
  <c r="D124" i="127"/>
  <c r="M114" i="127" s="1"/>
  <c r="C124" i="127"/>
  <c r="L114" i="127" s="1"/>
  <c r="B124" i="127"/>
  <c r="K114" i="127" s="1"/>
  <c r="K123" i="127"/>
  <c r="L122" i="127"/>
  <c r="D121" i="127"/>
  <c r="F121" i="127" s="1"/>
  <c r="D120" i="127"/>
  <c r="M112" i="127" s="1"/>
  <c r="H119" i="127"/>
  <c r="F119" i="127"/>
  <c r="F116" i="127"/>
  <c r="F115" i="127"/>
  <c r="N113" i="127"/>
  <c r="L113" i="127"/>
  <c r="K113" i="127"/>
  <c r="F113" i="127"/>
  <c r="N112" i="127"/>
  <c r="L112" i="127"/>
  <c r="K112" i="127"/>
  <c r="F112" i="127"/>
  <c r="N111" i="127"/>
  <c r="M111" i="127"/>
  <c r="L111" i="127"/>
  <c r="K111" i="127"/>
  <c r="N110" i="127"/>
  <c r="M110" i="127"/>
  <c r="L110" i="127"/>
  <c r="K110" i="127"/>
  <c r="F110" i="127"/>
  <c r="N109" i="127"/>
  <c r="M109" i="127"/>
  <c r="L109" i="127"/>
  <c r="K109" i="127"/>
  <c r="F109" i="127"/>
  <c r="N108" i="127"/>
  <c r="M108" i="127"/>
  <c r="L108" i="127"/>
  <c r="K108" i="127"/>
  <c r="F108" i="127"/>
  <c r="N107" i="127"/>
  <c r="M107" i="127"/>
  <c r="L107" i="127"/>
  <c r="K107" i="127"/>
  <c r="N106" i="127"/>
  <c r="M106" i="127"/>
  <c r="L106" i="127"/>
  <c r="K106" i="127"/>
  <c r="F106" i="127"/>
  <c r="N105" i="127"/>
  <c r="M105" i="127"/>
  <c r="L105" i="127"/>
  <c r="K105" i="127"/>
  <c r="N104" i="127"/>
  <c r="M104" i="127"/>
  <c r="L104" i="127"/>
  <c r="K104" i="127"/>
  <c r="N103" i="127"/>
  <c r="M103" i="127"/>
  <c r="L103" i="127"/>
  <c r="K103" i="127"/>
  <c r="O102" i="127"/>
  <c r="E102" i="127"/>
  <c r="F102" i="127" s="1"/>
  <c r="O101" i="127"/>
  <c r="E101" i="127"/>
  <c r="F101" i="127" s="1"/>
  <c r="N100" i="127"/>
  <c r="M100" i="127"/>
  <c r="E100" i="127"/>
  <c r="F100" i="127" s="1"/>
  <c r="N99" i="127"/>
  <c r="M99" i="127"/>
  <c r="M98" i="127"/>
  <c r="E98" i="127"/>
  <c r="F98" i="127" s="1"/>
  <c r="M97" i="127"/>
  <c r="F97" i="127"/>
  <c r="M96" i="127"/>
  <c r="F96" i="127"/>
  <c r="N95" i="127"/>
  <c r="M95" i="127"/>
  <c r="E95" i="127"/>
  <c r="N97" i="127" s="1"/>
  <c r="N94" i="127"/>
  <c r="M94" i="127"/>
  <c r="F94" i="127"/>
  <c r="M93" i="127"/>
  <c r="M92" i="127"/>
  <c r="M91" i="127"/>
  <c r="M90" i="127"/>
  <c r="E90" i="127"/>
  <c r="F90" i="127" s="1"/>
  <c r="N89" i="127"/>
  <c r="M89" i="127"/>
  <c r="E89" i="127"/>
  <c r="F89" i="127" s="1"/>
  <c r="E88" i="127"/>
  <c r="N90" i="127" s="1"/>
  <c r="E86" i="127"/>
  <c r="F86" i="127" s="1"/>
  <c r="F85" i="127"/>
  <c r="E84" i="127"/>
  <c r="F84" i="127" s="1"/>
  <c r="E83" i="127"/>
  <c r="F83" i="127" s="1"/>
  <c r="E80" i="127"/>
  <c r="F80" i="127" s="1"/>
  <c r="E79" i="127"/>
  <c r="F79" i="127" s="1"/>
  <c r="E78" i="127"/>
  <c r="F78" i="127" s="1"/>
  <c r="E76" i="127"/>
  <c r="F76" i="127" s="1"/>
  <c r="E75" i="127"/>
  <c r="F75" i="127" s="1"/>
  <c r="E74" i="127"/>
  <c r="F74" i="127" s="1"/>
  <c r="E73" i="127"/>
  <c r="F73" i="127" s="1"/>
  <c r="E71" i="127"/>
  <c r="F71" i="127" s="1"/>
  <c r="E70" i="127"/>
  <c r="F70" i="127" s="1"/>
  <c r="E69" i="127"/>
  <c r="F69" i="127" s="1"/>
  <c r="E68" i="127"/>
  <c r="F68" i="127" s="1"/>
  <c r="E66" i="127"/>
  <c r="F66" i="127" s="1"/>
  <c r="E65" i="127"/>
  <c r="F65" i="127" s="1"/>
  <c r="F64" i="127"/>
  <c r="E63" i="127"/>
  <c r="F63" i="127" s="1"/>
  <c r="E62" i="127"/>
  <c r="F62" i="127" s="1"/>
  <c r="E57" i="127"/>
  <c r="F57" i="127" s="1"/>
  <c r="E56" i="127"/>
  <c r="F56" i="127" s="1"/>
  <c r="E55" i="127"/>
  <c r="F55" i="127" s="1"/>
  <c r="E54" i="127"/>
  <c r="F54" i="127" s="1"/>
  <c r="E52" i="127"/>
  <c r="F52" i="127" s="1"/>
  <c r="E51" i="127"/>
  <c r="F51" i="127" s="1"/>
  <c r="E50" i="127"/>
  <c r="F50" i="127" s="1"/>
  <c r="E49" i="127"/>
  <c r="F49" i="127" s="1"/>
  <c r="E47" i="127"/>
  <c r="F47" i="127" s="1"/>
  <c r="E46" i="127"/>
  <c r="F46" i="127" s="1"/>
  <c r="F45" i="127"/>
  <c r="E44" i="127"/>
  <c r="N91" i="127" s="1"/>
  <c r="E41" i="127"/>
  <c r="F41" i="127" s="1"/>
  <c r="E40" i="127"/>
  <c r="F40" i="127" s="1"/>
  <c r="E39" i="127"/>
  <c r="F39" i="127" s="1"/>
  <c r="E38" i="127"/>
  <c r="F38" i="127" s="1"/>
  <c r="E36" i="127"/>
  <c r="F36" i="127" s="1"/>
  <c r="E35" i="127"/>
  <c r="F35" i="127" s="1"/>
  <c r="E34" i="127"/>
  <c r="F34" i="127" s="1"/>
  <c r="E33" i="127"/>
  <c r="F33" i="127" s="1"/>
  <c r="E31" i="127"/>
  <c r="F31" i="127" s="1"/>
  <c r="E30" i="127"/>
  <c r="F30" i="127" s="1"/>
  <c r="E29" i="127"/>
  <c r="F29" i="127" s="1"/>
  <c r="E28" i="127"/>
  <c r="F28" i="127" s="1"/>
  <c r="E26" i="127"/>
  <c r="N93" i="127" s="1"/>
  <c r="E25" i="127"/>
  <c r="F25" i="127" s="1"/>
  <c r="E24" i="127"/>
  <c r="F24" i="127" s="1"/>
  <c r="E23" i="127"/>
  <c r="F23" i="127" s="1"/>
  <c r="E21" i="127"/>
  <c r="F21" i="127" s="1"/>
  <c r="F20" i="127"/>
  <c r="F19" i="127"/>
  <c r="F18" i="127"/>
  <c r="E16" i="127"/>
  <c r="F16" i="127" s="1"/>
  <c r="E15" i="127"/>
  <c r="F15" i="127" s="1"/>
  <c r="E14" i="127"/>
  <c r="F14" i="127" s="1"/>
  <c r="E13" i="127"/>
  <c r="F13" i="127" s="1"/>
  <c r="F11" i="127"/>
  <c r="F10" i="127"/>
  <c r="F9" i="127"/>
  <c r="F8" i="127"/>
  <c r="O94" i="127" l="1"/>
  <c r="O121" i="129"/>
  <c r="M113" i="127"/>
  <c r="O117" i="129"/>
  <c r="O124" i="129"/>
  <c r="O132" i="129"/>
  <c r="O131" i="129"/>
  <c r="O118" i="129"/>
  <c r="O105" i="128"/>
  <c r="O126" i="129"/>
  <c r="O95" i="127"/>
  <c r="O99" i="127"/>
  <c r="O153" i="129"/>
  <c r="O107" i="128"/>
  <c r="O94" i="128"/>
  <c r="O109" i="128"/>
  <c r="O103" i="127"/>
  <c r="O105" i="127"/>
  <c r="O127" i="129"/>
  <c r="F130" i="128"/>
  <c r="F131" i="128"/>
  <c r="O93" i="128"/>
  <c r="F95" i="128"/>
  <c r="F103" i="128" s="1"/>
  <c r="O106" i="128"/>
  <c r="O111" i="129"/>
  <c r="O113" i="127"/>
  <c r="O108" i="128"/>
  <c r="O119" i="129"/>
  <c r="O128" i="129"/>
  <c r="O106" i="127"/>
  <c r="O112" i="127"/>
  <c r="N92" i="128"/>
  <c r="N96" i="127"/>
  <c r="F24" i="129"/>
  <c r="F62" i="129" s="1"/>
  <c r="F113" i="129"/>
  <c r="O93" i="127"/>
  <c r="F26" i="128"/>
  <c r="F88" i="128"/>
  <c r="O104" i="128"/>
  <c r="O115" i="129"/>
  <c r="F44" i="127"/>
  <c r="F26" i="127"/>
  <c r="F88" i="127"/>
  <c r="O112" i="128"/>
  <c r="F23" i="129"/>
  <c r="O112" i="129"/>
  <c r="O113" i="129"/>
  <c r="O123" i="129"/>
  <c r="O125" i="129"/>
  <c r="O121" i="127"/>
  <c r="O116" i="128"/>
  <c r="M140" i="129"/>
  <c r="O100" i="127"/>
  <c r="O107" i="127"/>
  <c r="O108" i="127"/>
  <c r="O117" i="127"/>
  <c r="O118" i="127"/>
  <c r="F47" i="128"/>
  <c r="O100" i="128"/>
  <c r="F117" i="128"/>
  <c r="F127" i="128"/>
  <c r="D155" i="129"/>
  <c r="F122" i="128"/>
  <c r="F95" i="129"/>
  <c r="F117" i="127"/>
  <c r="O96" i="128"/>
  <c r="M113" i="128"/>
  <c r="O113" i="128" s="1"/>
  <c r="M120" i="128"/>
  <c r="O120" i="128" s="1"/>
  <c r="M121" i="128"/>
  <c r="O121" i="128" s="1"/>
  <c r="O134" i="129"/>
  <c r="O155" i="129"/>
  <c r="O97" i="127"/>
  <c r="F95" i="127"/>
  <c r="F103" i="127" s="1"/>
  <c r="O96" i="127"/>
  <c r="O104" i="127"/>
  <c r="O109" i="127"/>
  <c r="O110" i="127"/>
  <c r="O111" i="127"/>
  <c r="D136" i="127"/>
  <c r="F124" i="127"/>
  <c r="F125" i="127"/>
  <c r="F126" i="127"/>
  <c r="F128" i="127"/>
  <c r="F131" i="127"/>
  <c r="F75" i="128"/>
  <c r="O103" i="128"/>
  <c r="O110" i="128"/>
  <c r="O111" i="128"/>
  <c r="F126" i="128"/>
  <c r="O117" i="128"/>
  <c r="N120" i="129"/>
  <c r="O120" i="129" s="1"/>
  <c r="O122" i="129"/>
  <c r="F136" i="129"/>
  <c r="O129" i="129"/>
  <c r="O130" i="129"/>
  <c r="F146" i="129"/>
  <c r="F132" i="127"/>
  <c r="O118" i="128"/>
  <c r="F128" i="128"/>
  <c r="F129" i="128"/>
  <c r="M135" i="129"/>
  <c r="O135" i="129" s="1"/>
  <c r="M136" i="129"/>
  <c r="O136" i="129" s="1"/>
  <c r="O139" i="129"/>
  <c r="O140" i="129"/>
  <c r="M141" i="129"/>
  <c r="O141" i="129" s="1"/>
  <c r="O114" i="127"/>
  <c r="F127" i="127"/>
  <c r="F130" i="127"/>
  <c r="F124" i="128"/>
  <c r="O115" i="128"/>
  <c r="F132" i="128"/>
  <c r="O142" i="129"/>
  <c r="F147" i="129"/>
  <c r="F148" i="129"/>
  <c r="O122" i="128"/>
  <c r="F91" i="127"/>
  <c r="O91" i="127"/>
  <c r="F58" i="127"/>
  <c r="O90" i="127"/>
  <c r="N92" i="127"/>
  <c r="O92" i="127" s="1"/>
  <c r="O90" i="128"/>
  <c r="O89" i="127"/>
  <c r="N98" i="127"/>
  <c r="O98" i="127" s="1"/>
  <c r="M116" i="127"/>
  <c r="O116" i="127" s="1"/>
  <c r="M120" i="127"/>
  <c r="O120" i="127" s="1"/>
  <c r="O122" i="127"/>
  <c r="N91" i="128"/>
  <c r="O91" i="128" s="1"/>
  <c r="F44" i="128"/>
  <c r="F58" i="128" s="1"/>
  <c r="O95" i="128"/>
  <c r="O89" i="128"/>
  <c r="D136" i="128"/>
  <c r="M97" i="128"/>
  <c r="O97" i="128" s="1"/>
  <c r="F89" i="128"/>
  <c r="O98" i="128"/>
  <c r="O114" i="129"/>
  <c r="O119" i="127"/>
  <c r="M115" i="127"/>
  <c r="O115" i="127" s="1"/>
  <c r="F120" i="127"/>
  <c r="F122" i="127" s="1"/>
  <c r="F129" i="127"/>
  <c r="O92" i="128"/>
  <c r="O99" i="128"/>
  <c r="M119" i="128"/>
  <c r="O119" i="128" s="1"/>
  <c r="F125" i="128"/>
  <c r="F106" i="129"/>
  <c r="M138" i="129"/>
  <c r="O138" i="129" s="1"/>
  <c r="F139" i="129"/>
  <c r="F141" i="129" s="1"/>
  <c r="F143" i="129"/>
  <c r="O154" i="129"/>
  <c r="M114" i="128"/>
  <c r="O114" i="128" s="1"/>
  <c r="F119" i="129"/>
  <c r="M133" i="129"/>
  <c r="O133" i="129" s="1"/>
  <c r="N137" i="129"/>
  <c r="O137" i="129" s="1"/>
  <c r="F133" i="127" l="1"/>
  <c r="F122" i="129"/>
  <c r="F152" i="129"/>
  <c r="F133" i="128"/>
  <c r="F91" i="128"/>
  <c r="F134" i="127"/>
  <c r="O157" i="129"/>
  <c r="M134" i="128"/>
  <c r="O134" i="128"/>
  <c r="M157" i="129"/>
  <c r="O134" i="127"/>
  <c r="M134" i="127"/>
  <c r="F134" i="128" l="1"/>
  <c r="F135" i="128" s="1"/>
  <c r="F153" i="129"/>
  <c r="F154" i="129" s="1"/>
  <c r="F135" i="127"/>
  <c r="O27" i="114" l="1"/>
  <c r="P27" i="114" s="1"/>
  <c r="O26" i="114"/>
  <c r="P26" i="114" s="1"/>
  <c r="O25" i="114"/>
  <c r="P25" i="114" s="1"/>
  <c r="O39" i="114"/>
  <c r="O38" i="114"/>
  <c r="O37" i="114"/>
  <c r="O36" i="114"/>
  <c r="O35" i="114"/>
  <c r="O34" i="114"/>
  <c r="O33" i="114"/>
  <c r="O32" i="114"/>
  <c r="O31" i="114"/>
  <c r="O30" i="114"/>
  <c r="O29" i="114"/>
  <c r="O28" i="114"/>
  <c r="O24" i="114"/>
  <c r="O23" i="114"/>
  <c r="O22" i="114"/>
  <c r="O21" i="114"/>
  <c r="O20" i="114"/>
  <c r="O19" i="114"/>
  <c r="O18" i="114"/>
  <c r="O17" i="114"/>
  <c r="O16" i="114"/>
  <c r="O15" i="114"/>
  <c r="M29" i="59"/>
  <c r="M28" i="59"/>
  <c r="M27" i="59"/>
  <c r="M26" i="59"/>
  <c r="M25" i="59"/>
  <c r="M24" i="59"/>
  <c r="M23" i="59"/>
  <c r="M22" i="59"/>
  <c r="M21" i="59"/>
  <c r="M20" i="59"/>
  <c r="M19" i="59"/>
  <c r="M18" i="59"/>
  <c r="M17" i="59"/>
  <c r="M16" i="59"/>
  <c r="M15" i="59"/>
  <c r="Q8" i="59" l="1"/>
  <c r="P39" i="114" l="1"/>
  <c r="P38" i="114" l="1"/>
  <c r="P37" i="114"/>
  <c r="P36" i="114"/>
  <c r="P35" i="114"/>
  <c r="P34" i="114"/>
  <c r="P33" i="114"/>
  <c r="P32" i="114"/>
  <c r="P31" i="114"/>
  <c r="P30" i="114"/>
  <c r="P29" i="114"/>
  <c r="P28" i="114"/>
  <c r="P24" i="114" l="1"/>
  <c r="P23" i="114"/>
  <c r="P22" i="114"/>
  <c r="P21" i="114"/>
  <c r="P20" i="114"/>
  <c r="P19" i="114"/>
  <c r="P18" i="114"/>
  <c r="P17" i="114"/>
  <c r="P15" i="114"/>
  <c r="O9" i="114"/>
  <c r="P8" i="114"/>
  <c r="O8" i="114"/>
  <c r="P29" i="59"/>
  <c r="Q29" i="59" s="1"/>
  <c r="P28" i="59"/>
  <c r="Q28" i="59" s="1"/>
  <c r="P27" i="59"/>
  <c r="Q27" i="59" s="1"/>
  <c r="P26" i="59"/>
  <c r="Q26" i="59" s="1"/>
  <c r="P25" i="59"/>
  <c r="Q25" i="59" s="1"/>
  <c r="P24" i="59"/>
  <c r="Q24" i="59" s="1"/>
  <c r="P23" i="59"/>
  <c r="Q23" i="59" s="1"/>
  <c r="P22" i="59"/>
  <c r="Q22" i="59" s="1"/>
  <c r="P21" i="59"/>
  <c r="Q21" i="59" s="1"/>
  <c r="P20" i="59"/>
  <c r="Q20" i="59" s="1"/>
  <c r="P16" i="114" l="1"/>
  <c r="R33" i="37" l="1"/>
  <c r="P9" i="101" l="1"/>
  <c r="Q8" i="101"/>
  <c r="P8" i="101"/>
  <c r="O59" i="101" l="1"/>
  <c r="Q59" i="101"/>
  <c r="P59" i="101"/>
  <c r="O59" i="27"/>
  <c r="Q9" i="84" l="1"/>
  <c r="R8" i="84"/>
  <c r="Q8" i="84"/>
  <c r="M15" i="84"/>
  <c r="N15" i="84" s="1"/>
  <c r="Q15" i="84" s="1"/>
  <c r="R15" i="84" s="1"/>
  <c r="R36" i="84" s="1"/>
  <c r="P36" i="84"/>
  <c r="Q36" i="84" l="1"/>
  <c r="P17" i="59" l="1"/>
  <c r="Q17" i="59" s="1"/>
  <c r="P18" i="59"/>
  <c r="Q18" i="59" s="1"/>
  <c r="P19" i="59"/>
  <c r="Q19" i="59" s="1"/>
  <c r="P9" i="59"/>
  <c r="P8" i="59"/>
  <c r="P15" i="59"/>
  <c r="Q15" i="59" s="1"/>
  <c r="P16" i="59"/>
  <c r="O62" i="59"/>
  <c r="Q16" i="59" l="1"/>
  <c r="Q62" i="59" s="1"/>
  <c r="P62" i="59"/>
  <c r="M35" i="39" l="1"/>
  <c r="M34" i="39"/>
  <c r="M33" i="39"/>
  <c r="M32" i="39"/>
  <c r="M31" i="39"/>
  <c r="J30" i="39"/>
  <c r="M30" i="39" s="1"/>
  <c r="J29" i="39"/>
  <c r="M29" i="39" s="1"/>
  <c r="J28" i="39"/>
  <c r="M28" i="39" s="1"/>
  <c r="J27" i="39"/>
  <c r="M27" i="39" s="1"/>
  <c r="J26" i="39"/>
  <c r="M26" i="39" s="1"/>
  <c r="J25" i="39"/>
  <c r="M25" i="39" s="1"/>
  <c r="J31" i="37"/>
  <c r="J30" i="37"/>
  <c r="J29" i="37"/>
  <c r="J28" i="37"/>
  <c r="J27" i="37"/>
  <c r="M26" i="37"/>
  <c r="M27" i="37" s="1"/>
  <c r="M28" i="37" s="1"/>
  <c r="J26" i="37"/>
  <c r="J31" i="36"/>
  <c r="J30" i="36"/>
  <c r="J29" i="36"/>
  <c r="J28" i="36"/>
  <c r="J27" i="36"/>
  <c r="J26" i="36"/>
  <c r="N26" i="37" l="1"/>
  <c r="M29" i="37"/>
  <c r="M30" i="37" s="1"/>
  <c r="M31" i="37" s="1"/>
  <c r="N28" i="37"/>
  <c r="N27" i="37"/>
  <c r="N9" i="55"/>
  <c r="O8" i="55"/>
  <c r="N8" i="55"/>
  <c r="O15" i="55"/>
  <c r="N60" i="55"/>
  <c r="O16" i="55"/>
  <c r="O17" i="55"/>
  <c r="O18" i="55"/>
  <c r="M60" i="55"/>
  <c r="N9" i="53"/>
  <c r="O8" i="53"/>
  <c r="N8" i="53"/>
  <c r="N60" i="53"/>
  <c r="O15" i="53"/>
  <c r="O60" i="53" s="1"/>
  <c r="M60" i="53"/>
  <c r="N9" i="52"/>
  <c r="O8" i="52"/>
  <c r="N8" i="52"/>
  <c r="K15" i="52"/>
  <c r="M60" i="52"/>
  <c r="O60" i="55" l="1"/>
  <c r="M32" i="37"/>
  <c r="M33" i="37" s="1"/>
  <c r="N33" i="37" s="1"/>
  <c r="N31" i="37"/>
  <c r="N30" i="37"/>
  <c r="N29" i="37"/>
  <c r="O15" i="52"/>
  <c r="O60" i="52" s="1"/>
  <c r="N60" i="52"/>
  <c r="N32" i="37" l="1"/>
  <c r="M34" i="37" l="1"/>
  <c r="N34" i="37" l="1"/>
  <c r="M35" i="37"/>
  <c r="M36" i="37" l="1"/>
  <c r="N35" i="37"/>
  <c r="J44" i="37"/>
  <c r="N19" i="37"/>
  <c r="P19" i="37" s="1"/>
  <c r="N18" i="37"/>
  <c r="P18" i="37" s="1"/>
  <c r="N17" i="37"/>
  <c r="P17" i="37" s="1"/>
  <c r="N16" i="37"/>
  <c r="P16" i="37" s="1"/>
  <c r="N15" i="37"/>
  <c r="P15" i="37" s="1"/>
  <c r="J44" i="36"/>
  <c r="Q35" i="39"/>
  <c r="Q34" i="39"/>
  <c r="Q33" i="39"/>
  <c r="Q32" i="39"/>
  <c r="Q31" i="39"/>
  <c r="L37" i="24"/>
  <c r="L36" i="24"/>
  <c r="L35" i="24"/>
  <c r="L34" i="24"/>
  <c r="L33" i="24"/>
  <c r="J32" i="24"/>
  <c r="L32" i="24" s="1"/>
  <c r="J31" i="24"/>
  <c r="J30" i="24"/>
  <c r="J29" i="24"/>
  <c r="J28" i="24"/>
  <c r="J27" i="24"/>
  <c r="L35" i="22"/>
  <c r="P35" i="22" s="1"/>
  <c r="L34" i="22"/>
  <c r="L33" i="22"/>
  <c r="L32" i="22"/>
  <c r="L31" i="22"/>
  <c r="J30" i="22"/>
  <c r="L30" i="22" s="1"/>
  <c r="J29" i="22"/>
  <c r="J28" i="22"/>
  <c r="J27" i="22"/>
  <c r="J26" i="22"/>
  <c r="J25" i="22"/>
  <c r="K29" i="31"/>
  <c r="K30" i="31" s="1"/>
  <c r="K31" i="31" s="1"/>
  <c r="K32" i="31" s="1"/>
  <c r="K33" i="31" s="1"/>
  <c r="K34" i="31" s="1"/>
  <c r="K35" i="31" s="1"/>
  <c r="K28" i="31"/>
  <c r="K27" i="31"/>
  <c r="K26" i="31"/>
  <c r="K25" i="31"/>
  <c r="J15" i="30"/>
  <c r="L29" i="30"/>
  <c r="L30" i="30" s="1"/>
  <c r="L31" i="30" s="1"/>
  <c r="L32" i="30" s="1"/>
  <c r="L33" i="30" s="1"/>
  <c r="L34" i="30" s="1"/>
  <c r="L35" i="30" s="1"/>
  <c r="K29" i="30"/>
  <c r="K30" i="30" s="1"/>
  <c r="K31" i="30" s="1"/>
  <c r="K32" i="30" s="1"/>
  <c r="K33" i="30" s="1"/>
  <c r="K34" i="30" s="1"/>
  <c r="K35" i="30" s="1"/>
  <c r="L28" i="30"/>
  <c r="K28" i="30"/>
  <c r="L27" i="30"/>
  <c r="K27" i="30"/>
  <c r="L26" i="30"/>
  <c r="K26" i="30"/>
  <c r="L25" i="30"/>
  <c r="K25" i="30"/>
  <c r="L34" i="28"/>
  <c r="P34" i="28" s="1"/>
  <c r="L33" i="28"/>
  <c r="P33" i="28" s="1"/>
  <c r="L32" i="28"/>
  <c r="P32" i="28" s="1"/>
  <c r="L31" i="28"/>
  <c r="P31" i="28" s="1"/>
  <c r="L30" i="28"/>
  <c r="P30" i="28" s="1"/>
  <c r="J29" i="28"/>
  <c r="L29" i="28" s="1"/>
  <c r="P29" i="28" s="1"/>
  <c r="J28" i="28"/>
  <c r="L28" i="28" s="1"/>
  <c r="J27" i="28"/>
  <c r="L27" i="28" s="1"/>
  <c r="J26" i="28"/>
  <c r="L26" i="28" s="1"/>
  <c r="J25" i="28"/>
  <c r="L25" i="28" s="1"/>
  <c r="J24" i="28"/>
  <c r="L24" i="28" s="1"/>
  <c r="L19" i="28"/>
  <c r="N19" i="28" s="1"/>
  <c r="L18" i="28"/>
  <c r="N18" i="28" s="1"/>
  <c r="L17" i="28"/>
  <c r="N17" i="28" s="1"/>
  <c r="L16" i="28"/>
  <c r="N16" i="28" s="1"/>
  <c r="L15" i="28"/>
  <c r="N15" i="28" s="1"/>
  <c r="K34" i="27"/>
  <c r="P34" i="27" s="1"/>
  <c r="K33" i="27"/>
  <c r="P33" i="27" s="1"/>
  <c r="K32" i="27"/>
  <c r="P32" i="27" s="1"/>
  <c r="K31" i="27"/>
  <c r="P31" i="27" s="1"/>
  <c r="P30" i="27"/>
  <c r="K30" i="27"/>
  <c r="J29" i="27"/>
  <c r="K29" i="27" s="1"/>
  <c r="P29" i="27" s="1"/>
  <c r="J28" i="27"/>
  <c r="K28" i="27" s="1"/>
  <c r="J27" i="27"/>
  <c r="K27" i="27" s="1"/>
  <c r="J26" i="27"/>
  <c r="K26" i="27" s="1"/>
  <c r="J25" i="27"/>
  <c r="K25" i="27" s="1"/>
  <c r="J24" i="27"/>
  <c r="K24" i="27" s="1"/>
  <c r="K19" i="27"/>
  <c r="N19" i="27" s="1"/>
  <c r="P19" i="27" s="1"/>
  <c r="K18" i="27"/>
  <c r="N18" i="27" s="1"/>
  <c r="K17" i="27"/>
  <c r="N17" i="27" s="1"/>
  <c r="K16" i="27"/>
  <c r="N16" i="27" s="1"/>
  <c r="K15" i="27"/>
  <c r="N15" i="27" s="1"/>
  <c r="N36" i="37" l="1"/>
  <c r="N26" i="36"/>
  <c r="N59" i="27"/>
  <c r="P24" i="27"/>
  <c r="R17" i="37"/>
  <c r="P59" i="37"/>
  <c r="R18" i="37"/>
  <c r="R16" i="37"/>
  <c r="R15" i="37"/>
  <c r="R19" i="37"/>
  <c r="P17" i="28"/>
  <c r="P15" i="28"/>
  <c r="N59" i="28"/>
  <c r="P18" i="28"/>
  <c r="P19" i="28"/>
  <c r="P25" i="28"/>
  <c r="P16" i="28"/>
  <c r="P17" i="27"/>
  <c r="P18" i="27"/>
  <c r="P16" i="27"/>
  <c r="P15" i="27"/>
  <c r="N27" i="36" l="1"/>
  <c r="R27" i="37"/>
  <c r="R26" i="37"/>
  <c r="R28" i="37"/>
  <c r="P27" i="28"/>
  <c r="P28" i="28"/>
  <c r="P26" i="28"/>
  <c r="P26" i="27"/>
  <c r="P28" i="27"/>
  <c r="P27" i="27"/>
  <c r="N28" i="36" l="1"/>
  <c r="P25" i="27"/>
  <c r="P59" i="27" s="1"/>
  <c r="P24" i="28"/>
  <c r="P59" i="28" s="1"/>
  <c r="O59" i="28"/>
  <c r="R29" i="37"/>
  <c r="N29" i="36" l="1"/>
  <c r="N30" i="36" l="1"/>
  <c r="R30" i="37"/>
  <c r="R31" i="37"/>
  <c r="N31" i="36" l="1"/>
  <c r="R32" i="37"/>
  <c r="N32" i="36" l="1"/>
  <c r="N33" i="36" l="1"/>
  <c r="R34" i="37"/>
  <c r="N34" i="36" l="1"/>
  <c r="R35" i="37"/>
  <c r="N35" i="36" l="1"/>
  <c r="N36" i="36"/>
  <c r="R36" i="37"/>
  <c r="R59" i="37" s="1"/>
  <c r="Q59" i="37"/>
  <c r="K28" i="24" l="1"/>
  <c r="K29" i="24"/>
  <c r="K30" i="24"/>
  <c r="K31" i="24"/>
  <c r="K27" i="24"/>
  <c r="L27" i="22"/>
  <c r="L25" i="22"/>
  <c r="L26" i="22"/>
  <c r="R32" i="36" l="1"/>
  <c r="L28" i="22"/>
  <c r="L29" i="22"/>
  <c r="L26" i="31"/>
  <c r="L27" i="31"/>
  <c r="L28" i="31"/>
  <c r="L29" i="31"/>
  <c r="L30" i="31" s="1"/>
  <c r="L31" i="31" s="1"/>
  <c r="L25" i="31"/>
  <c r="M26" i="30"/>
  <c r="M27" i="30"/>
  <c r="M28" i="30"/>
  <c r="M29" i="30"/>
  <c r="M30" i="30" s="1"/>
  <c r="M31" i="30" s="1"/>
  <c r="M25" i="30"/>
  <c r="L26" i="29"/>
  <c r="L27" i="29"/>
  <c r="L28" i="29"/>
  <c r="L29" i="29"/>
  <c r="L30" i="29" s="1"/>
  <c r="L31" i="29" s="1"/>
  <c r="L32" i="29" s="1"/>
  <c r="L33" i="29" s="1"/>
  <c r="L34" i="29" s="1"/>
  <c r="L35" i="29" s="1"/>
  <c r="L25" i="29"/>
  <c r="K26" i="29"/>
  <c r="K27" i="29"/>
  <c r="K28" i="29"/>
  <c r="K29" i="29"/>
  <c r="K30" i="29" s="1"/>
  <c r="K31" i="29" s="1"/>
  <c r="K25" i="29"/>
  <c r="K32" i="29" l="1"/>
  <c r="M31" i="29"/>
  <c r="Q31" i="29" s="1"/>
  <c r="L32" i="31"/>
  <c r="M31" i="31"/>
  <c r="Q31" i="31" s="1"/>
  <c r="M32" i="30"/>
  <c r="N31" i="30"/>
  <c r="R31" i="30" s="1"/>
  <c r="R33" i="36"/>
  <c r="N32" i="30" l="1"/>
  <c r="R32" i="30" s="1"/>
  <c r="M33" i="30"/>
  <c r="K33" i="29"/>
  <c r="M32" i="29"/>
  <c r="Q32" i="29" s="1"/>
  <c r="R34" i="36"/>
  <c r="L33" i="31"/>
  <c r="M32" i="31"/>
  <c r="Q32" i="31" s="1"/>
  <c r="R35" i="36" l="1"/>
  <c r="R36" i="36"/>
  <c r="L34" i="31"/>
  <c r="M33" i="31"/>
  <c r="Q33" i="31" s="1"/>
  <c r="M34" i="30"/>
  <c r="N33" i="30"/>
  <c r="R33" i="30" s="1"/>
  <c r="M33" i="29"/>
  <c r="Q33" i="29" s="1"/>
  <c r="K34" i="29"/>
  <c r="N34" i="30" l="1"/>
  <c r="M35" i="30"/>
  <c r="L35" i="31"/>
  <c r="M34" i="31"/>
  <c r="Q34" i="31" s="1"/>
  <c r="K35" i="29"/>
  <c r="M35" i="29" s="1"/>
  <c r="Q35" i="29" s="1"/>
  <c r="M34" i="29"/>
  <c r="Q34" i="29" s="1"/>
  <c r="M26" i="29"/>
  <c r="N35" i="30" l="1"/>
  <c r="R35" i="30" s="1"/>
  <c r="M35" i="31"/>
  <c r="Q35" i="31" s="1"/>
  <c r="R34" i="30"/>
  <c r="M27" i="29"/>
  <c r="M26" i="31"/>
  <c r="N26" i="30"/>
  <c r="Q30" i="39" l="1"/>
  <c r="R31" i="36"/>
  <c r="M27" i="31"/>
  <c r="N27" i="30"/>
  <c r="M30" i="29" l="1"/>
  <c r="Q30" i="29" s="1"/>
  <c r="M28" i="29"/>
  <c r="M25" i="29"/>
  <c r="M29" i="29"/>
  <c r="M30" i="31" l="1"/>
  <c r="N30" i="30"/>
  <c r="M25" i="31"/>
  <c r="N25" i="30"/>
  <c r="M29" i="31"/>
  <c r="N29" i="30"/>
  <c r="M28" i="31"/>
  <c r="N28" i="30"/>
  <c r="R30" i="30" l="1"/>
  <c r="Q30" i="31"/>
  <c r="J20" i="35" l="1"/>
  <c r="J19" i="35"/>
  <c r="J18" i="35"/>
  <c r="J17" i="35"/>
  <c r="J16" i="35"/>
  <c r="J15" i="35"/>
  <c r="Q25" i="35" l="1"/>
  <c r="M25" i="35"/>
  <c r="M24" i="35"/>
  <c r="Q24" i="35" s="1"/>
  <c r="M23" i="35"/>
  <c r="Q23" i="35" s="1"/>
  <c r="M22" i="35"/>
  <c r="Q22" i="35" s="1"/>
  <c r="Q21" i="35"/>
  <c r="M21" i="35"/>
  <c r="M20" i="35" l="1"/>
  <c r="Q20" i="35" s="1"/>
  <c r="M19" i="35" l="1"/>
  <c r="M18" i="35"/>
  <c r="M17" i="35"/>
  <c r="M16" i="35"/>
  <c r="M15" i="35"/>
  <c r="N19" i="36"/>
  <c r="N18" i="36"/>
  <c r="P18" i="36" s="1"/>
  <c r="N17" i="36"/>
  <c r="P17" i="36" s="1"/>
  <c r="N16" i="36"/>
  <c r="P16" i="36" s="1"/>
  <c r="N15" i="36"/>
  <c r="P15" i="36" s="1"/>
  <c r="M19" i="39"/>
  <c r="O19" i="39" s="1"/>
  <c r="M18" i="39"/>
  <c r="O18" i="39" s="1"/>
  <c r="M17" i="39"/>
  <c r="O17" i="39" s="1"/>
  <c r="M16" i="39"/>
  <c r="O16" i="39" s="1"/>
  <c r="M15" i="39"/>
  <c r="O15" i="39" s="1"/>
  <c r="L19" i="24"/>
  <c r="L18" i="24"/>
  <c r="L17" i="24"/>
  <c r="L16" i="24"/>
  <c r="L15" i="24"/>
  <c r="L19" i="22"/>
  <c r="N19" i="22" s="1"/>
  <c r="L18" i="22"/>
  <c r="N18" i="22" s="1"/>
  <c r="L17" i="22"/>
  <c r="N17" i="22" s="1"/>
  <c r="L16" i="22"/>
  <c r="N16" i="22" s="1"/>
  <c r="L15" i="22"/>
  <c r="N15" i="22" s="1"/>
  <c r="M19" i="31"/>
  <c r="O19" i="31" s="1"/>
  <c r="M18" i="31"/>
  <c r="O18" i="31" s="1"/>
  <c r="M17" i="31"/>
  <c r="O17" i="31" s="1"/>
  <c r="M16" i="31"/>
  <c r="O16" i="31" s="1"/>
  <c r="M15" i="31"/>
  <c r="O15" i="31" s="1"/>
  <c r="N19" i="30"/>
  <c r="P19" i="30" s="1"/>
  <c r="N18" i="30"/>
  <c r="P18" i="30" s="1"/>
  <c r="N17" i="30"/>
  <c r="P17" i="30" s="1"/>
  <c r="N16" i="30"/>
  <c r="P16" i="30" s="1"/>
  <c r="N15" i="30"/>
  <c r="P15" i="30" s="1"/>
  <c r="M19" i="29"/>
  <c r="M18" i="29"/>
  <c r="O18" i="29" s="1"/>
  <c r="Q28" i="29" s="1"/>
  <c r="M17" i="29"/>
  <c r="O17" i="29" s="1"/>
  <c r="M16" i="29"/>
  <c r="O16" i="29" s="1"/>
  <c r="M15" i="29"/>
  <c r="O15" i="29" s="1"/>
  <c r="Q17" i="29" l="1"/>
  <c r="Q27" i="29"/>
  <c r="Q19" i="31"/>
  <c r="Q29" i="31"/>
  <c r="N18" i="24"/>
  <c r="L30" i="24"/>
  <c r="R16" i="36"/>
  <c r="R27" i="36"/>
  <c r="Q16" i="31"/>
  <c r="O58" i="31"/>
  <c r="Q26" i="31"/>
  <c r="N59" i="22"/>
  <c r="N15" i="24"/>
  <c r="L27" i="24"/>
  <c r="N19" i="24"/>
  <c r="L31" i="24"/>
  <c r="Q28" i="39"/>
  <c r="R17" i="36"/>
  <c r="R28" i="36"/>
  <c r="O19" i="29"/>
  <c r="Q17" i="31"/>
  <c r="Q27" i="31"/>
  <c r="N16" i="24"/>
  <c r="L28" i="24"/>
  <c r="Q29" i="39"/>
  <c r="R18" i="36"/>
  <c r="R29" i="36"/>
  <c r="P59" i="30"/>
  <c r="Q16" i="29"/>
  <c r="Q26" i="29"/>
  <c r="Q18" i="31"/>
  <c r="Q28" i="31"/>
  <c r="N17" i="24"/>
  <c r="L29" i="24"/>
  <c r="R17" i="30"/>
  <c r="R27" i="30"/>
  <c r="R19" i="30"/>
  <c r="R29" i="30"/>
  <c r="R16" i="30"/>
  <c r="R26" i="30"/>
  <c r="Q18" i="29"/>
  <c r="R28" i="30"/>
  <c r="P19" i="36"/>
  <c r="R30" i="36" s="1"/>
  <c r="Q15" i="29"/>
  <c r="O9" i="24"/>
  <c r="O9" i="27"/>
  <c r="O9" i="28"/>
  <c r="P9" i="29"/>
  <c r="Q9" i="30"/>
  <c r="P9" i="31"/>
  <c r="O9" i="22"/>
  <c r="P9" i="39"/>
  <c r="Q9" i="36"/>
  <c r="Q9" i="37"/>
  <c r="P9" i="35"/>
  <c r="P59" i="36" l="1"/>
  <c r="R19" i="36"/>
  <c r="P58" i="31"/>
  <c r="P29" i="24"/>
  <c r="N59" i="24"/>
  <c r="P59" i="39"/>
  <c r="P28" i="24"/>
  <c r="O59" i="29"/>
  <c r="Q29" i="29"/>
  <c r="Q26" i="39"/>
  <c r="Q25" i="39"/>
  <c r="Q19" i="29"/>
  <c r="Q27" i="39"/>
  <c r="P31" i="24"/>
  <c r="O59" i="22"/>
  <c r="Q59" i="36"/>
  <c r="O59" i="39"/>
  <c r="Q25" i="29"/>
  <c r="Q25" i="31"/>
  <c r="Q58" i="31" s="1"/>
  <c r="P30" i="24"/>
  <c r="Q59" i="30"/>
  <c r="R18" i="30"/>
  <c r="P8" i="28"/>
  <c r="P8" i="35"/>
  <c r="P8" i="22"/>
  <c r="O8" i="24"/>
  <c r="R8" i="37"/>
  <c r="O8" i="22"/>
  <c r="Q8" i="31"/>
  <c r="O8" i="28"/>
  <c r="P8" i="27"/>
  <c r="P8" i="39"/>
  <c r="P8" i="29"/>
  <c r="Q8" i="36"/>
  <c r="Q8" i="39"/>
  <c r="Q8" i="30"/>
  <c r="Q8" i="29"/>
  <c r="P8" i="24"/>
  <c r="Q8" i="35"/>
  <c r="Q8" i="37"/>
  <c r="R8" i="36"/>
  <c r="P8" i="31"/>
  <c r="R8" i="30"/>
  <c r="O8" i="27"/>
  <c r="R26" i="36" l="1"/>
  <c r="P59" i="29"/>
  <c r="P59" i="22"/>
  <c r="O59" i="24"/>
  <c r="Q59" i="29"/>
  <c r="R25" i="30"/>
  <c r="R59" i="30" s="1"/>
  <c r="P27" i="24" l="1"/>
  <c r="P59" i="24" s="1"/>
  <c r="Q19" i="39" l="1"/>
  <c r="Q18" i="39"/>
  <c r="Q17" i="39"/>
  <c r="Q16" i="39"/>
  <c r="Q15" i="39" l="1"/>
  <c r="M59" i="28"/>
  <c r="Q19" i="35"/>
  <c r="Q18" i="35"/>
  <c r="Q17" i="35"/>
  <c r="Q16" i="35"/>
  <c r="P19" i="24"/>
  <c r="P18" i="24"/>
  <c r="P17" i="24"/>
  <c r="P16" i="24"/>
  <c r="P19" i="22"/>
  <c r="P18" i="22"/>
  <c r="P17" i="22"/>
  <c r="P16" i="22"/>
  <c r="P15" i="22"/>
  <c r="O59" i="19"/>
  <c r="M19" i="19"/>
  <c r="P19" i="19" s="1"/>
  <c r="Q19" i="19" s="1"/>
  <c r="M18" i="19"/>
  <c r="P18" i="19" s="1"/>
  <c r="Q18" i="19" s="1"/>
  <c r="M17" i="19"/>
  <c r="P17" i="19" s="1"/>
  <c r="Q17" i="19" s="1"/>
  <c r="M16" i="19"/>
  <c r="P16" i="19" s="1"/>
  <c r="Q16" i="19" s="1"/>
  <c r="M15" i="19"/>
  <c r="P15" i="19" s="1"/>
  <c r="M19" i="18"/>
  <c r="P19" i="18" s="1"/>
  <c r="Q19" i="18" s="1"/>
  <c r="M18" i="18"/>
  <c r="P18" i="18" s="1"/>
  <c r="Q18" i="18" s="1"/>
  <c r="M17" i="18"/>
  <c r="P17" i="18" s="1"/>
  <c r="Q17" i="18" s="1"/>
  <c r="M16" i="18"/>
  <c r="P16" i="18" s="1"/>
  <c r="Q16" i="18" s="1"/>
  <c r="M15" i="18"/>
  <c r="P15" i="18" s="1"/>
  <c r="O59" i="18"/>
  <c r="L19" i="17"/>
  <c r="O19" i="17" s="1"/>
  <c r="L18" i="17"/>
  <c r="O18" i="17" s="1"/>
  <c r="L17" i="17"/>
  <c r="O17" i="17" s="1"/>
  <c r="L16" i="17"/>
  <c r="O16" i="17" s="1"/>
  <c r="L15" i="17"/>
  <c r="O15" i="17" s="1"/>
  <c r="K19" i="16"/>
  <c r="K18" i="16"/>
  <c r="K17" i="16"/>
  <c r="K16" i="16"/>
  <c r="K15" i="16"/>
  <c r="Q59" i="39" l="1"/>
  <c r="Q15" i="31"/>
  <c r="R15" i="30"/>
  <c r="R15" i="36"/>
  <c r="P59" i="35"/>
  <c r="Q15" i="35"/>
  <c r="P15" i="24"/>
  <c r="P59" i="19"/>
  <c r="Q15" i="19"/>
  <c r="Q59" i="19" s="1"/>
  <c r="P59" i="18"/>
  <c r="Q15" i="18"/>
  <c r="Q59" i="18" s="1"/>
  <c r="R59" i="36" l="1"/>
  <c r="R59" i="27"/>
  <c r="N59" i="17"/>
  <c r="P19" i="17"/>
  <c r="P18" i="17"/>
  <c r="P17" i="17"/>
  <c r="P16" i="17"/>
  <c r="N19" i="16"/>
  <c r="O19" i="16" s="1"/>
  <c r="N18" i="16"/>
  <c r="O18" i="16" s="1"/>
  <c r="N17" i="16"/>
  <c r="O17" i="16" s="1"/>
  <c r="N16" i="16"/>
  <c r="N15" i="16"/>
  <c r="O15" i="16" s="1"/>
  <c r="M59" i="16"/>
  <c r="O59" i="17" l="1"/>
  <c r="P15" i="17"/>
  <c r="P59" i="17" s="1"/>
  <c r="N59" i="16"/>
  <c r="O16" i="16"/>
  <c r="O59" i="16" s="1"/>
  <c r="U61" i="15" l="1"/>
  <c r="I61" i="15"/>
  <c r="U60" i="15"/>
  <c r="I60" i="15"/>
  <c r="U59" i="15"/>
  <c r="I59" i="15"/>
  <c r="U58" i="15"/>
  <c r="I58" i="15"/>
  <c r="U57" i="15"/>
  <c r="U56" i="15"/>
  <c r="I56" i="15"/>
  <c r="U54" i="15"/>
  <c r="I54" i="15"/>
  <c r="U53" i="15"/>
  <c r="I53" i="15"/>
  <c r="U52" i="15"/>
  <c r="I52" i="15"/>
  <c r="U51" i="15"/>
  <c r="I51" i="15"/>
  <c r="U50" i="15"/>
  <c r="U49" i="15"/>
  <c r="I49" i="15"/>
  <c r="U61" i="14"/>
  <c r="I61" i="14"/>
  <c r="U60" i="14"/>
  <c r="I60" i="14"/>
  <c r="U59" i="14"/>
  <c r="I59" i="14"/>
  <c r="U58" i="14"/>
  <c r="I58" i="14"/>
  <c r="U57" i="14"/>
  <c r="U56" i="14"/>
  <c r="I56" i="14"/>
  <c r="U54" i="14"/>
  <c r="I54" i="14"/>
  <c r="U53" i="14"/>
  <c r="I53" i="14"/>
  <c r="U52" i="14"/>
  <c r="I52" i="14"/>
  <c r="U51" i="14"/>
  <c r="I51" i="14"/>
  <c r="U50" i="14"/>
  <c r="U49" i="14"/>
  <c r="I49" i="14"/>
  <c r="U61" i="13"/>
  <c r="I61" i="13"/>
  <c r="U60" i="13"/>
  <c r="I60" i="13"/>
  <c r="U59" i="13"/>
  <c r="I59" i="13"/>
  <c r="U58" i="13"/>
  <c r="I58" i="13"/>
  <c r="U57" i="13"/>
  <c r="U56" i="13"/>
  <c r="I56" i="13"/>
  <c r="U54" i="13"/>
  <c r="I54" i="13"/>
  <c r="U53" i="13"/>
  <c r="I53" i="13"/>
  <c r="U52" i="13"/>
  <c r="I52" i="13"/>
  <c r="U51" i="13"/>
  <c r="I51" i="13"/>
  <c r="U50" i="13"/>
  <c r="U49" i="13"/>
  <c r="I49" i="13"/>
  <c r="U61" i="12"/>
  <c r="I61" i="12"/>
  <c r="U60" i="12"/>
  <c r="I60" i="12"/>
  <c r="U59" i="12"/>
  <c r="I59" i="12"/>
  <c r="U58" i="12"/>
  <c r="I58" i="12"/>
  <c r="U57" i="12"/>
  <c r="U56" i="12"/>
  <c r="I56" i="12"/>
  <c r="U54" i="12"/>
  <c r="I54" i="12"/>
  <c r="U53" i="12"/>
  <c r="I53" i="12"/>
  <c r="U52" i="12"/>
  <c r="I52" i="12"/>
  <c r="U51" i="12"/>
  <c r="I51" i="12"/>
  <c r="U50" i="12"/>
  <c r="U49" i="12"/>
  <c r="I49" i="12"/>
  <c r="U61" i="11"/>
  <c r="I61" i="11"/>
  <c r="U60" i="11"/>
  <c r="I60" i="11"/>
  <c r="U59" i="11"/>
  <c r="I59" i="11"/>
  <c r="U58" i="11"/>
  <c r="I58" i="11"/>
  <c r="U57" i="11"/>
  <c r="U56" i="11"/>
  <c r="I56" i="11"/>
  <c r="U54" i="11"/>
  <c r="I54" i="11"/>
  <c r="U53" i="11"/>
  <c r="I53" i="11"/>
  <c r="U52" i="11"/>
  <c r="I52" i="11"/>
  <c r="U51" i="11"/>
  <c r="I51" i="11"/>
  <c r="U50" i="11"/>
  <c r="U49" i="11"/>
  <c r="I49" i="11"/>
  <c r="U61" i="10"/>
  <c r="I61" i="10"/>
  <c r="U60" i="10"/>
  <c r="I60" i="10"/>
  <c r="U59" i="10"/>
  <c r="I59" i="10"/>
  <c r="U58" i="10"/>
  <c r="I58" i="10"/>
  <c r="U57" i="10"/>
  <c r="U56" i="10"/>
  <c r="I56" i="10"/>
  <c r="U54" i="10"/>
  <c r="I54" i="10"/>
  <c r="U53" i="10"/>
  <c r="I53" i="10"/>
  <c r="U52" i="10"/>
  <c r="I52" i="10"/>
  <c r="U51" i="10"/>
  <c r="I51" i="10"/>
  <c r="U50" i="10"/>
  <c r="U49" i="10"/>
  <c r="I49" i="10"/>
  <c r="U61" i="9"/>
  <c r="I61" i="9"/>
  <c r="U60" i="9"/>
  <c r="I60" i="9"/>
  <c r="U59" i="9"/>
  <c r="I59" i="9"/>
  <c r="U58" i="9"/>
  <c r="I58" i="9"/>
  <c r="U57" i="9"/>
  <c r="U56" i="9"/>
  <c r="I56" i="9"/>
  <c r="U54" i="9"/>
  <c r="I54" i="9"/>
  <c r="U53" i="9"/>
  <c r="I53" i="9"/>
  <c r="U52" i="9"/>
  <c r="I52" i="9"/>
  <c r="U51" i="9"/>
  <c r="I51" i="9"/>
  <c r="U50" i="9"/>
  <c r="U49" i="9"/>
  <c r="I49" i="9"/>
  <c r="G38" i="9" l="1"/>
  <c r="H38" i="9" s="1"/>
  <c r="G38" i="10"/>
  <c r="H38" i="10" s="1"/>
  <c r="G38" i="11"/>
  <c r="H38" i="11" s="1"/>
  <c r="G41" i="11"/>
  <c r="H41" i="11" s="1"/>
  <c r="G41" i="10"/>
  <c r="H41" i="10" s="1"/>
  <c r="G41" i="9"/>
  <c r="H41" i="9" s="1"/>
  <c r="G35" i="11"/>
  <c r="H35" i="11" s="1"/>
  <c r="G35" i="9"/>
  <c r="H35" i="9" s="1"/>
  <c r="G35" i="10"/>
  <c r="H35" i="10" s="1"/>
  <c r="G57" i="11"/>
  <c r="G57" i="13"/>
  <c r="G57" i="12"/>
  <c r="G57" i="10"/>
  <c r="G57" i="14"/>
  <c r="G57" i="9"/>
  <c r="G57" i="15"/>
  <c r="G50" i="15"/>
  <c r="G50" i="14"/>
  <c r="G50" i="12"/>
  <c r="G50" i="9"/>
  <c r="G50" i="11"/>
  <c r="G50" i="10"/>
  <c r="G50" i="13"/>
  <c r="G75" i="11" l="1"/>
  <c r="H75" i="11" s="1"/>
  <c r="G75" i="10"/>
  <c r="H75" i="10" s="1"/>
  <c r="G75" i="9"/>
  <c r="H75" i="9" s="1"/>
  <c r="G83" i="11"/>
  <c r="H83" i="11" s="1"/>
  <c r="G83" i="9"/>
  <c r="H83" i="9" s="1"/>
  <c r="G83" i="10"/>
  <c r="H83" i="10" s="1"/>
  <c r="G76" i="10"/>
  <c r="H76" i="10" s="1"/>
  <c r="G76" i="9"/>
  <c r="H76" i="9" s="1"/>
  <c r="G76" i="11"/>
  <c r="H76" i="11" s="1"/>
  <c r="G73" i="9"/>
  <c r="H73" i="9" s="1"/>
  <c r="G73" i="11"/>
  <c r="H73" i="11" s="1"/>
  <c r="G73" i="10"/>
  <c r="H73" i="10" s="1"/>
  <c r="G74" i="9"/>
  <c r="H74" i="9" s="1"/>
  <c r="G74" i="11"/>
  <c r="H74" i="11" s="1"/>
  <c r="G74" i="10"/>
  <c r="H74" i="10" s="1"/>
  <c r="G78" i="11"/>
  <c r="H78" i="11" s="1"/>
  <c r="G78" i="9"/>
  <c r="H78" i="9" s="1"/>
  <c r="G78" i="10"/>
  <c r="H78" i="10" s="1"/>
  <c r="G82" i="9"/>
  <c r="H82" i="9" s="1"/>
  <c r="G82" i="11"/>
  <c r="H82" i="11" s="1"/>
  <c r="G82" i="10"/>
  <c r="H82" i="10" s="1"/>
  <c r="G79" i="9"/>
  <c r="H79" i="9" s="1"/>
  <c r="G79" i="11"/>
  <c r="H79" i="11" s="1"/>
  <c r="G79" i="10"/>
  <c r="H79" i="10" s="1"/>
  <c r="G72" i="9"/>
  <c r="H72" i="9" s="1"/>
  <c r="G72" i="10"/>
  <c r="H72" i="10" s="1"/>
  <c r="G72" i="11"/>
  <c r="H72" i="11" s="1"/>
  <c r="G80" i="9"/>
  <c r="H80" i="9" s="1"/>
  <c r="G80" i="11"/>
  <c r="H80" i="11" s="1"/>
  <c r="G80" i="10"/>
  <c r="H80" i="10" s="1"/>
  <c r="G77" i="9"/>
  <c r="H77" i="9" s="1"/>
  <c r="G77" i="11"/>
  <c r="H77" i="11" s="1"/>
  <c r="G77" i="10"/>
  <c r="H77" i="10" s="1"/>
  <c r="G81" i="10"/>
  <c r="H81" i="10" s="1"/>
  <c r="G81" i="11"/>
  <c r="H81" i="11" s="1"/>
  <c r="G81" i="9"/>
  <c r="H81" i="9" s="1"/>
  <c r="H57" i="9"/>
  <c r="J57" i="9"/>
  <c r="J57" i="13"/>
  <c r="H57" i="13"/>
  <c r="H57" i="14"/>
  <c r="J57" i="14"/>
  <c r="H57" i="11"/>
  <c r="J57" i="11"/>
  <c r="J57" i="10"/>
  <c r="H57" i="10"/>
  <c r="J57" i="15"/>
  <c r="H57" i="15"/>
  <c r="J57" i="12"/>
  <c r="H57" i="12"/>
  <c r="J50" i="12"/>
  <c r="H50" i="12"/>
  <c r="H50" i="11"/>
  <c r="J50" i="11"/>
  <c r="J50" i="15"/>
  <c r="H50" i="15"/>
  <c r="J50" i="13"/>
  <c r="H50" i="13"/>
  <c r="H50" i="10"/>
  <c r="J50" i="10"/>
  <c r="J50" i="14"/>
  <c r="H50" i="14"/>
  <c r="J50" i="9"/>
  <c r="H50" i="9"/>
  <c r="G24" i="10" l="1"/>
  <c r="G24" i="9"/>
  <c r="H24" i="9" s="1"/>
  <c r="G24" i="11"/>
  <c r="H24" i="11" s="1"/>
  <c r="L24" i="11" s="1"/>
  <c r="G29" i="9"/>
  <c r="H29" i="9" s="1"/>
  <c r="K29" i="9" s="1"/>
  <c r="G29" i="10"/>
  <c r="G29" i="11"/>
  <c r="H29" i="11" s="1"/>
  <c r="G46" i="9"/>
  <c r="H46" i="9" s="1"/>
  <c r="L46" i="9" s="1"/>
  <c r="G46" i="11"/>
  <c r="G46" i="10"/>
  <c r="H46" i="10" s="1"/>
  <c r="L46" i="10" s="1"/>
  <c r="G58" i="9"/>
  <c r="G58" i="15"/>
  <c r="G58" i="13"/>
  <c r="G58" i="14"/>
  <c r="G58" i="12"/>
  <c r="G58" i="10"/>
  <c r="G58" i="11"/>
  <c r="G63" i="9"/>
  <c r="H63" i="9" s="1"/>
  <c r="G63" i="10"/>
  <c r="H63" i="10" s="1"/>
  <c r="G63" i="11"/>
  <c r="G106" i="11"/>
  <c r="G106" i="9"/>
  <c r="H106" i="9" s="1"/>
  <c r="K106" i="9" s="1"/>
  <c r="G106" i="10"/>
  <c r="H106" i="10" s="1"/>
  <c r="K106" i="10" s="1"/>
  <c r="G110" i="9"/>
  <c r="H110" i="9" s="1"/>
  <c r="L110" i="9" s="1"/>
  <c r="G110" i="11"/>
  <c r="G110" i="10"/>
  <c r="H110" i="10" s="1"/>
  <c r="K110" i="10" s="1"/>
  <c r="G114" i="11"/>
  <c r="H114" i="11" s="1"/>
  <c r="K114" i="11" s="1"/>
  <c r="G114" i="9"/>
  <c r="H114" i="9" s="1"/>
  <c r="L114" i="9" s="1"/>
  <c r="G114" i="10"/>
  <c r="H114" i="10" s="1"/>
  <c r="K114" i="10" s="1"/>
  <c r="G119" i="10"/>
  <c r="G119" i="9"/>
  <c r="H119" i="9" s="1"/>
  <c r="K119" i="9" s="1"/>
  <c r="G119" i="11"/>
  <c r="H119" i="11" s="1"/>
  <c r="G123" i="10"/>
  <c r="G123" i="9"/>
  <c r="H123" i="9" s="1"/>
  <c r="K123" i="9" s="1"/>
  <c r="G123" i="11"/>
  <c r="H123" i="11" s="1"/>
  <c r="G131" i="10"/>
  <c r="H131" i="10" s="1"/>
  <c r="K131" i="10" s="1"/>
  <c r="G131" i="9"/>
  <c r="H131" i="9" s="1"/>
  <c r="L131" i="9" s="1"/>
  <c r="G131" i="11"/>
  <c r="H131" i="11" s="1"/>
  <c r="G189" i="11"/>
  <c r="H189" i="11" s="1"/>
  <c r="K189" i="11" s="1"/>
  <c r="G189" i="10"/>
  <c r="G189" i="9"/>
  <c r="H189" i="9" s="1"/>
  <c r="K189" i="9" s="1"/>
  <c r="G196" i="9"/>
  <c r="H196" i="9" s="1"/>
  <c r="G196" i="11"/>
  <c r="J196" i="11" s="1"/>
  <c r="G196" i="10"/>
  <c r="G202" i="9"/>
  <c r="H202" i="9" s="1"/>
  <c r="K202" i="9" s="1"/>
  <c r="G202" i="10"/>
  <c r="G202" i="11"/>
  <c r="G207" i="9"/>
  <c r="H207" i="9" s="1"/>
  <c r="K207" i="9" s="1"/>
  <c r="G207" i="10"/>
  <c r="G207" i="11"/>
  <c r="H207" i="11" s="1"/>
  <c r="G28" i="9"/>
  <c r="H28" i="9" s="1"/>
  <c r="G28" i="10"/>
  <c r="G28" i="11"/>
  <c r="H28" i="11" s="1"/>
  <c r="L28" i="11" s="1"/>
  <c r="G34" i="9"/>
  <c r="H34" i="9" s="1"/>
  <c r="G34" i="11"/>
  <c r="G34" i="10"/>
  <c r="H34" i="10" s="1"/>
  <c r="L34" i="10" s="1"/>
  <c r="G56" i="14"/>
  <c r="G56" i="10"/>
  <c r="G56" i="15"/>
  <c r="G56" i="11"/>
  <c r="G56" i="12"/>
  <c r="G56" i="9"/>
  <c r="G56" i="13"/>
  <c r="G61" i="9"/>
  <c r="G61" i="11"/>
  <c r="G61" i="10"/>
  <c r="G61" i="15"/>
  <c r="G61" i="14"/>
  <c r="G61" i="13"/>
  <c r="G61" i="12"/>
  <c r="G67" i="9"/>
  <c r="H67" i="9" s="1"/>
  <c r="K67" i="9" s="1"/>
  <c r="G67" i="11"/>
  <c r="H67" i="11" s="1"/>
  <c r="G67" i="10"/>
  <c r="G92" i="10"/>
  <c r="H92" i="10" s="1"/>
  <c r="L92" i="10" s="1"/>
  <c r="G92" i="11"/>
  <c r="H92" i="11" s="1"/>
  <c r="K92" i="11" s="1"/>
  <c r="G92" i="9"/>
  <c r="H92" i="9" s="1"/>
  <c r="L92" i="9" s="1"/>
  <c r="G96" i="9"/>
  <c r="H96" i="9" s="1"/>
  <c r="L96" i="9" s="1"/>
  <c r="G96" i="10"/>
  <c r="G96" i="11"/>
  <c r="H96" i="11" s="1"/>
  <c r="K96" i="11" s="1"/>
  <c r="G101" i="9"/>
  <c r="H101" i="9" s="1"/>
  <c r="L101" i="9" s="1"/>
  <c r="G101" i="10"/>
  <c r="H101" i="10" s="1"/>
  <c r="K101" i="10" s="1"/>
  <c r="G101" i="11"/>
  <c r="G109" i="9"/>
  <c r="H109" i="9" s="1"/>
  <c r="L109" i="9" s="1"/>
  <c r="G109" i="11"/>
  <c r="G109" i="10"/>
  <c r="H109" i="10" s="1"/>
  <c r="K109" i="10" s="1"/>
  <c r="G147" i="9"/>
  <c r="H147" i="9" s="1"/>
  <c r="K147" i="9" s="1"/>
  <c r="G147" i="11"/>
  <c r="H147" i="11" s="1"/>
  <c r="G147" i="10"/>
  <c r="H147" i="10" s="1"/>
  <c r="L147" i="10" s="1"/>
  <c r="G151" i="9"/>
  <c r="H151" i="9" s="1"/>
  <c r="K151" i="9" s="1"/>
  <c r="G151" i="11"/>
  <c r="H151" i="11" s="1"/>
  <c r="G151" i="10"/>
  <c r="H151" i="10" s="1"/>
  <c r="G155" i="9"/>
  <c r="H155" i="9" s="1"/>
  <c r="K155" i="9" s="1"/>
  <c r="G155" i="11"/>
  <c r="H155" i="11" s="1"/>
  <c r="G155" i="10"/>
  <c r="H155" i="10" s="1"/>
  <c r="L155" i="10" s="1"/>
  <c r="G175" i="9"/>
  <c r="H175" i="9" s="1"/>
  <c r="L175" i="9" s="1"/>
  <c r="G175" i="11"/>
  <c r="H175" i="11" s="1"/>
  <c r="G175" i="10"/>
  <c r="H175" i="10" s="1"/>
  <c r="K175" i="10" s="1"/>
  <c r="G179" i="9"/>
  <c r="H179" i="9" s="1"/>
  <c r="K179" i="9" s="1"/>
  <c r="G179" i="10"/>
  <c r="H179" i="10" s="1"/>
  <c r="K179" i="10" s="1"/>
  <c r="G179" i="11"/>
  <c r="H179" i="11" s="1"/>
  <c r="G183" i="9"/>
  <c r="H183" i="9" s="1"/>
  <c r="L183" i="9" s="1"/>
  <c r="G183" i="11"/>
  <c r="H183" i="11" s="1"/>
  <c r="G183" i="10"/>
  <c r="H183" i="10" s="1"/>
  <c r="G25" i="9"/>
  <c r="H25" i="9" s="1"/>
  <c r="G25" i="11"/>
  <c r="H25" i="11" s="1"/>
  <c r="L25" i="11" s="1"/>
  <c r="G25" i="10"/>
  <c r="H25" i="10" s="1"/>
  <c r="G30" i="9"/>
  <c r="H30" i="9" s="1"/>
  <c r="G30" i="11"/>
  <c r="H30" i="11" s="1"/>
  <c r="G30" i="10"/>
  <c r="H30" i="10" s="1"/>
  <c r="G37" i="11"/>
  <c r="H37" i="11" s="1"/>
  <c r="L37" i="11" s="1"/>
  <c r="G37" i="10"/>
  <c r="H37" i="10" s="1"/>
  <c r="G37" i="9"/>
  <c r="H37" i="9" s="1"/>
  <c r="G42" i="11"/>
  <c r="H42" i="11" s="1"/>
  <c r="G42" i="9"/>
  <c r="H42" i="9" s="1"/>
  <c r="L42" i="9" s="1"/>
  <c r="G42" i="10"/>
  <c r="H42" i="10" s="1"/>
  <c r="L42" i="10" s="1"/>
  <c r="G47" i="11"/>
  <c r="G47" i="9"/>
  <c r="H47" i="9" s="1"/>
  <c r="G47" i="10"/>
  <c r="H47" i="10" s="1"/>
  <c r="G53" i="9"/>
  <c r="G53" i="11"/>
  <c r="G53" i="13"/>
  <c r="G53" i="12"/>
  <c r="G53" i="14"/>
  <c r="G53" i="15"/>
  <c r="G53" i="10"/>
  <c r="G59" i="11"/>
  <c r="G59" i="13"/>
  <c r="G59" i="12"/>
  <c r="G59" i="15"/>
  <c r="G59" i="9"/>
  <c r="G59" i="10"/>
  <c r="G59" i="14"/>
  <c r="G64" i="11"/>
  <c r="G64" i="9"/>
  <c r="H64" i="9" s="1"/>
  <c r="K64" i="9" s="1"/>
  <c r="G64" i="10"/>
  <c r="H64" i="10" s="1"/>
  <c r="G69" i="11"/>
  <c r="H69" i="11" s="1"/>
  <c r="L69" i="11" s="1"/>
  <c r="G69" i="10"/>
  <c r="G69" i="9"/>
  <c r="H69" i="9" s="1"/>
  <c r="K69" i="9" s="1"/>
  <c r="G90" i="11"/>
  <c r="G90" i="9"/>
  <c r="H90" i="9" s="1"/>
  <c r="L90" i="9" s="1"/>
  <c r="G90" i="10"/>
  <c r="H90" i="10" s="1"/>
  <c r="G94" i="9"/>
  <c r="H94" i="9" s="1"/>
  <c r="L94" i="9" s="1"/>
  <c r="G94" i="11"/>
  <c r="G94" i="10"/>
  <c r="H94" i="10" s="1"/>
  <c r="K94" i="10" s="1"/>
  <c r="G98" i="11"/>
  <c r="G98" i="9"/>
  <c r="H98" i="9" s="1"/>
  <c r="L98" i="9" s="1"/>
  <c r="G98" i="10"/>
  <c r="H98" i="10" s="1"/>
  <c r="K98" i="10" s="1"/>
  <c r="G103" i="9"/>
  <c r="H103" i="9" s="1"/>
  <c r="L103" i="9" s="1"/>
  <c r="G103" i="10"/>
  <c r="G103" i="11"/>
  <c r="H103" i="11" s="1"/>
  <c r="G107" i="10"/>
  <c r="H107" i="10" s="1"/>
  <c r="K107" i="10" s="1"/>
  <c r="G107" i="11"/>
  <c r="H107" i="11" s="1"/>
  <c r="G107" i="9"/>
  <c r="H107" i="9" s="1"/>
  <c r="L107" i="9" s="1"/>
  <c r="G111" i="9"/>
  <c r="H111" i="9" s="1"/>
  <c r="L111" i="9" s="1"/>
  <c r="G111" i="10"/>
  <c r="G111" i="11"/>
  <c r="H111" i="11" s="1"/>
  <c r="G115" i="9"/>
  <c r="H115" i="9" s="1"/>
  <c r="K115" i="9" s="1"/>
  <c r="G115" i="11"/>
  <c r="H115" i="11" s="1"/>
  <c r="L115" i="11" s="1"/>
  <c r="G115" i="10"/>
  <c r="G116" i="11"/>
  <c r="H116" i="11" s="1"/>
  <c r="K116" i="11" s="1"/>
  <c r="G116" i="10"/>
  <c r="H116" i="10" s="1"/>
  <c r="L116" i="10" s="1"/>
  <c r="G116" i="9"/>
  <c r="H116" i="9" s="1"/>
  <c r="L116" i="9" s="1"/>
  <c r="G120" i="9"/>
  <c r="G120" i="10"/>
  <c r="H120" i="10" s="1"/>
  <c r="K120" i="10" s="1"/>
  <c r="G120" i="11"/>
  <c r="H120" i="11" s="1"/>
  <c r="K120" i="11" s="1"/>
  <c r="G124" i="10"/>
  <c r="H124" i="10" s="1"/>
  <c r="K124" i="10" s="1"/>
  <c r="G124" i="9"/>
  <c r="H124" i="9" s="1"/>
  <c r="K124" i="9" s="1"/>
  <c r="G124" i="11"/>
  <c r="H124" i="11" s="1"/>
  <c r="K124" i="11" s="1"/>
  <c r="G128" i="9"/>
  <c r="G128" i="10"/>
  <c r="G128" i="11"/>
  <c r="H128" i="11" s="1"/>
  <c r="K128" i="11" s="1"/>
  <c r="G132" i="11"/>
  <c r="H132" i="11" s="1"/>
  <c r="L132" i="11" s="1"/>
  <c r="G132" i="10"/>
  <c r="H132" i="10" s="1"/>
  <c r="K132" i="10" s="1"/>
  <c r="G132" i="9"/>
  <c r="H132" i="9" s="1"/>
  <c r="L132" i="9" s="1"/>
  <c r="G136" i="9"/>
  <c r="H136" i="9" s="1"/>
  <c r="K136" i="9" s="1"/>
  <c r="G136" i="10"/>
  <c r="H136" i="10" s="1"/>
  <c r="L136" i="10" s="1"/>
  <c r="G136" i="11"/>
  <c r="H136" i="11" s="1"/>
  <c r="K136" i="11" s="1"/>
  <c r="G141" i="9"/>
  <c r="H141" i="9" s="1"/>
  <c r="K141" i="9" s="1"/>
  <c r="G141" i="10"/>
  <c r="H141" i="10" s="1"/>
  <c r="L141" i="10" s="1"/>
  <c r="G141" i="11"/>
  <c r="G145" i="9"/>
  <c r="G145" i="10"/>
  <c r="G145" i="11"/>
  <c r="G149" i="9"/>
  <c r="H149" i="9" s="1"/>
  <c r="K149" i="9" s="1"/>
  <c r="G149" i="11"/>
  <c r="H149" i="11" s="1"/>
  <c r="K149" i="11" s="1"/>
  <c r="G149" i="10"/>
  <c r="G153" i="11"/>
  <c r="H153" i="11" s="1"/>
  <c r="K153" i="11" s="1"/>
  <c r="G153" i="9"/>
  <c r="H153" i="9" s="1"/>
  <c r="K153" i="9" s="1"/>
  <c r="G153" i="10"/>
  <c r="G157" i="11"/>
  <c r="G157" i="10"/>
  <c r="H157" i="10" s="1"/>
  <c r="K157" i="10" s="1"/>
  <c r="G157" i="9"/>
  <c r="H157" i="9" s="1"/>
  <c r="L157" i="9" s="1"/>
  <c r="G161" i="11"/>
  <c r="H161" i="11" s="1"/>
  <c r="K161" i="11" s="1"/>
  <c r="G161" i="9"/>
  <c r="H161" i="9" s="1"/>
  <c r="G161" i="10"/>
  <c r="G165" i="11"/>
  <c r="H165" i="11" s="1"/>
  <c r="L165" i="11" s="1"/>
  <c r="G165" i="10"/>
  <c r="G165" i="9"/>
  <c r="H165" i="9" s="1"/>
  <c r="L165" i="9" s="1"/>
  <c r="G169" i="11"/>
  <c r="H169" i="11" s="1"/>
  <c r="L169" i="11" s="1"/>
  <c r="G169" i="9"/>
  <c r="H169" i="9" s="1"/>
  <c r="L169" i="9" s="1"/>
  <c r="G169" i="10"/>
  <c r="G173" i="11"/>
  <c r="H173" i="11" s="1"/>
  <c r="K173" i="11" s="1"/>
  <c r="G173" i="9"/>
  <c r="H173" i="9" s="1"/>
  <c r="K173" i="9" s="1"/>
  <c r="G173" i="10"/>
  <c r="G177" i="11"/>
  <c r="G177" i="9"/>
  <c r="H177" i="9" s="1"/>
  <c r="L177" i="9" s="1"/>
  <c r="G177" i="10"/>
  <c r="G181" i="11"/>
  <c r="H181" i="11" s="1"/>
  <c r="K181" i="11" s="1"/>
  <c r="G181" i="9"/>
  <c r="G181" i="10"/>
  <c r="G185" i="11"/>
  <c r="H185" i="11" s="1"/>
  <c r="L185" i="11" s="1"/>
  <c r="G185" i="9"/>
  <c r="H185" i="9" s="1"/>
  <c r="L185" i="9" s="1"/>
  <c r="G185" i="10"/>
  <c r="G192" i="9"/>
  <c r="G192" i="11"/>
  <c r="H192" i="11" s="1"/>
  <c r="G192" i="10"/>
  <c r="G199" i="9"/>
  <c r="H199" i="9" s="1"/>
  <c r="L199" i="9" s="1"/>
  <c r="G199" i="10"/>
  <c r="H199" i="10" s="1"/>
  <c r="G199" i="11"/>
  <c r="H199" i="11" s="1"/>
  <c r="G204" i="9"/>
  <c r="H204" i="9" s="1"/>
  <c r="K204" i="9" s="1"/>
  <c r="G204" i="11"/>
  <c r="H204" i="11" s="1"/>
  <c r="L204" i="11" s="1"/>
  <c r="G204" i="10"/>
  <c r="G209" i="9"/>
  <c r="H209" i="9" s="1"/>
  <c r="L209" i="9" s="1"/>
  <c r="G209" i="11"/>
  <c r="H209" i="11" s="1"/>
  <c r="L209" i="11" s="1"/>
  <c r="G209" i="10"/>
  <c r="H209" i="10" s="1"/>
  <c r="G52" i="9"/>
  <c r="G52" i="12"/>
  <c r="G52" i="11"/>
  <c r="G52" i="13"/>
  <c r="G52" i="14"/>
  <c r="G52" i="10"/>
  <c r="G52" i="15"/>
  <c r="G68" i="9"/>
  <c r="H68" i="9" s="1"/>
  <c r="K68" i="9" s="1"/>
  <c r="G68" i="11"/>
  <c r="G68" i="10"/>
  <c r="G89" i="9"/>
  <c r="G89" i="11"/>
  <c r="H89" i="11" s="1"/>
  <c r="K89" i="11" s="1"/>
  <c r="G89" i="10"/>
  <c r="H89" i="10" s="1"/>
  <c r="K89" i="10" s="1"/>
  <c r="G93" i="9"/>
  <c r="H93" i="9" s="1"/>
  <c r="L93" i="9" s="1"/>
  <c r="G93" i="11"/>
  <c r="H93" i="11" s="1"/>
  <c r="K93" i="11" s="1"/>
  <c r="G93" i="10"/>
  <c r="H93" i="10" s="1"/>
  <c r="K93" i="10" s="1"/>
  <c r="G97" i="9"/>
  <c r="G97" i="10"/>
  <c r="G97" i="11"/>
  <c r="G102" i="11"/>
  <c r="H102" i="11" s="1"/>
  <c r="L102" i="11" s="1"/>
  <c r="G102" i="9"/>
  <c r="H102" i="9" s="1"/>
  <c r="L102" i="9" s="1"/>
  <c r="G102" i="10"/>
  <c r="G127" i="11"/>
  <c r="H127" i="11" s="1"/>
  <c r="L127" i="11" s="1"/>
  <c r="G127" i="9"/>
  <c r="H127" i="9" s="1"/>
  <c r="K127" i="9" s="1"/>
  <c r="G127" i="10"/>
  <c r="G135" i="10"/>
  <c r="G135" i="11"/>
  <c r="G135" i="9"/>
  <c r="H135" i="9" s="1"/>
  <c r="L135" i="9" s="1"/>
  <c r="G140" i="9"/>
  <c r="H140" i="9" s="1"/>
  <c r="K140" i="9" s="1"/>
  <c r="G140" i="10"/>
  <c r="G140" i="11"/>
  <c r="H140" i="11" s="1"/>
  <c r="K140" i="11" s="1"/>
  <c r="G144" i="11"/>
  <c r="H144" i="11" s="1"/>
  <c r="L144" i="11" s="1"/>
  <c r="G144" i="10"/>
  <c r="H144" i="10" s="1"/>
  <c r="G144" i="9"/>
  <c r="H144" i="9" s="1"/>
  <c r="L144" i="9" s="1"/>
  <c r="G148" i="11"/>
  <c r="H148" i="11" s="1"/>
  <c r="K148" i="11" s="1"/>
  <c r="G148" i="10"/>
  <c r="H148" i="10" s="1"/>
  <c r="L148" i="10" s="1"/>
  <c r="G148" i="9"/>
  <c r="H148" i="9" s="1"/>
  <c r="L148" i="9" s="1"/>
  <c r="G152" i="10"/>
  <c r="H152" i="10" s="1"/>
  <c r="K152" i="10" s="1"/>
  <c r="G152" i="9"/>
  <c r="H152" i="9" s="1"/>
  <c r="K152" i="9" s="1"/>
  <c r="G152" i="11"/>
  <c r="H152" i="11" s="1"/>
  <c r="K152" i="11" s="1"/>
  <c r="G156" i="11"/>
  <c r="H156" i="11" s="1"/>
  <c r="L156" i="11" s="1"/>
  <c r="G156" i="10"/>
  <c r="H156" i="10" s="1"/>
  <c r="K156" i="10" s="1"/>
  <c r="G156" i="9"/>
  <c r="H156" i="9" s="1"/>
  <c r="L156" i="9" s="1"/>
  <c r="G160" i="9"/>
  <c r="H160" i="9" s="1"/>
  <c r="K160" i="9" s="1"/>
  <c r="G160" i="11"/>
  <c r="H160" i="11" s="1"/>
  <c r="K160" i="11" s="1"/>
  <c r="G160" i="10"/>
  <c r="G164" i="9"/>
  <c r="H164" i="9" s="1"/>
  <c r="K164" i="9" s="1"/>
  <c r="G164" i="10"/>
  <c r="H164" i="10" s="1"/>
  <c r="K164" i="10" s="1"/>
  <c r="G164" i="11"/>
  <c r="H164" i="11" s="1"/>
  <c r="K164" i="11" s="1"/>
  <c r="G168" i="11"/>
  <c r="G168" i="10"/>
  <c r="H168" i="10" s="1"/>
  <c r="K168" i="10" s="1"/>
  <c r="G168" i="9"/>
  <c r="H168" i="9" s="1"/>
  <c r="L168" i="9" s="1"/>
  <c r="G172" i="11"/>
  <c r="H172" i="11" s="1"/>
  <c r="L172" i="11" s="1"/>
  <c r="G172" i="9"/>
  <c r="H172" i="9" s="1"/>
  <c r="K172" i="9" s="1"/>
  <c r="G172" i="10"/>
  <c r="G176" i="11"/>
  <c r="H176" i="11" s="1"/>
  <c r="L176" i="11" s="1"/>
  <c r="G176" i="9"/>
  <c r="H176" i="9" s="1"/>
  <c r="L176" i="9" s="1"/>
  <c r="G176" i="10"/>
  <c r="G180" i="9"/>
  <c r="H180" i="9" s="1"/>
  <c r="K180" i="9" s="1"/>
  <c r="G180" i="10"/>
  <c r="G180" i="11"/>
  <c r="G184" i="9"/>
  <c r="H184" i="9" s="1"/>
  <c r="L184" i="9" s="1"/>
  <c r="G184" i="11"/>
  <c r="H184" i="11" s="1"/>
  <c r="L184" i="11" s="1"/>
  <c r="G184" i="10"/>
  <c r="G191" i="9"/>
  <c r="H191" i="9" s="1"/>
  <c r="K191" i="9" s="1"/>
  <c r="G191" i="10"/>
  <c r="H191" i="10" s="1"/>
  <c r="G191" i="11"/>
  <c r="H191" i="11" s="1"/>
  <c r="G212" i="9"/>
  <c r="G212" i="10"/>
  <c r="H212" i="10" s="1"/>
  <c r="K212" i="10" s="1"/>
  <c r="G212" i="11"/>
  <c r="H212" i="11" s="1"/>
  <c r="K212" i="11" s="1"/>
  <c r="G23" i="10"/>
  <c r="H23" i="10" s="1"/>
  <c r="G23" i="9"/>
  <c r="H23" i="9" s="1"/>
  <c r="G23" i="11"/>
  <c r="H23" i="11" s="1"/>
  <c r="G40" i="9"/>
  <c r="H40" i="9" s="1"/>
  <c r="L40" i="9" s="1"/>
  <c r="G40" i="11"/>
  <c r="H40" i="11" s="1"/>
  <c r="G40" i="10"/>
  <c r="H40" i="10" s="1"/>
  <c r="K40" i="10" s="1"/>
  <c r="G45" i="9"/>
  <c r="H45" i="9" s="1"/>
  <c r="G45" i="10"/>
  <c r="H45" i="10" s="1"/>
  <c r="G45" i="11"/>
  <c r="H45" i="11" s="1"/>
  <c r="G51" i="9"/>
  <c r="G51" i="10"/>
  <c r="G51" i="15"/>
  <c r="G51" i="14"/>
  <c r="G51" i="11"/>
  <c r="G51" i="13"/>
  <c r="G51" i="12"/>
  <c r="G86" i="9"/>
  <c r="H86" i="9" s="1"/>
  <c r="L86" i="9" s="1"/>
  <c r="G86" i="11"/>
  <c r="G86" i="10"/>
  <c r="G105" i="9"/>
  <c r="H105" i="9" s="1"/>
  <c r="K105" i="9" s="1"/>
  <c r="G105" i="11"/>
  <c r="H105" i="11" s="1"/>
  <c r="K105" i="11" s="1"/>
  <c r="G105" i="10"/>
  <c r="H105" i="10" s="1"/>
  <c r="K105" i="10" s="1"/>
  <c r="G113" i="9"/>
  <c r="H113" i="9" s="1"/>
  <c r="L113" i="9" s="1"/>
  <c r="G113" i="11"/>
  <c r="H113" i="11" s="1"/>
  <c r="L113" i="11" s="1"/>
  <c r="G113" i="10"/>
  <c r="G118" i="11"/>
  <c r="H118" i="11" s="1"/>
  <c r="L118" i="11" s="1"/>
  <c r="G118" i="9"/>
  <c r="H118" i="9" s="1"/>
  <c r="K118" i="9" s="1"/>
  <c r="G118" i="10"/>
  <c r="H118" i="10" s="1"/>
  <c r="K118" i="10" s="1"/>
  <c r="G122" i="9"/>
  <c r="H122" i="9" s="1"/>
  <c r="K122" i="9" s="1"/>
  <c r="G122" i="11"/>
  <c r="H122" i="11" s="1"/>
  <c r="L122" i="11" s="1"/>
  <c r="G122" i="10"/>
  <c r="H122" i="10" s="1"/>
  <c r="K122" i="10" s="1"/>
  <c r="G126" i="9"/>
  <c r="H126" i="9" s="1"/>
  <c r="K126" i="9" s="1"/>
  <c r="G126" i="11"/>
  <c r="G126" i="10"/>
  <c r="H126" i="10" s="1"/>
  <c r="G130" i="9"/>
  <c r="H130" i="9" s="1"/>
  <c r="K130" i="9" s="1"/>
  <c r="G130" i="11"/>
  <c r="H130" i="11" s="1"/>
  <c r="K130" i="11" s="1"/>
  <c r="G130" i="10"/>
  <c r="H130" i="10" s="1"/>
  <c r="K130" i="10" s="1"/>
  <c r="G134" i="9"/>
  <c r="H134" i="9" s="1"/>
  <c r="L134" i="9" s="1"/>
  <c r="G134" i="11"/>
  <c r="H134" i="11" s="1"/>
  <c r="K134" i="11" s="1"/>
  <c r="G134" i="10"/>
  <c r="H134" i="10" s="1"/>
  <c r="G138" i="9"/>
  <c r="G138" i="11"/>
  <c r="H138" i="11" s="1"/>
  <c r="L138" i="11" s="1"/>
  <c r="G138" i="10"/>
  <c r="H138" i="10" s="1"/>
  <c r="K138" i="10" s="1"/>
  <c r="G143" i="9"/>
  <c r="H143" i="9" s="1"/>
  <c r="L143" i="9" s="1"/>
  <c r="G143" i="11"/>
  <c r="H143" i="11" s="1"/>
  <c r="L143" i="11" s="1"/>
  <c r="G143" i="10"/>
  <c r="H143" i="10" s="1"/>
  <c r="L143" i="10" s="1"/>
  <c r="G159" i="9"/>
  <c r="G159" i="11"/>
  <c r="H159" i="11" s="1"/>
  <c r="L159" i="11" s="1"/>
  <c r="G159" i="10"/>
  <c r="H159" i="10" s="1"/>
  <c r="K159" i="10" s="1"/>
  <c r="G163" i="9"/>
  <c r="H163" i="9" s="1"/>
  <c r="K163" i="9" s="1"/>
  <c r="G163" i="11"/>
  <c r="H163" i="11" s="1"/>
  <c r="L163" i="11" s="1"/>
  <c r="G163" i="10"/>
  <c r="H163" i="10" s="1"/>
  <c r="K163" i="10" s="1"/>
  <c r="G167" i="9"/>
  <c r="G167" i="11"/>
  <c r="H167" i="11" s="1"/>
  <c r="K167" i="11" s="1"/>
  <c r="G167" i="10"/>
  <c r="H167" i="10" s="1"/>
  <c r="K167" i="10" s="1"/>
  <c r="G171" i="9"/>
  <c r="H171" i="9" s="1"/>
  <c r="L171" i="9" s="1"/>
  <c r="G171" i="10"/>
  <c r="G171" i="11"/>
  <c r="H171" i="11" s="1"/>
  <c r="G188" i="11"/>
  <c r="H188" i="11" s="1"/>
  <c r="L188" i="11" s="1"/>
  <c r="G188" i="10"/>
  <c r="G188" i="9"/>
  <c r="H188" i="9" s="1"/>
  <c r="L188" i="9" s="1"/>
  <c r="G194" i="11"/>
  <c r="G194" i="9"/>
  <c r="H194" i="9" s="1"/>
  <c r="G194" i="10"/>
  <c r="G201" i="11"/>
  <c r="G201" i="9"/>
  <c r="H201" i="9" s="1"/>
  <c r="K201" i="9" s="1"/>
  <c r="G201" i="10"/>
  <c r="G206" i="11"/>
  <c r="H206" i="11" s="1"/>
  <c r="L206" i="11" s="1"/>
  <c r="G206" i="9"/>
  <c r="H206" i="9" s="1"/>
  <c r="L206" i="9" s="1"/>
  <c r="G206" i="10"/>
  <c r="G211" i="11"/>
  <c r="H211" i="11" s="1"/>
  <c r="L211" i="11" s="1"/>
  <c r="G211" i="9"/>
  <c r="H211" i="9" s="1"/>
  <c r="L211" i="9" s="1"/>
  <c r="G211" i="10"/>
  <c r="G26" i="9"/>
  <c r="H26" i="9" s="1"/>
  <c r="L26" i="9" s="1"/>
  <c r="G26" i="11"/>
  <c r="H26" i="11" s="1"/>
  <c r="G26" i="10"/>
  <c r="H26" i="10" s="1"/>
  <c r="G32" i="11"/>
  <c r="H32" i="11" s="1"/>
  <c r="L32" i="11" s="1"/>
  <c r="G32" i="10"/>
  <c r="H32" i="10" s="1"/>
  <c r="G32" i="9"/>
  <c r="H32" i="9" s="1"/>
  <c r="L32" i="9" s="1"/>
  <c r="G44" i="9"/>
  <c r="G44" i="10"/>
  <c r="H44" i="10" s="1"/>
  <c r="K44" i="10" s="1"/>
  <c r="G44" i="11"/>
  <c r="H44" i="11" s="1"/>
  <c r="L44" i="11" s="1"/>
  <c r="G49" i="10"/>
  <c r="G49" i="15"/>
  <c r="G49" i="14"/>
  <c r="G49" i="12"/>
  <c r="G49" i="11"/>
  <c r="G49" i="13"/>
  <c r="G49" i="9"/>
  <c r="G54" i="9"/>
  <c r="G54" i="11"/>
  <c r="G54" i="15"/>
  <c r="G54" i="14"/>
  <c r="G54" i="10"/>
  <c r="G54" i="13"/>
  <c r="G54" i="12"/>
  <c r="G60" i="9"/>
  <c r="G60" i="10"/>
  <c r="G60" i="11"/>
  <c r="G60" i="12"/>
  <c r="G60" i="15"/>
  <c r="G60" i="13"/>
  <c r="G60" i="14"/>
  <c r="G65" i="10"/>
  <c r="H65" i="10" s="1"/>
  <c r="G65" i="9"/>
  <c r="H65" i="9" s="1"/>
  <c r="L65" i="9" s="1"/>
  <c r="G65" i="11"/>
  <c r="H65" i="11" s="1"/>
  <c r="G70" i="9"/>
  <c r="H70" i="9" s="1"/>
  <c r="K70" i="9" s="1"/>
  <c r="G70" i="10"/>
  <c r="H70" i="10" s="1"/>
  <c r="K70" i="10" s="1"/>
  <c r="G70" i="11"/>
  <c r="G85" i="10"/>
  <c r="H85" i="10" s="1"/>
  <c r="L85" i="10" s="1"/>
  <c r="G85" i="9"/>
  <c r="H85" i="9" s="1"/>
  <c r="K85" i="9" s="1"/>
  <c r="G85" i="11"/>
  <c r="G91" i="9"/>
  <c r="H91" i="9" s="1"/>
  <c r="L91" i="9" s="1"/>
  <c r="G91" i="10"/>
  <c r="G91" i="11"/>
  <c r="H91" i="11" s="1"/>
  <c r="G95" i="10"/>
  <c r="G95" i="11"/>
  <c r="H95" i="11" s="1"/>
  <c r="K95" i="11" s="1"/>
  <c r="G95" i="9"/>
  <c r="H95" i="9" s="1"/>
  <c r="L95" i="9" s="1"/>
  <c r="G99" i="9"/>
  <c r="H99" i="9" s="1"/>
  <c r="L99" i="9" s="1"/>
  <c r="G99" i="11"/>
  <c r="H99" i="11" s="1"/>
  <c r="K99" i="11" s="1"/>
  <c r="G99" i="10"/>
  <c r="H99" i="10" s="1"/>
  <c r="L99" i="10" s="1"/>
  <c r="G100" i="11"/>
  <c r="H100" i="11" s="1"/>
  <c r="K100" i="11" s="1"/>
  <c r="G100" i="10"/>
  <c r="H100" i="10" s="1"/>
  <c r="L100" i="10" s="1"/>
  <c r="G100" i="9"/>
  <c r="H100" i="9" s="1"/>
  <c r="L100" i="9" s="1"/>
  <c r="G104" i="9"/>
  <c r="H104" i="9" s="1"/>
  <c r="L104" i="9" s="1"/>
  <c r="G104" i="10"/>
  <c r="H104" i="10" s="1"/>
  <c r="K104" i="10" s="1"/>
  <c r="G104" i="11"/>
  <c r="H104" i="11" s="1"/>
  <c r="K104" i="11" s="1"/>
  <c r="G108" i="10"/>
  <c r="G108" i="11"/>
  <c r="H108" i="11" s="1"/>
  <c r="K108" i="11" s="1"/>
  <c r="G108" i="9"/>
  <c r="H108" i="9" s="1"/>
  <c r="L108" i="9" s="1"/>
  <c r="G112" i="9"/>
  <c r="H112" i="9" s="1"/>
  <c r="L112" i="9" s="1"/>
  <c r="G112" i="10"/>
  <c r="G112" i="11"/>
  <c r="G117" i="9"/>
  <c r="H117" i="9" s="1"/>
  <c r="L117" i="9" s="1"/>
  <c r="G117" i="11"/>
  <c r="G117" i="10"/>
  <c r="H117" i="10" s="1"/>
  <c r="L117" i="10" s="1"/>
  <c r="G121" i="9"/>
  <c r="H121" i="9" s="1"/>
  <c r="L121" i="9" s="1"/>
  <c r="G121" i="11"/>
  <c r="H121" i="11" s="1"/>
  <c r="K121" i="11" s="1"/>
  <c r="G121" i="10"/>
  <c r="H121" i="10" s="1"/>
  <c r="K121" i="10" s="1"/>
  <c r="G125" i="9"/>
  <c r="H125" i="9" s="1"/>
  <c r="L125" i="9" s="1"/>
  <c r="G125" i="11"/>
  <c r="H125" i="11" s="1"/>
  <c r="K125" i="11" s="1"/>
  <c r="G125" i="10"/>
  <c r="H125" i="10" s="1"/>
  <c r="K125" i="10" s="1"/>
  <c r="G129" i="9"/>
  <c r="H129" i="9" s="1"/>
  <c r="L129" i="9" s="1"/>
  <c r="G129" i="10"/>
  <c r="H129" i="10" s="1"/>
  <c r="K129" i="10" s="1"/>
  <c r="G129" i="11"/>
  <c r="H129" i="11" s="1"/>
  <c r="L129" i="11" s="1"/>
  <c r="G133" i="9"/>
  <c r="H133" i="9" s="1"/>
  <c r="L133" i="9" s="1"/>
  <c r="G133" i="10"/>
  <c r="H133" i="10" s="1"/>
  <c r="K133" i="10" s="1"/>
  <c r="G133" i="11"/>
  <c r="H133" i="11" s="1"/>
  <c r="K133" i="11" s="1"/>
  <c r="G137" i="9"/>
  <c r="H137" i="9" s="1"/>
  <c r="L137" i="9" s="1"/>
  <c r="G137" i="11"/>
  <c r="H137" i="11" s="1"/>
  <c r="L137" i="11" s="1"/>
  <c r="G137" i="10"/>
  <c r="H137" i="10" s="1"/>
  <c r="L137" i="10" s="1"/>
  <c r="G142" i="9"/>
  <c r="H142" i="9" s="1"/>
  <c r="L142" i="9" s="1"/>
  <c r="G142" i="11"/>
  <c r="H142" i="11" s="1"/>
  <c r="L142" i="11" s="1"/>
  <c r="G142" i="10"/>
  <c r="H142" i="10" s="1"/>
  <c r="L142" i="10" s="1"/>
  <c r="G146" i="9"/>
  <c r="H146" i="9" s="1"/>
  <c r="L146" i="9" s="1"/>
  <c r="G146" i="11"/>
  <c r="G146" i="10"/>
  <c r="H146" i="10" s="1"/>
  <c r="L146" i="10" s="1"/>
  <c r="G150" i="9"/>
  <c r="H150" i="9" s="1"/>
  <c r="L150" i="9" s="1"/>
  <c r="G150" i="11"/>
  <c r="H150" i="11" s="1"/>
  <c r="K150" i="11" s="1"/>
  <c r="G150" i="10"/>
  <c r="H150" i="10" s="1"/>
  <c r="K150" i="10" s="1"/>
  <c r="G154" i="9"/>
  <c r="H154" i="9" s="1"/>
  <c r="K154" i="9" s="1"/>
  <c r="G154" i="11"/>
  <c r="G154" i="10"/>
  <c r="H154" i="10" s="1"/>
  <c r="K154" i="10" s="1"/>
  <c r="G158" i="9"/>
  <c r="H158" i="9" s="1"/>
  <c r="K158" i="9" s="1"/>
  <c r="G158" i="10"/>
  <c r="G158" i="11"/>
  <c r="G162" i="9"/>
  <c r="H162" i="9" s="1"/>
  <c r="L162" i="9" s="1"/>
  <c r="G162" i="11"/>
  <c r="G162" i="10"/>
  <c r="H162" i="10" s="1"/>
  <c r="K162" i="10" s="1"/>
  <c r="G166" i="9"/>
  <c r="H166" i="9" s="1"/>
  <c r="K166" i="9" s="1"/>
  <c r="G166" i="10"/>
  <c r="H166" i="10" s="1"/>
  <c r="L166" i="10" s="1"/>
  <c r="G166" i="11"/>
  <c r="H166" i="11" s="1"/>
  <c r="K166" i="11" s="1"/>
  <c r="G170" i="9"/>
  <c r="H170" i="9" s="1"/>
  <c r="L170" i="9" s="1"/>
  <c r="G170" i="11"/>
  <c r="H170" i="11" s="1"/>
  <c r="K170" i="11" s="1"/>
  <c r="G170" i="10"/>
  <c r="H170" i="10" s="1"/>
  <c r="G174" i="9"/>
  <c r="H174" i="9" s="1"/>
  <c r="L174" i="9" s="1"/>
  <c r="G174" i="10"/>
  <c r="H174" i="10" s="1"/>
  <c r="L174" i="10" s="1"/>
  <c r="G174" i="11"/>
  <c r="G178" i="9"/>
  <c r="H178" i="9" s="1"/>
  <c r="L178" i="9" s="1"/>
  <c r="G178" i="11"/>
  <c r="H178" i="11" s="1"/>
  <c r="L178" i="11" s="1"/>
  <c r="G178" i="10"/>
  <c r="H178" i="10" s="1"/>
  <c r="K178" i="10" s="1"/>
  <c r="G182" i="9"/>
  <c r="H182" i="9" s="1"/>
  <c r="L182" i="9" s="1"/>
  <c r="G182" i="10"/>
  <c r="G182" i="11"/>
  <c r="G186" i="9"/>
  <c r="H186" i="9" s="1"/>
  <c r="L186" i="9" s="1"/>
  <c r="G186" i="10"/>
  <c r="H186" i="10" s="1"/>
  <c r="K186" i="10" s="1"/>
  <c r="G186" i="11"/>
  <c r="H186" i="11" s="1"/>
  <c r="K186" i="11" s="1"/>
  <c r="G187" i="9"/>
  <c r="H187" i="9" s="1"/>
  <c r="L187" i="9" s="1"/>
  <c r="G187" i="11"/>
  <c r="H187" i="11" s="1"/>
  <c r="G187" i="10"/>
  <c r="H187" i="10" s="1"/>
  <c r="L187" i="10" s="1"/>
  <c r="G193" i="9"/>
  <c r="H193" i="9" s="1"/>
  <c r="L193" i="9" s="1"/>
  <c r="G193" i="11"/>
  <c r="G193" i="10"/>
  <c r="H193" i="10" s="1"/>
  <c r="L193" i="10" s="1"/>
  <c r="G200" i="11"/>
  <c r="H200" i="11" s="1"/>
  <c r="K200" i="11" s="1"/>
  <c r="G200" i="9"/>
  <c r="H200" i="9" s="1"/>
  <c r="L200" i="9" s="1"/>
  <c r="G200" i="10"/>
  <c r="H200" i="10" s="1"/>
  <c r="L200" i="10" s="1"/>
  <c r="G205" i="9"/>
  <c r="H205" i="9" s="1"/>
  <c r="L205" i="9" s="1"/>
  <c r="G205" i="10"/>
  <c r="H205" i="10" s="1"/>
  <c r="L205" i="10" s="1"/>
  <c r="G205" i="11"/>
  <c r="H205" i="11" s="1"/>
  <c r="K205" i="11" s="1"/>
  <c r="G210" i="11"/>
  <c r="G210" i="9"/>
  <c r="H210" i="9" s="1"/>
  <c r="K210" i="9" s="1"/>
  <c r="G210" i="10"/>
  <c r="G214" i="11"/>
  <c r="H214" i="11" s="1"/>
  <c r="K214" i="11" s="1"/>
  <c r="G214" i="9"/>
  <c r="H214" i="9" s="1"/>
  <c r="L214" i="9" s="1"/>
  <c r="G214" i="10"/>
  <c r="H214" i="10" s="1"/>
  <c r="L214" i="10" s="1"/>
  <c r="G213" i="9"/>
  <c r="H213" i="9" s="1"/>
  <c r="K213" i="9" s="1"/>
  <c r="G213" i="10"/>
  <c r="H213" i="10" s="1"/>
  <c r="L213" i="10" s="1"/>
  <c r="G213" i="11"/>
  <c r="H213" i="11" s="1"/>
  <c r="G215" i="10"/>
  <c r="H215" i="10" s="1"/>
  <c r="G215" i="9"/>
  <c r="H215" i="9" s="1"/>
  <c r="L215" i="9" s="1"/>
  <c r="G215" i="11"/>
  <c r="H215" i="11" s="1"/>
  <c r="L57" i="11"/>
  <c r="K57" i="11"/>
  <c r="M57" i="11" s="1"/>
  <c r="N57" i="11" s="1"/>
  <c r="S57" i="11"/>
  <c r="S57" i="12"/>
  <c r="K57" i="12"/>
  <c r="M57" i="12" s="1"/>
  <c r="N57" i="12" s="1"/>
  <c r="L57" i="12"/>
  <c r="S57" i="10"/>
  <c r="K57" i="10"/>
  <c r="M57" i="10" s="1"/>
  <c r="N57" i="10" s="1"/>
  <c r="L57" i="10"/>
  <c r="L57" i="15"/>
  <c r="S57" i="15"/>
  <c r="K57" i="15"/>
  <c r="M57" i="15" s="1"/>
  <c r="N57" i="15" s="1"/>
  <c r="L57" i="13"/>
  <c r="K57" i="13"/>
  <c r="M57" i="13" s="1"/>
  <c r="N57" i="13" s="1"/>
  <c r="S57" i="13"/>
  <c r="L57" i="14"/>
  <c r="K57" i="14"/>
  <c r="M57" i="14" s="1"/>
  <c r="N57" i="14" s="1"/>
  <c r="S57" i="14"/>
  <c r="L57" i="9"/>
  <c r="K57" i="9"/>
  <c r="M57" i="9" s="1"/>
  <c r="N57" i="9" s="1"/>
  <c r="S57" i="9"/>
  <c r="S50" i="11"/>
  <c r="K50" i="11"/>
  <c r="M50" i="11" s="1"/>
  <c r="N50" i="11" s="1"/>
  <c r="L50" i="11"/>
  <c r="L50" i="9"/>
  <c r="S50" i="9"/>
  <c r="K50" i="9"/>
  <c r="M50" i="9" s="1"/>
  <c r="N50" i="9" s="1"/>
  <c r="S50" i="15"/>
  <c r="K50" i="15"/>
  <c r="M50" i="15" s="1"/>
  <c r="N50" i="15" s="1"/>
  <c r="L50" i="15"/>
  <c r="S50" i="12"/>
  <c r="L50" i="12"/>
  <c r="K50" i="12"/>
  <c r="M50" i="12" s="1"/>
  <c r="N50" i="12" s="1"/>
  <c r="S50" i="14"/>
  <c r="K50" i="14"/>
  <c r="M50" i="14" s="1"/>
  <c r="N50" i="14" s="1"/>
  <c r="L50" i="14"/>
  <c r="S50" i="13"/>
  <c r="K50" i="13"/>
  <c r="M50" i="13" s="1"/>
  <c r="N50" i="13" s="1"/>
  <c r="L50" i="13"/>
  <c r="L50" i="10"/>
  <c r="K50" i="10"/>
  <c r="M50" i="10" s="1"/>
  <c r="N50" i="10" s="1"/>
  <c r="S50" i="10"/>
  <c r="T215" i="15"/>
  <c r="I215" i="15"/>
  <c r="G215" i="15"/>
  <c r="T214" i="15"/>
  <c r="I214" i="15"/>
  <c r="G214" i="15"/>
  <c r="T213" i="15"/>
  <c r="I213" i="15"/>
  <c r="G213" i="15"/>
  <c r="T212" i="15"/>
  <c r="I212" i="15"/>
  <c r="G212" i="15"/>
  <c r="T211" i="15"/>
  <c r="I211" i="15"/>
  <c r="G211" i="15"/>
  <c r="T210" i="15"/>
  <c r="I210" i="15"/>
  <c r="G210" i="15"/>
  <c r="T209" i="15"/>
  <c r="I209" i="15"/>
  <c r="G209" i="15"/>
  <c r="T208" i="15"/>
  <c r="T207" i="15"/>
  <c r="I207" i="15"/>
  <c r="G207" i="15"/>
  <c r="T206" i="15"/>
  <c r="I206" i="15"/>
  <c r="G206" i="15"/>
  <c r="T205" i="15"/>
  <c r="I205" i="15"/>
  <c r="G205" i="15"/>
  <c r="T204" i="15"/>
  <c r="I204" i="15"/>
  <c r="G204" i="15"/>
  <c r="T203" i="15"/>
  <c r="T202" i="15"/>
  <c r="I202" i="15"/>
  <c r="G202" i="15"/>
  <c r="T201" i="15"/>
  <c r="I201" i="15"/>
  <c r="G201" i="15"/>
  <c r="T200" i="15"/>
  <c r="I200" i="15"/>
  <c r="G200" i="15"/>
  <c r="T199" i="15"/>
  <c r="I199" i="15"/>
  <c r="G199" i="15"/>
  <c r="T198" i="15"/>
  <c r="T197" i="15"/>
  <c r="T196" i="15"/>
  <c r="I196" i="15"/>
  <c r="G196" i="15"/>
  <c r="T195" i="15"/>
  <c r="T194" i="15"/>
  <c r="I194" i="15"/>
  <c r="G194" i="15"/>
  <c r="T193" i="15"/>
  <c r="I193" i="15"/>
  <c r="G193" i="15"/>
  <c r="T192" i="15"/>
  <c r="I192" i="15"/>
  <c r="G192" i="15"/>
  <c r="T191" i="15"/>
  <c r="I191" i="15"/>
  <c r="G191" i="15"/>
  <c r="T190" i="15"/>
  <c r="T189" i="15"/>
  <c r="I189" i="15"/>
  <c r="G189" i="15"/>
  <c r="T188" i="15"/>
  <c r="I188" i="15"/>
  <c r="G188" i="15"/>
  <c r="T187" i="15"/>
  <c r="I187" i="15"/>
  <c r="G187" i="15"/>
  <c r="T186" i="15"/>
  <c r="I186" i="15"/>
  <c r="G186" i="15"/>
  <c r="T185" i="15"/>
  <c r="I185" i="15"/>
  <c r="G185" i="15"/>
  <c r="T184" i="15"/>
  <c r="I184" i="15"/>
  <c r="G184" i="15"/>
  <c r="T183" i="15"/>
  <c r="I183" i="15"/>
  <c r="G183" i="15"/>
  <c r="T182" i="15"/>
  <c r="I182" i="15"/>
  <c r="G182" i="15"/>
  <c r="T181" i="15"/>
  <c r="I181" i="15"/>
  <c r="G181" i="15"/>
  <c r="T180" i="15"/>
  <c r="I180" i="15"/>
  <c r="G180" i="15"/>
  <c r="T179" i="15"/>
  <c r="I179" i="15"/>
  <c r="G179" i="15"/>
  <c r="T178" i="15"/>
  <c r="I178" i="15"/>
  <c r="G178" i="15"/>
  <c r="T177" i="15"/>
  <c r="I177" i="15"/>
  <c r="G177" i="15"/>
  <c r="T176" i="15"/>
  <c r="I176" i="15"/>
  <c r="G176" i="15"/>
  <c r="T175" i="15"/>
  <c r="I175" i="15"/>
  <c r="G175" i="15"/>
  <c r="T174" i="15"/>
  <c r="I174" i="15"/>
  <c r="G174" i="15"/>
  <c r="T173" i="15"/>
  <c r="I173" i="15"/>
  <c r="G173" i="15"/>
  <c r="T172" i="15"/>
  <c r="I172" i="15"/>
  <c r="G172" i="15"/>
  <c r="T171" i="15"/>
  <c r="I171" i="15"/>
  <c r="G171" i="15"/>
  <c r="T170" i="15"/>
  <c r="I170" i="15"/>
  <c r="G170" i="15"/>
  <c r="T169" i="15"/>
  <c r="I169" i="15"/>
  <c r="G169" i="15"/>
  <c r="T168" i="15"/>
  <c r="I168" i="15"/>
  <c r="G168" i="15"/>
  <c r="T167" i="15"/>
  <c r="I167" i="15"/>
  <c r="G167" i="15"/>
  <c r="T166" i="15"/>
  <c r="I166" i="15"/>
  <c r="G166" i="15"/>
  <c r="T165" i="15"/>
  <c r="I165" i="15"/>
  <c r="G165" i="15"/>
  <c r="T164" i="15"/>
  <c r="I164" i="15"/>
  <c r="G164" i="15"/>
  <c r="T163" i="15"/>
  <c r="I163" i="15"/>
  <c r="G163" i="15"/>
  <c r="T162" i="15"/>
  <c r="I162" i="15"/>
  <c r="G162" i="15"/>
  <c r="T161" i="15"/>
  <c r="I161" i="15"/>
  <c r="G161" i="15"/>
  <c r="T160" i="15"/>
  <c r="I160" i="15"/>
  <c r="G160" i="15"/>
  <c r="T159" i="15"/>
  <c r="I159" i="15"/>
  <c r="G159" i="15"/>
  <c r="T158" i="15"/>
  <c r="I158" i="15"/>
  <c r="G158" i="15"/>
  <c r="T157" i="15"/>
  <c r="I157" i="15"/>
  <c r="G157" i="15"/>
  <c r="T156" i="15"/>
  <c r="I156" i="15"/>
  <c r="G156" i="15"/>
  <c r="T155" i="15"/>
  <c r="I155" i="15"/>
  <c r="G155" i="15"/>
  <c r="T154" i="15"/>
  <c r="I154" i="15"/>
  <c r="G154" i="15"/>
  <c r="T153" i="15"/>
  <c r="I153" i="15"/>
  <c r="G153" i="15"/>
  <c r="T152" i="15"/>
  <c r="I152" i="15"/>
  <c r="G152" i="15"/>
  <c r="T151" i="15"/>
  <c r="I151" i="15"/>
  <c r="G151" i="15"/>
  <c r="T150" i="15"/>
  <c r="I150" i="15"/>
  <c r="G150" i="15"/>
  <c r="T149" i="15"/>
  <c r="I149" i="15"/>
  <c r="G149" i="15"/>
  <c r="T148" i="15"/>
  <c r="I148" i="15"/>
  <c r="G148" i="15"/>
  <c r="T147" i="15"/>
  <c r="I147" i="15"/>
  <c r="G147" i="15"/>
  <c r="T146" i="15"/>
  <c r="I146" i="15"/>
  <c r="G146" i="15"/>
  <c r="T145" i="15"/>
  <c r="I145" i="15"/>
  <c r="G145" i="15"/>
  <c r="T144" i="15"/>
  <c r="I144" i="15"/>
  <c r="G144" i="15"/>
  <c r="T143" i="15"/>
  <c r="I143" i="15"/>
  <c r="G143" i="15"/>
  <c r="T142" i="15"/>
  <c r="I142" i="15"/>
  <c r="G142" i="15"/>
  <c r="T141" i="15"/>
  <c r="I141" i="15"/>
  <c r="G141" i="15"/>
  <c r="T140" i="15"/>
  <c r="I140" i="15"/>
  <c r="G140" i="15"/>
  <c r="T139" i="15"/>
  <c r="T138" i="15"/>
  <c r="I138" i="15"/>
  <c r="G138" i="15"/>
  <c r="T137" i="15"/>
  <c r="I137" i="15"/>
  <c r="G137" i="15"/>
  <c r="T136" i="15"/>
  <c r="I136" i="15"/>
  <c r="G136" i="15"/>
  <c r="T135" i="15"/>
  <c r="I135" i="15"/>
  <c r="G135" i="15"/>
  <c r="T134" i="15"/>
  <c r="I134" i="15"/>
  <c r="G134" i="15"/>
  <c r="T133" i="15"/>
  <c r="I133" i="15"/>
  <c r="G133" i="15"/>
  <c r="T132" i="15"/>
  <c r="I132" i="15"/>
  <c r="G132" i="15"/>
  <c r="T131" i="15"/>
  <c r="I131" i="15"/>
  <c r="G131" i="15"/>
  <c r="T130" i="15"/>
  <c r="I130" i="15"/>
  <c r="G130" i="15"/>
  <c r="T129" i="15"/>
  <c r="I129" i="15"/>
  <c r="G129" i="15"/>
  <c r="T128" i="15"/>
  <c r="I128" i="15"/>
  <c r="G128" i="15"/>
  <c r="T127" i="15"/>
  <c r="I127" i="15"/>
  <c r="G127" i="15"/>
  <c r="T126" i="15"/>
  <c r="I126" i="15"/>
  <c r="G126" i="15"/>
  <c r="T125" i="15"/>
  <c r="I125" i="15"/>
  <c r="G125" i="15"/>
  <c r="T124" i="15"/>
  <c r="I124" i="15"/>
  <c r="G124" i="15"/>
  <c r="T123" i="15"/>
  <c r="I123" i="15"/>
  <c r="G123" i="15"/>
  <c r="T122" i="15"/>
  <c r="I122" i="15"/>
  <c r="G122" i="15"/>
  <c r="T121" i="15"/>
  <c r="I121" i="15"/>
  <c r="G121" i="15"/>
  <c r="T120" i="15"/>
  <c r="I120" i="15"/>
  <c r="G120" i="15"/>
  <c r="T119" i="15"/>
  <c r="I119" i="15"/>
  <c r="G119" i="15"/>
  <c r="T118" i="15"/>
  <c r="I118" i="15"/>
  <c r="G118" i="15"/>
  <c r="T117" i="15"/>
  <c r="I117" i="15"/>
  <c r="G117" i="15"/>
  <c r="T116" i="15"/>
  <c r="I116" i="15"/>
  <c r="G116" i="15"/>
  <c r="T115" i="15"/>
  <c r="I115" i="15"/>
  <c r="G115" i="15"/>
  <c r="T114" i="15"/>
  <c r="I114" i="15"/>
  <c r="G114" i="15"/>
  <c r="T113" i="15"/>
  <c r="I113" i="15"/>
  <c r="G113" i="15"/>
  <c r="T112" i="15"/>
  <c r="I112" i="15"/>
  <c r="G112" i="15"/>
  <c r="T111" i="15"/>
  <c r="I111" i="15"/>
  <c r="G111" i="15"/>
  <c r="T110" i="15"/>
  <c r="I110" i="15"/>
  <c r="G110" i="15"/>
  <c r="T109" i="15"/>
  <c r="I109" i="15"/>
  <c r="G109" i="15"/>
  <c r="T108" i="15"/>
  <c r="I108" i="15"/>
  <c r="G108" i="15"/>
  <c r="T107" i="15"/>
  <c r="I107" i="15"/>
  <c r="G107" i="15"/>
  <c r="T106" i="15"/>
  <c r="I106" i="15"/>
  <c r="G106" i="15"/>
  <c r="T105" i="15"/>
  <c r="I105" i="15"/>
  <c r="G105" i="15"/>
  <c r="T104" i="15"/>
  <c r="I104" i="15"/>
  <c r="G104" i="15"/>
  <c r="T103" i="15"/>
  <c r="I103" i="15"/>
  <c r="G103" i="15"/>
  <c r="T102" i="15"/>
  <c r="I102" i="15"/>
  <c r="G102" i="15"/>
  <c r="T101" i="15"/>
  <c r="I101" i="15"/>
  <c r="G101" i="15"/>
  <c r="T100" i="15"/>
  <c r="I100" i="15"/>
  <c r="G100" i="15"/>
  <c r="T99" i="15"/>
  <c r="I99" i="15"/>
  <c r="G99" i="15"/>
  <c r="T98" i="15"/>
  <c r="I98" i="15"/>
  <c r="G98" i="15"/>
  <c r="T97" i="15"/>
  <c r="I97" i="15"/>
  <c r="G97" i="15"/>
  <c r="T96" i="15"/>
  <c r="I96" i="15"/>
  <c r="G96" i="15"/>
  <c r="T95" i="15"/>
  <c r="I95" i="15"/>
  <c r="G95" i="15"/>
  <c r="T94" i="15"/>
  <c r="I94" i="15"/>
  <c r="G94" i="15"/>
  <c r="T93" i="15"/>
  <c r="I93" i="15"/>
  <c r="G93" i="15"/>
  <c r="T92" i="15"/>
  <c r="I92" i="15"/>
  <c r="G92" i="15"/>
  <c r="T91" i="15"/>
  <c r="I91" i="15"/>
  <c r="G91" i="15"/>
  <c r="T90" i="15"/>
  <c r="I90" i="15"/>
  <c r="G90" i="15"/>
  <c r="T89" i="15"/>
  <c r="I89" i="15"/>
  <c r="G89" i="15"/>
  <c r="T88" i="15"/>
  <c r="T87" i="15"/>
  <c r="T86" i="15"/>
  <c r="I86" i="15"/>
  <c r="G86" i="15"/>
  <c r="T85" i="15"/>
  <c r="I85" i="15"/>
  <c r="G85" i="15"/>
  <c r="T84" i="15"/>
  <c r="T83" i="15"/>
  <c r="I83" i="15"/>
  <c r="G83" i="15"/>
  <c r="T82" i="15"/>
  <c r="I82" i="15"/>
  <c r="G82" i="15"/>
  <c r="T81" i="15"/>
  <c r="I81" i="15"/>
  <c r="G81" i="15"/>
  <c r="T80" i="15"/>
  <c r="I80" i="15"/>
  <c r="G80" i="15"/>
  <c r="T79" i="15"/>
  <c r="I79" i="15"/>
  <c r="G79" i="15"/>
  <c r="T78" i="15"/>
  <c r="I78" i="15"/>
  <c r="G78" i="15"/>
  <c r="T77" i="15"/>
  <c r="I77" i="15"/>
  <c r="G77" i="15"/>
  <c r="T76" i="15"/>
  <c r="I76" i="15"/>
  <c r="G76" i="15"/>
  <c r="T75" i="15"/>
  <c r="I75" i="15"/>
  <c r="G75" i="15"/>
  <c r="T74" i="15"/>
  <c r="I74" i="15"/>
  <c r="G74" i="15"/>
  <c r="T73" i="15"/>
  <c r="I73" i="15"/>
  <c r="G73" i="15"/>
  <c r="T72" i="15"/>
  <c r="I72" i="15"/>
  <c r="G72" i="15"/>
  <c r="T71" i="15"/>
  <c r="T70" i="15"/>
  <c r="I70" i="15"/>
  <c r="G70" i="15"/>
  <c r="T69" i="15"/>
  <c r="I69" i="15"/>
  <c r="G69" i="15"/>
  <c r="T68" i="15"/>
  <c r="I68" i="15"/>
  <c r="G68" i="15"/>
  <c r="T67" i="15"/>
  <c r="I67" i="15"/>
  <c r="G67" i="15"/>
  <c r="T66" i="15"/>
  <c r="T65" i="15"/>
  <c r="I65" i="15"/>
  <c r="G65" i="15"/>
  <c r="T64" i="15"/>
  <c r="I64" i="15"/>
  <c r="G64" i="15"/>
  <c r="H64" i="15" s="1"/>
  <c r="T63" i="15"/>
  <c r="I63" i="15"/>
  <c r="G63" i="15"/>
  <c r="H63" i="15" s="1"/>
  <c r="T62" i="15"/>
  <c r="T47" i="15"/>
  <c r="I47" i="15"/>
  <c r="G47" i="15"/>
  <c r="T46" i="15"/>
  <c r="I46" i="15"/>
  <c r="G46" i="15"/>
  <c r="T45" i="15"/>
  <c r="I45" i="15"/>
  <c r="G45" i="15"/>
  <c r="H45" i="15" s="1"/>
  <c r="T44" i="15"/>
  <c r="I44" i="15"/>
  <c r="G44" i="15"/>
  <c r="H44" i="15" s="1"/>
  <c r="T43" i="15"/>
  <c r="T42" i="15"/>
  <c r="I42" i="15"/>
  <c r="G42" i="15"/>
  <c r="T41" i="15"/>
  <c r="I41" i="15"/>
  <c r="G41" i="15"/>
  <c r="H41" i="15" s="1"/>
  <c r="T40" i="15"/>
  <c r="I40" i="15"/>
  <c r="G40" i="15"/>
  <c r="T39" i="15"/>
  <c r="T38" i="15"/>
  <c r="I38" i="15"/>
  <c r="G38" i="15"/>
  <c r="T37" i="15"/>
  <c r="I37" i="15"/>
  <c r="G37" i="15"/>
  <c r="H37" i="15" s="1"/>
  <c r="T36" i="15"/>
  <c r="T35" i="15"/>
  <c r="I35" i="15"/>
  <c r="G35" i="15"/>
  <c r="T34" i="15"/>
  <c r="I34" i="15"/>
  <c r="G34" i="15"/>
  <c r="T33" i="15"/>
  <c r="T32" i="15"/>
  <c r="I32" i="15"/>
  <c r="G32" i="15"/>
  <c r="T31" i="15"/>
  <c r="T30" i="15"/>
  <c r="I30" i="15"/>
  <c r="G30" i="15"/>
  <c r="T29" i="15"/>
  <c r="I29" i="15"/>
  <c r="G29" i="15"/>
  <c r="H29" i="15" s="1"/>
  <c r="T28" i="15"/>
  <c r="I28" i="15"/>
  <c r="G28" i="15"/>
  <c r="T27" i="15"/>
  <c r="T26" i="15"/>
  <c r="I26" i="15"/>
  <c r="G26" i="15"/>
  <c r="T25" i="15"/>
  <c r="I25" i="15"/>
  <c r="G25" i="15"/>
  <c r="H25" i="15" s="1"/>
  <c r="T24" i="15"/>
  <c r="I24" i="15"/>
  <c r="G24" i="15"/>
  <c r="T23" i="15"/>
  <c r="I23" i="15"/>
  <c r="G23" i="15"/>
  <c r="T21" i="15"/>
  <c r="I21" i="15"/>
  <c r="G21" i="15"/>
  <c r="J21" i="15" s="1"/>
  <c r="N10" i="15"/>
  <c r="T215" i="14"/>
  <c r="I215" i="14"/>
  <c r="G215" i="14"/>
  <c r="T214" i="14"/>
  <c r="I214" i="14"/>
  <c r="G214" i="14"/>
  <c r="T213" i="14"/>
  <c r="I213" i="14"/>
  <c r="G213" i="14"/>
  <c r="T212" i="14"/>
  <c r="I212" i="14"/>
  <c r="G212" i="14"/>
  <c r="T211" i="14"/>
  <c r="I211" i="14"/>
  <c r="G211" i="14"/>
  <c r="T210" i="14"/>
  <c r="I210" i="14"/>
  <c r="G210" i="14"/>
  <c r="T209" i="14"/>
  <c r="I209" i="14"/>
  <c r="G209" i="14"/>
  <c r="T208" i="14"/>
  <c r="T207" i="14"/>
  <c r="I207" i="14"/>
  <c r="G207" i="14"/>
  <c r="T206" i="14"/>
  <c r="I206" i="14"/>
  <c r="G206" i="14"/>
  <c r="T205" i="14"/>
  <c r="I205" i="14"/>
  <c r="G205" i="14"/>
  <c r="T204" i="14"/>
  <c r="I204" i="14"/>
  <c r="G204" i="14"/>
  <c r="T203" i="14"/>
  <c r="T202" i="14"/>
  <c r="I202" i="14"/>
  <c r="G202" i="14"/>
  <c r="T201" i="14"/>
  <c r="I201" i="14"/>
  <c r="G201" i="14"/>
  <c r="T200" i="14"/>
  <c r="I200" i="14"/>
  <c r="G200" i="14"/>
  <c r="T199" i="14"/>
  <c r="I199" i="14"/>
  <c r="G199" i="14"/>
  <c r="T198" i="14"/>
  <c r="T197" i="14"/>
  <c r="T196" i="14"/>
  <c r="I196" i="14"/>
  <c r="G196" i="14"/>
  <c r="T195" i="14"/>
  <c r="T194" i="14"/>
  <c r="I194" i="14"/>
  <c r="G194" i="14"/>
  <c r="T193" i="14"/>
  <c r="I193" i="14"/>
  <c r="G193" i="14"/>
  <c r="T192" i="14"/>
  <c r="I192" i="14"/>
  <c r="G192" i="14"/>
  <c r="T191" i="14"/>
  <c r="I191" i="14"/>
  <c r="G191" i="14"/>
  <c r="T190" i="14"/>
  <c r="T189" i="14"/>
  <c r="I189" i="14"/>
  <c r="G189" i="14"/>
  <c r="T188" i="14"/>
  <c r="I188" i="14"/>
  <c r="G188" i="14"/>
  <c r="T187" i="14"/>
  <c r="I187" i="14"/>
  <c r="G187" i="14"/>
  <c r="T186" i="14"/>
  <c r="I186" i="14"/>
  <c r="G186" i="14"/>
  <c r="T185" i="14"/>
  <c r="I185" i="14"/>
  <c r="G185" i="14"/>
  <c r="T184" i="14"/>
  <c r="I184" i="14"/>
  <c r="G184" i="14"/>
  <c r="T183" i="14"/>
  <c r="I183" i="14"/>
  <c r="G183" i="14"/>
  <c r="T182" i="14"/>
  <c r="I182" i="14"/>
  <c r="G182" i="14"/>
  <c r="T181" i="14"/>
  <c r="I181" i="14"/>
  <c r="G181" i="14"/>
  <c r="T180" i="14"/>
  <c r="I180" i="14"/>
  <c r="G180" i="14"/>
  <c r="T179" i="14"/>
  <c r="I179" i="14"/>
  <c r="G179" i="14"/>
  <c r="T178" i="14"/>
  <c r="I178" i="14"/>
  <c r="G178" i="14"/>
  <c r="T177" i="14"/>
  <c r="I177" i="14"/>
  <c r="G177" i="14"/>
  <c r="T176" i="14"/>
  <c r="I176" i="14"/>
  <c r="G176" i="14"/>
  <c r="T175" i="14"/>
  <c r="I175" i="14"/>
  <c r="G175" i="14"/>
  <c r="T174" i="14"/>
  <c r="I174" i="14"/>
  <c r="G174" i="14"/>
  <c r="T173" i="14"/>
  <c r="I173" i="14"/>
  <c r="G173" i="14"/>
  <c r="T172" i="14"/>
  <c r="I172" i="14"/>
  <c r="G172" i="14"/>
  <c r="T171" i="14"/>
  <c r="I171" i="14"/>
  <c r="G171" i="14"/>
  <c r="T170" i="14"/>
  <c r="I170" i="14"/>
  <c r="G170" i="14"/>
  <c r="T169" i="14"/>
  <c r="I169" i="14"/>
  <c r="G169" i="14"/>
  <c r="T168" i="14"/>
  <c r="I168" i="14"/>
  <c r="G168" i="14"/>
  <c r="T167" i="14"/>
  <c r="I167" i="14"/>
  <c r="G167" i="14"/>
  <c r="T166" i="14"/>
  <c r="I166" i="14"/>
  <c r="G166" i="14"/>
  <c r="T165" i="14"/>
  <c r="I165" i="14"/>
  <c r="G165" i="14"/>
  <c r="T164" i="14"/>
  <c r="I164" i="14"/>
  <c r="G164" i="14"/>
  <c r="T163" i="14"/>
  <c r="I163" i="14"/>
  <c r="G163" i="14"/>
  <c r="T162" i="14"/>
  <c r="I162" i="14"/>
  <c r="G162" i="14"/>
  <c r="T161" i="14"/>
  <c r="I161" i="14"/>
  <c r="G161" i="14"/>
  <c r="T160" i="14"/>
  <c r="I160" i="14"/>
  <c r="G160" i="14"/>
  <c r="T159" i="14"/>
  <c r="I159" i="14"/>
  <c r="G159" i="14"/>
  <c r="T158" i="14"/>
  <c r="I158" i="14"/>
  <c r="G158" i="14"/>
  <c r="T157" i="14"/>
  <c r="I157" i="14"/>
  <c r="G157" i="14"/>
  <c r="T156" i="14"/>
  <c r="I156" i="14"/>
  <c r="G156" i="14"/>
  <c r="T155" i="14"/>
  <c r="I155" i="14"/>
  <c r="G155" i="14"/>
  <c r="T154" i="14"/>
  <c r="I154" i="14"/>
  <c r="G154" i="14"/>
  <c r="T153" i="14"/>
  <c r="I153" i="14"/>
  <c r="G153" i="14"/>
  <c r="T152" i="14"/>
  <c r="I152" i="14"/>
  <c r="G152" i="14"/>
  <c r="T151" i="14"/>
  <c r="I151" i="14"/>
  <c r="G151" i="14"/>
  <c r="T150" i="14"/>
  <c r="I150" i="14"/>
  <c r="G150" i="14"/>
  <c r="T149" i="14"/>
  <c r="I149" i="14"/>
  <c r="G149" i="14"/>
  <c r="T148" i="14"/>
  <c r="I148" i="14"/>
  <c r="G148" i="14"/>
  <c r="T147" i="14"/>
  <c r="I147" i="14"/>
  <c r="G147" i="14"/>
  <c r="T146" i="14"/>
  <c r="I146" i="14"/>
  <c r="G146" i="14"/>
  <c r="T145" i="14"/>
  <c r="I145" i="14"/>
  <c r="G145" i="14"/>
  <c r="T144" i="14"/>
  <c r="I144" i="14"/>
  <c r="G144" i="14"/>
  <c r="T143" i="14"/>
  <c r="I143" i="14"/>
  <c r="G143" i="14"/>
  <c r="T142" i="14"/>
  <c r="I142" i="14"/>
  <c r="G142" i="14"/>
  <c r="T141" i="14"/>
  <c r="I141" i="14"/>
  <c r="G141" i="14"/>
  <c r="T140" i="14"/>
  <c r="I140" i="14"/>
  <c r="G140" i="14"/>
  <c r="T139" i="14"/>
  <c r="T138" i="14"/>
  <c r="I138" i="14"/>
  <c r="G138" i="14"/>
  <c r="T137" i="14"/>
  <c r="I137" i="14"/>
  <c r="G137" i="14"/>
  <c r="T136" i="14"/>
  <c r="I136" i="14"/>
  <c r="G136" i="14"/>
  <c r="T135" i="14"/>
  <c r="I135" i="14"/>
  <c r="G135" i="14"/>
  <c r="T134" i="14"/>
  <c r="I134" i="14"/>
  <c r="G134" i="14"/>
  <c r="T133" i="14"/>
  <c r="I133" i="14"/>
  <c r="G133" i="14"/>
  <c r="T132" i="14"/>
  <c r="I132" i="14"/>
  <c r="G132" i="14"/>
  <c r="T131" i="14"/>
  <c r="I131" i="14"/>
  <c r="G131" i="14"/>
  <c r="T130" i="14"/>
  <c r="I130" i="14"/>
  <c r="G130" i="14"/>
  <c r="T129" i="14"/>
  <c r="I129" i="14"/>
  <c r="G129" i="14"/>
  <c r="T128" i="14"/>
  <c r="I128" i="14"/>
  <c r="G128" i="14"/>
  <c r="T127" i="14"/>
  <c r="I127" i="14"/>
  <c r="G127" i="14"/>
  <c r="T126" i="14"/>
  <c r="I126" i="14"/>
  <c r="G126" i="14"/>
  <c r="T125" i="14"/>
  <c r="I125" i="14"/>
  <c r="G125" i="14"/>
  <c r="T124" i="14"/>
  <c r="I124" i="14"/>
  <c r="G124" i="14"/>
  <c r="T123" i="14"/>
  <c r="I123" i="14"/>
  <c r="G123" i="14"/>
  <c r="T122" i="14"/>
  <c r="I122" i="14"/>
  <c r="G122" i="14"/>
  <c r="T121" i="14"/>
  <c r="I121" i="14"/>
  <c r="G121" i="14"/>
  <c r="T120" i="14"/>
  <c r="I120" i="14"/>
  <c r="G120" i="14"/>
  <c r="T119" i="14"/>
  <c r="I119" i="14"/>
  <c r="G119" i="14"/>
  <c r="T118" i="14"/>
  <c r="I118" i="14"/>
  <c r="G118" i="14"/>
  <c r="T117" i="14"/>
  <c r="I117" i="14"/>
  <c r="G117" i="14"/>
  <c r="T116" i="14"/>
  <c r="I116" i="14"/>
  <c r="G116" i="14"/>
  <c r="T115" i="14"/>
  <c r="I115" i="14"/>
  <c r="G115" i="14"/>
  <c r="T114" i="14"/>
  <c r="I114" i="14"/>
  <c r="G114" i="14"/>
  <c r="T113" i="14"/>
  <c r="I113" i="14"/>
  <c r="G113" i="14"/>
  <c r="T112" i="14"/>
  <c r="I112" i="14"/>
  <c r="G112" i="14"/>
  <c r="T111" i="14"/>
  <c r="I111" i="14"/>
  <c r="G111" i="14"/>
  <c r="T110" i="14"/>
  <c r="I110" i="14"/>
  <c r="G110" i="14"/>
  <c r="T109" i="14"/>
  <c r="I109" i="14"/>
  <c r="G109" i="14"/>
  <c r="T108" i="14"/>
  <c r="I108" i="14"/>
  <c r="G108" i="14"/>
  <c r="T107" i="14"/>
  <c r="I107" i="14"/>
  <c r="G107" i="14"/>
  <c r="T106" i="14"/>
  <c r="I106" i="14"/>
  <c r="G106" i="14"/>
  <c r="T105" i="14"/>
  <c r="I105" i="14"/>
  <c r="G105" i="14"/>
  <c r="T104" i="14"/>
  <c r="I104" i="14"/>
  <c r="G104" i="14"/>
  <c r="T103" i="14"/>
  <c r="I103" i="14"/>
  <c r="G103" i="14"/>
  <c r="T102" i="14"/>
  <c r="I102" i="14"/>
  <c r="G102" i="14"/>
  <c r="T101" i="14"/>
  <c r="I101" i="14"/>
  <c r="G101" i="14"/>
  <c r="T100" i="14"/>
  <c r="I100" i="14"/>
  <c r="G100" i="14"/>
  <c r="T99" i="14"/>
  <c r="I99" i="14"/>
  <c r="G99" i="14"/>
  <c r="T98" i="14"/>
  <c r="I98" i="14"/>
  <c r="G98" i="14"/>
  <c r="T97" i="14"/>
  <c r="I97" i="14"/>
  <c r="G97" i="14"/>
  <c r="T96" i="14"/>
  <c r="I96" i="14"/>
  <c r="G96" i="14"/>
  <c r="T95" i="14"/>
  <c r="I95" i="14"/>
  <c r="G95" i="14"/>
  <c r="T94" i="14"/>
  <c r="I94" i="14"/>
  <c r="G94" i="14"/>
  <c r="T93" i="14"/>
  <c r="I93" i="14"/>
  <c r="G93" i="14"/>
  <c r="T92" i="14"/>
  <c r="I92" i="14"/>
  <c r="G92" i="14"/>
  <c r="T91" i="14"/>
  <c r="I91" i="14"/>
  <c r="G91" i="14"/>
  <c r="T90" i="14"/>
  <c r="I90" i="14"/>
  <c r="G90" i="14"/>
  <c r="T89" i="14"/>
  <c r="I89" i="14"/>
  <c r="G89" i="14"/>
  <c r="T88" i="14"/>
  <c r="T87" i="14"/>
  <c r="T86" i="14"/>
  <c r="I86" i="14"/>
  <c r="G86" i="14"/>
  <c r="H86" i="14" s="1"/>
  <c r="L86" i="14" s="1"/>
  <c r="T85" i="14"/>
  <c r="I85" i="14"/>
  <c r="G85" i="14"/>
  <c r="T84" i="14"/>
  <c r="T83" i="14"/>
  <c r="I83" i="14"/>
  <c r="G83" i="14"/>
  <c r="T82" i="14"/>
  <c r="I82" i="14"/>
  <c r="G82" i="14"/>
  <c r="T81" i="14"/>
  <c r="I81" i="14"/>
  <c r="G81" i="14"/>
  <c r="T80" i="14"/>
  <c r="I80" i="14"/>
  <c r="G80" i="14"/>
  <c r="T79" i="14"/>
  <c r="I79" i="14"/>
  <c r="G79" i="14"/>
  <c r="T78" i="14"/>
  <c r="I78" i="14"/>
  <c r="G78" i="14"/>
  <c r="T77" i="14"/>
  <c r="I77" i="14"/>
  <c r="G77" i="14"/>
  <c r="T76" i="14"/>
  <c r="I76" i="14"/>
  <c r="G76" i="14"/>
  <c r="T75" i="14"/>
  <c r="I75" i="14"/>
  <c r="G75" i="14"/>
  <c r="T74" i="14"/>
  <c r="I74" i="14"/>
  <c r="G74" i="14"/>
  <c r="T73" i="14"/>
  <c r="I73" i="14"/>
  <c r="G73" i="14"/>
  <c r="T72" i="14"/>
  <c r="I72" i="14"/>
  <c r="G72" i="14"/>
  <c r="T71" i="14"/>
  <c r="T70" i="14"/>
  <c r="I70" i="14"/>
  <c r="G70" i="14"/>
  <c r="T69" i="14"/>
  <c r="I69" i="14"/>
  <c r="G69" i="14"/>
  <c r="T68" i="14"/>
  <c r="I68" i="14"/>
  <c r="G68" i="14"/>
  <c r="T67" i="14"/>
  <c r="I67" i="14"/>
  <c r="G67" i="14"/>
  <c r="T66" i="14"/>
  <c r="T65" i="14"/>
  <c r="I65" i="14"/>
  <c r="G65" i="14"/>
  <c r="H65" i="14" s="1"/>
  <c r="T64" i="14"/>
  <c r="I64" i="14"/>
  <c r="G64" i="14"/>
  <c r="T63" i="14"/>
  <c r="I63" i="14"/>
  <c r="G63" i="14"/>
  <c r="T62" i="14"/>
  <c r="T47" i="14"/>
  <c r="I47" i="14"/>
  <c r="G47" i="14"/>
  <c r="T46" i="14"/>
  <c r="I46" i="14"/>
  <c r="G46" i="14"/>
  <c r="H46" i="14" s="1"/>
  <c r="T45" i="14"/>
  <c r="I45" i="14"/>
  <c r="G45" i="14"/>
  <c r="T44" i="14"/>
  <c r="I44" i="14"/>
  <c r="G44" i="14"/>
  <c r="T43" i="14"/>
  <c r="T42" i="14"/>
  <c r="I42" i="14"/>
  <c r="G42" i="14"/>
  <c r="H42" i="14" s="1"/>
  <c r="T41" i="14"/>
  <c r="I41" i="14"/>
  <c r="G41" i="14"/>
  <c r="T40" i="14"/>
  <c r="I40" i="14"/>
  <c r="G40" i="14"/>
  <c r="T39" i="14"/>
  <c r="T38" i="14"/>
  <c r="I38" i="14"/>
  <c r="G38" i="14"/>
  <c r="H38" i="14" s="1"/>
  <c r="T37" i="14"/>
  <c r="I37" i="14"/>
  <c r="G37" i="14"/>
  <c r="H37" i="14" s="1"/>
  <c r="T36" i="14"/>
  <c r="T35" i="14"/>
  <c r="I35" i="14"/>
  <c r="G35" i="14"/>
  <c r="T34" i="14"/>
  <c r="I34" i="14"/>
  <c r="G34" i="14"/>
  <c r="H34" i="14" s="1"/>
  <c r="T33" i="14"/>
  <c r="T32" i="14"/>
  <c r="I32" i="14"/>
  <c r="G32" i="14"/>
  <c r="H32" i="14" s="1"/>
  <c r="T31" i="14"/>
  <c r="T30" i="14"/>
  <c r="I30" i="14"/>
  <c r="G30" i="14"/>
  <c r="H30" i="14" s="1"/>
  <c r="T29" i="14"/>
  <c r="I29" i="14"/>
  <c r="G29" i="14"/>
  <c r="H29" i="14" s="1"/>
  <c r="T28" i="14"/>
  <c r="I28" i="14"/>
  <c r="G28" i="14"/>
  <c r="T27" i="14"/>
  <c r="T26" i="14"/>
  <c r="I26" i="14"/>
  <c r="G26" i="14"/>
  <c r="H26" i="14" s="1"/>
  <c r="T25" i="14"/>
  <c r="I25" i="14"/>
  <c r="G25" i="14"/>
  <c r="H25" i="14" s="1"/>
  <c r="T24" i="14"/>
  <c r="I24" i="14"/>
  <c r="G24" i="14"/>
  <c r="T23" i="14"/>
  <c r="I23" i="14"/>
  <c r="G23" i="14"/>
  <c r="H23" i="14" s="1"/>
  <c r="T21" i="14"/>
  <c r="I21" i="14"/>
  <c r="G21" i="14"/>
  <c r="N10" i="14"/>
  <c r="T215" i="13"/>
  <c r="I215" i="13"/>
  <c r="G215" i="13"/>
  <c r="T214" i="13"/>
  <c r="I214" i="13"/>
  <c r="G214" i="13"/>
  <c r="T213" i="13"/>
  <c r="I213" i="13"/>
  <c r="G213" i="13"/>
  <c r="T212" i="13"/>
  <c r="I212" i="13"/>
  <c r="G212" i="13"/>
  <c r="T211" i="13"/>
  <c r="I211" i="13"/>
  <c r="G211" i="13"/>
  <c r="T210" i="13"/>
  <c r="I210" i="13"/>
  <c r="G210" i="13"/>
  <c r="T209" i="13"/>
  <c r="I209" i="13"/>
  <c r="G209" i="13"/>
  <c r="T208" i="13"/>
  <c r="T207" i="13"/>
  <c r="I207" i="13"/>
  <c r="G207" i="13"/>
  <c r="T206" i="13"/>
  <c r="I206" i="13"/>
  <c r="G206" i="13"/>
  <c r="T205" i="13"/>
  <c r="I205" i="13"/>
  <c r="G205" i="13"/>
  <c r="T204" i="13"/>
  <c r="I204" i="13"/>
  <c r="G204" i="13"/>
  <c r="T203" i="13"/>
  <c r="T202" i="13"/>
  <c r="I202" i="13"/>
  <c r="G202" i="13"/>
  <c r="T201" i="13"/>
  <c r="I201" i="13"/>
  <c r="G201" i="13"/>
  <c r="T200" i="13"/>
  <c r="I200" i="13"/>
  <c r="G200" i="13"/>
  <c r="T199" i="13"/>
  <c r="I199" i="13"/>
  <c r="G199" i="13"/>
  <c r="T198" i="13"/>
  <c r="T197" i="13"/>
  <c r="T196" i="13"/>
  <c r="I196" i="13"/>
  <c r="G196" i="13"/>
  <c r="T195" i="13"/>
  <c r="T194" i="13"/>
  <c r="I194" i="13"/>
  <c r="G194" i="13"/>
  <c r="T193" i="13"/>
  <c r="I193" i="13"/>
  <c r="G193" i="13"/>
  <c r="T192" i="13"/>
  <c r="I192" i="13"/>
  <c r="G192" i="13"/>
  <c r="T191" i="13"/>
  <c r="I191" i="13"/>
  <c r="G191" i="13"/>
  <c r="T190" i="13"/>
  <c r="T189" i="13"/>
  <c r="I189" i="13"/>
  <c r="G189" i="13"/>
  <c r="T188" i="13"/>
  <c r="I188" i="13"/>
  <c r="G188" i="13"/>
  <c r="T187" i="13"/>
  <c r="I187" i="13"/>
  <c r="G187" i="13"/>
  <c r="T186" i="13"/>
  <c r="I186" i="13"/>
  <c r="G186" i="13"/>
  <c r="T185" i="13"/>
  <c r="I185" i="13"/>
  <c r="G185" i="13"/>
  <c r="T184" i="13"/>
  <c r="I184" i="13"/>
  <c r="G184" i="13"/>
  <c r="T183" i="13"/>
  <c r="I183" i="13"/>
  <c r="G183" i="13"/>
  <c r="T182" i="13"/>
  <c r="I182" i="13"/>
  <c r="G182" i="13"/>
  <c r="T181" i="13"/>
  <c r="I181" i="13"/>
  <c r="G181" i="13"/>
  <c r="T180" i="13"/>
  <c r="I180" i="13"/>
  <c r="G180" i="13"/>
  <c r="T179" i="13"/>
  <c r="I179" i="13"/>
  <c r="G179" i="13"/>
  <c r="T178" i="13"/>
  <c r="I178" i="13"/>
  <c r="G178" i="13"/>
  <c r="T177" i="13"/>
  <c r="I177" i="13"/>
  <c r="G177" i="13"/>
  <c r="T176" i="13"/>
  <c r="I176" i="13"/>
  <c r="G176" i="13"/>
  <c r="T175" i="13"/>
  <c r="I175" i="13"/>
  <c r="G175" i="13"/>
  <c r="T174" i="13"/>
  <c r="I174" i="13"/>
  <c r="G174" i="13"/>
  <c r="T173" i="13"/>
  <c r="I173" i="13"/>
  <c r="G173" i="13"/>
  <c r="T172" i="13"/>
  <c r="I172" i="13"/>
  <c r="G172" i="13"/>
  <c r="T171" i="13"/>
  <c r="I171" i="13"/>
  <c r="G171" i="13"/>
  <c r="T170" i="13"/>
  <c r="I170" i="13"/>
  <c r="G170" i="13"/>
  <c r="T169" i="13"/>
  <c r="I169" i="13"/>
  <c r="G169" i="13"/>
  <c r="T168" i="13"/>
  <c r="I168" i="13"/>
  <c r="G168" i="13"/>
  <c r="T167" i="13"/>
  <c r="I167" i="13"/>
  <c r="G167" i="13"/>
  <c r="T166" i="13"/>
  <c r="I166" i="13"/>
  <c r="G166" i="13"/>
  <c r="T165" i="13"/>
  <c r="I165" i="13"/>
  <c r="G165" i="13"/>
  <c r="T164" i="13"/>
  <c r="I164" i="13"/>
  <c r="G164" i="13"/>
  <c r="T163" i="13"/>
  <c r="I163" i="13"/>
  <c r="G163" i="13"/>
  <c r="T162" i="13"/>
  <c r="I162" i="13"/>
  <c r="G162" i="13"/>
  <c r="T161" i="13"/>
  <c r="I161" i="13"/>
  <c r="G161" i="13"/>
  <c r="T160" i="13"/>
  <c r="I160" i="13"/>
  <c r="G160" i="13"/>
  <c r="T159" i="13"/>
  <c r="I159" i="13"/>
  <c r="G159" i="13"/>
  <c r="T158" i="13"/>
  <c r="I158" i="13"/>
  <c r="G158" i="13"/>
  <c r="T157" i="13"/>
  <c r="I157" i="13"/>
  <c r="G157" i="13"/>
  <c r="T156" i="13"/>
  <c r="I156" i="13"/>
  <c r="G156" i="13"/>
  <c r="T155" i="13"/>
  <c r="I155" i="13"/>
  <c r="G155" i="13"/>
  <c r="T154" i="13"/>
  <c r="I154" i="13"/>
  <c r="G154" i="13"/>
  <c r="T153" i="13"/>
  <c r="I153" i="13"/>
  <c r="G153" i="13"/>
  <c r="T152" i="13"/>
  <c r="I152" i="13"/>
  <c r="G152" i="13"/>
  <c r="T151" i="13"/>
  <c r="I151" i="13"/>
  <c r="G151" i="13"/>
  <c r="T150" i="13"/>
  <c r="I150" i="13"/>
  <c r="G150" i="13"/>
  <c r="T149" i="13"/>
  <c r="I149" i="13"/>
  <c r="G149" i="13"/>
  <c r="T148" i="13"/>
  <c r="I148" i="13"/>
  <c r="G148" i="13"/>
  <c r="T147" i="13"/>
  <c r="I147" i="13"/>
  <c r="G147" i="13"/>
  <c r="T146" i="13"/>
  <c r="I146" i="13"/>
  <c r="G146" i="13"/>
  <c r="T145" i="13"/>
  <c r="I145" i="13"/>
  <c r="G145" i="13"/>
  <c r="T144" i="13"/>
  <c r="I144" i="13"/>
  <c r="G144" i="13"/>
  <c r="T143" i="13"/>
  <c r="I143" i="13"/>
  <c r="G143" i="13"/>
  <c r="T142" i="13"/>
  <c r="I142" i="13"/>
  <c r="G142" i="13"/>
  <c r="T141" i="13"/>
  <c r="I141" i="13"/>
  <c r="G141" i="13"/>
  <c r="T140" i="13"/>
  <c r="I140" i="13"/>
  <c r="G140" i="13"/>
  <c r="T139" i="13"/>
  <c r="T138" i="13"/>
  <c r="I138" i="13"/>
  <c r="G138" i="13"/>
  <c r="T137" i="13"/>
  <c r="I137" i="13"/>
  <c r="G137" i="13"/>
  <c r="T136" i="13"/>
  <c r="I136" i="13"/>
  <c r="G136" i="13"/>
  <c r="T135" i="13"/>
  <c r="I135" i="13"/>
  <c r="G135" i="13"/>
  <c r="T134" i="13"/>
  <c r="I134" i="13"/>
  <c r="G134" i="13"/>
  <c r="T133" i="13"/>
  <c r="I133" i="13"/>
  <c r="G133" i="13"/>
  <c r="T132" i="13"/>
  <c r="I132" i="13"/>
  <c r="G132" i="13"/>
  <c r="T131" i="13"/>
  <c r="I131" i="13"/>
  <c r="G131" i="13"/>
  <c r="T130" i="13"/>
  <c r="I130" i="13"/>
  <c r="G130" i="13"/>
  <c r="T129" i="13"/>
  <c r="I129" i="13"/>
  <c r="G129" i="13"/>
  <c r="T128" i="13"/>
  <c r="I128" i="13"/>
  <c r="G128" i="13"/>
  <c r="T127" i="13"/>
  <c r="I127" i="13"/>
  <c r="G127" i="13"/>
  <c r="T126" i="13"/>
  <c r="I126" i="13"/>
  <c r="G126" i="13"/>
  <c r="T125" i="13"/>
  <c r="I125" i="13"/>
  <c r="G125" i="13"/>
  <c r="T124" i="13"/>
  <c r="I124" i="13"/>
  <c r="G124" i="13"/>
  <c r="T123" i="13"/>
  <c r="I123" i="13"/>
  <c r="G123" i="13"/>
  <c r="T122" i="13"/>
  <c r="I122" i="13"/>
  <c r="G122" i="13"/>
  <c r="T121" i="13"/>
  <c r="I121" i="13"/>
  <c r="G121" i="13"/>
  <c r="T120" i="13"/>
  <c r="I120" i="13"/>
  <c r="G120" i="13"/>
  <c r="T119" i="13"/>
  <c r="I119" i="13"/>
  <c r="G119" i="13"/>
  <c r="T118" i="13"/>
  <c r="I118" i="13"/>
  <c r="G118" i="13"/>
  <c r="T117" i="13"/>
  <c r="I117" i="13"/>
  <c r="G117" i="13"/>
  <c r="T116" i="13"/>
  <c r="I116" i="13"/>
  <c r="G116" i="13"/>
  <c r="T115" i="13"/>
  <c r="I115" i="13"/>
  <c r="G115" i="13"/>
  <c r="T114" i="13"/>
  <c r="I114" i="13"/>
  <c r="G114" i="13"/>
  <c r="T113" i="13"/>
  <c r="I113" i="13"/>
  <c r="G113" i="13"/>
  <c r="T112" i="13"/>
  <c r="I112" i="13"/>
  <c r="G112" i="13"/>
  <c r="T111" i="13"/>
  <c r="I111" i="13"/>
  <c r="G111" i="13"/>
  <c r="T110" i="13"/>
  <c r="I110" i="13"/>
  <c r="G110" i="13"/>
  <c r="T109" i="13"/>
  <c r="I109" i="13"/>
  <c r="G109" i="13"/>
  <c r="T108" i="13"/>
  <c r="I108" i="13"/>
  <c r="G108" i="13"/>
  <c r="T107" i="13"/>
  <c r="I107" i="13"/>
  <c r="G107" i="13"/>
  <c r="T106" i="13"/>
  <c r="I106" i="13"/>
  <c r="G106" i="13"/>
  <c r="T105" i="13"/>
  <c r="I105" i="13"/>
  <c r="G105" i="13"/>
  <c r="T104" i="13"/>
  <c r="I104" i="13"/>
  <c r="G104" i="13"/>
  <c r="T103" i="13"/>
  <c r="I103" i="13"/>
  <c r="G103" i="13"/>
  <c r="T102" i="13"/>
  <c r="I102" i="13"/>
  <c r="G102" i="13"/>
  <c r="T101" i="13"/>
  <c r="I101" i="13"/>
  <c r="G101" i="13"/>
  <c r="T100" i="13"/>
  <c r="I100" i="13"/>
  <c r="G100" i="13"/>
  <c r="T99" i="13"/>
  <c r="I99" i="13"/>
  <c r="G99" i="13"/>
  <c r="T98" i="13"/>
  <c r="I98" i="13"/>
  <c r="G98" i="13"/>
  <c r="T97" i="13"/>
  <c r="I97" i="13"/>
  <c r="G97" i="13"/>
  <c r="T96" i="13"/>
  <c r="I96" i="13"/>
  <c r="G96" i="13"/>
  <c r="T95" i="13"/>
  <c r="I95" i="13"/>
  <c r="G95" i="13"/>
  <c r="T94" i="13"/>
  <c r="I94" i="13"/>
  <c r="G94" i="13"/>
  <c r="T93" i="13"/>
  <c r="I93" i="13"/>
  <c r="G93" i="13"/>
  <c r="T92" i="13"/>
  <c r="I92" i="13"/>
  <c r="G92" i="13"/>
  <c r="T91" i="13"/>
  <c r="I91" i="13"/>
  <c r="G91" i="13"/>
  <c r="T90" i="13"/>
  <c r="I90" i="13"/>
  <c r="G90" i="13"/>
  <c r="T89" i="13"/>
  <c r="I89" i="13"/>
  <c r="G89" i="13"/>
  <c r="T88" i="13"/>
  <c r="T87" i="13"/>
  <c r="T86" i="13"/>
  <c r="I86" i="13"/>
  <c r="G86" i="13"/>
  <c r="T85" i="13"/>
  <c r="I85" i="13"/>
  <c r="G85" i="13"/>
  <c r="T84" i="13"/>
  <c r="T83" i="13"/>
  <c r="I83" i="13"/>
  <c r="G83" i="13"/>
  <c r="T82" i="13"/>
  <c r="I82" i="13"/>
  <c r="G82" i="13"/>
  <c r="T81" i="13"/>
  <c r="I81" i="13"/>
  <c r="G81" i="13"/>
  <c r="T80" i="13"/>
  <c r="I80" i="13"/>
  <c r="G80" i="13"/>
  <c r="T79" i="13"/>
  <c r="I79" i="13"/>
  <c r="G79" i="13"/>
  <c r="T78" i="13"/>
  <c r="I78" i="13"/>
  <c r="G78" i="13"/>
  <c r="T77" i="13"/>
  <c r="I77" i="13"/>
  <c r="G77" i="13"/>
  <c r="T76" i="13"/>
  <c r="I76" i="13"/>
  <c r="G76" i="13"/>
  <c r="T75" i="13"/>
  <c r="I75" i="13"/>
  <c r="G75" i="13"/>
  <c r="T74" i="13"/>
  <c r="I74" i="13"/>
  <c r="G74" i="13"/>
  <c r="T73" i="13"/>
  <c r="I73" i="13"/>
  <c r="G73" i="13"/>
  <c r="T72" i="13"/>
  <c r="I72" i="13"/>
  <c r="G72" i="13"/>
  <c r="T71" i="13"/>
  <c r="T70" i="13"/>
  <c r="I70" i="13"/>
  <c r="G70" i="13"/>
  <c r="T69" i="13"/>
  <c r="I69" i="13"/>
  <c r="G69" i="13"/>
  <c r="T68" i="13"/>
  <c r="I68" i="13"/>
  <c r="G68" i="13"/>
  <c r="T67" i="13"/>
  <c r="I67" i="13"/>
  <c r="G67" i="13"/>
  <c r="T66" i="13"/>
  <c r="T65" i="13"/>
  <c r="I65" i="13"/>
  <c r="G65" i="13"/>
  <c r="T64" i="13"/>
  <c r="I64" i="13"/>
  <c r="G64" i="13"/>
  <c r="H64" i="13" s="1"/>
  <c r="T63" i="13"/>
  <c r="I63" i="13"/>
  <c r="G63" i="13"/>
  <c r="T62" i="13"/>
  <c r="T47" i="13"/>
  <c r="I47" i="13"/>
  <c r="G47" i="13"/>
  <c r="T46" i="13"/>
  <c r="I46" i="13"/>
  <c r="G46" i="13"/>
  <c r="T45" i="13"/>
  <c r="I45" i="13"/>
  <c r="G45" i="13"/>
  <c r="H45" i="13" s="1"/>
  <c r="T44" i="13"/>
  <c r="I44" i="13"/>
  <c r="G44" i="13"/>
  <c r="T43" i="13"/>
  <c r="T42" i="13"/>
  <c r="I42" i="13"/>
  <c r="G42" i="13"/>
  <c r="T41" i="13"/>
  <c r="I41" i="13"/>
  <c r="G41" i="13"/>
  <c r="H41" i="13" s="1"/>
  <c r="T40" i="13"/>
  <c r="I40" i="13"/>
  <c r="G40" i="13"/>
  <c r="T39" i="13"/>
  <c r="T38" i="13"/>
  <c r="I38" i="13"/>
  <c r="G38" i="13"/>
  <c r="T37" i="13"/>
  <c r="I37" i="13"/>
  <c r="G37" i="13"/>
  <c r="H37" i="13" s="1"/>
  <c r="T36" i="13"/>
  <c r="T35" i="13"/>
  <c r="I35" i="13"/>
  <c r="G35" i="13"/>
  <c r="T34" i="13"/>
  <c r="I34" i="13"/>
  <c r="G34" i="13"/>
  <c r="T33" i="13"/>
  <c r="T32" i="13"/>
  <c r="I32" i="13"/>
  <c r="G32" i="13"/>
  <c r="T31" i="13"/>
  <c r="T30" i="13"/>
  <c r="I30" i="13"/>
  <c r="G30" i="13"/>
  <c r="T29" i="13"/>
  <c r="I29" i="13"/>
  <c r="G29" i="13"/>
  <c r="H29" i="13" s="1"/>
  <c r="T28" i="13"/>
  <c r="I28" i="13"/>
  <c r="G28" i="13"/>
  <c r="T27" i="13"/>
  <c r="T26" i="13"/>
  <c r="I26" i="13"/>
  <c r="G26" i="13"/>
  <c r="T25" i="13"/>
  <c r="I25" i="13"/>
  <c r="G25" i="13"/>
  <c r="H25" i="13" s="1"/>
  <c r="T24" i="13"/>
  <c r="I24" i="13"/>
  <c r="G24" i="13"/>
  <c r="T23" i="13"/>
  <c r="I23" i="13"/>
  <c r="G23" i="13"/>
  <c r="H23" i="13" s="1"/>
  <c r="T21" i="13"/>
  <c r="I21" i="13"/>
  <c r="G21" i="13"/>
  <c r="H21" i="13" s="1"/>
  <c r="L21" i="13" s="1"/>
  <c r="N10" i="13"/>
  <c r="T215" i="12"/>
  <c r="I215" i="12"/>
  <c r="G215" i="12"/>
  <c r="T214" i="12"/>
  <c r="I214" i="12"/>
  <c r="G214" i="12"/>
  <c r="T213" i="12"/>
  <c r="I213" i="12"/>
  <c r="G213" i="12"/>
  <c r="T212" i="12"/>
  <c r="I212" i="12"/>
  <c r="G212" i="12"/>
  <c r="T211" i="12"/>
  <c r="I211" i="12"/>
  <c r="G211" i="12"/>
  <c r="T210" i="12"/>
  <c r="I210" i="12"/>
  <c r="G210" i="12"/>
  <c r="T209" i="12"/>
  <c r="I209" i="12"/>
  <c r="G209" i="12"/>
  <c r="T208" i="12"/>
  <c r="T207" i="12"/>
  <c r="I207" i="12"/>
  <c r="G207" i="12"/>
  <c r="T206" i="12"/>
  <c r="I206" i="12"/>
  <c r="G206" i="12"/>
  <c r="T205" i="12"/>
  <c r="I205" i="12"/>
  <c r="G205" i="12"/>
  <c r="T204" i="12"/>
  <c r="I204" i="12"/>
  <c r="G204" i="12"/>
  <c r="T203" i="12"/>
  <c r="T202" i="12"/>
  <c r="I202" i="12"/>
  <c r="G202" i="12"/>
  <c r="T201" i="12"/>
  <c r="I201" i="12"/>
  <c r="G201" i="12"/>
  <c r="T200" i="12"/>
  <c r="I200" i="12"/>
  <c r="G200" i="12"/>
  <c r="T199" i="12"/>
  <c r="I199" i="12"/>
  <c r="G199" i="12"/>
  <c r="T198" i="12"/>
  <c r="T197" i="12"/>
  <c r="T196" i="12"/>
  <c r="I196" i="12"/>
  <c r="G196" i="12"/>
  <c r="T195" i="12"/>
  <c r="T194" i="12"/>
  <c r="I194" i="12"/>
  <c r="G194" i="12"/>
  <c r="T193" i="12"/>
  <c r="I193" i="12"/>
  <c r="G193" i="12"/>
  <c r="T192" i="12"/>
  <c r="I192" i="12"/>
  <c r="G192" i="12"/>
  <c r="T191" i="12"/>
  <c r="I191" i="12"/>
  <c r="G191" i="12"/>
  <c r="T190" i="12"/>
  <c r="T189" i="12"/>
  <c r="I189" i="12"/>
  <c r="G189" i="12"/>
  <c r="T188" i="12"/>
  <c r="I188" i="12"/>
  <c r="G188" i="12"/>
  <c r="T187" i="12"/>
  <c r="I187" i="12"/>
  <c r="G187" i="12"/>
  <c r="T186" i="12"/>
  <c r="I186" i="12"/>
  <c r="G186" i="12"/>
  <c r="T185" i="12"/>
  <c r="I185" i="12"/>
  <c r="G185" i="12"/>
  <c r="T184" i="12"/>
  <c r="I184" i="12"/>
  <c r="G184" i="12"/>
  <c r="T183" i="12"/>
  <c r="I183" i="12"/>
  <c r="G183" i="12"/>
  <c r="T182" i="12"/>
  <c r="I182" i="12"/>
  <c r="G182" i="12"/>
  <c r="T181" i="12"/>
  <c r="I181" i="12"/>
  <c r="G181" i="12"/>
  <c r="T180" i="12"/>
  <c r="I180" i="12"/>
  <c r="G180" i="12"/>
  <c r="T179" i="12"/>
  <c r="I179" i="12"/>
  <c r="G179" i="12"/>
  <c r="T178" i="12"/>
  <c r="I178" i="12"/>
  <c r="G178" i="12"/>
  <c r="T177" i="12"/>
  <c r="I177" i="12"/>
  <c r="G177" i="12"/>
  <c r="T176" i="12"/>
  <c r="I176" i="12"/>
  <c r="G176" i="12"/>
  <c r="T175" i="12"/>
  <c r="I175" i="12"/>
  <c r="G175" i="12"/>
  <c r="T174" i="12"/>
  <c r="I174" i="12"/>
  <c r="G174" i="12"/>
  <c r="T173" i="12"/>
  <c r="I173" i="12"/>
  <c r="G173" i="12"/>
  <c r="T172" i="12"/>
  <c r="I172" i="12"/>
  <c r="G172" i="12"/>
  <c r="T171" i="12"/>
  <c r="I171" i="12"/>
  <c r="G171" i="12"/>
  <c r="T170" i="12"/>
  <c r="I170" i="12"/>
  <c r="G170" i="12"/>
  <c r="T169" i="12"/>
  <c r="I169" i="12"/>
  <c r="G169" i="12"/>
  <c r="T168" i="12"/>
  <c r="I168" i="12"/>
  <c r="G168" i="12"/>
  <c r="T167" i="12"/>
  <c r="I167" i="12"/>
  <c r="G167" i="12"/>
  <c r="T166" i="12"/>
  <c r="I166" i="12"/>
  <c r="G166" i="12"/>
  <c r="T165" i="12"/>
  <c r="I165" i="12"/>
  <c r="G165" i="12"/>
  <c r="T164" i="12"/>
  <c r="I164" i="12"/>
  <c r="G164" i="12"/>
  <c r="T163" i="12"/>
  <c r="I163" i="12"/>
  <c r="G163" i="12"/>
  <c r="T162" i="12"/>
  <c r="I162" i="12"/>
  <c r="G162" i="12"/>
  <c r="T161" i="12"/>
  <c r="I161" i="12"/>
  <c r="G161" i="12"/>
  <c r="T160" i="12"/>
  <c r="I160" i="12"/>
  <c r="G160" i="12"/>
  <c r="T159" i="12"/>
  <c r="I159" i="12"/>
  <c r="G159" i="12"/>
  <c r="T158" i="12"/>
  <c r="I158" i="12"/>
  <c r="G158" i="12"/>
  <c r="T157" i="12"/>
  <c r="I157" i="12"/>
  <c r="G157" i="12"/>
  <c r="T156" i="12"/>
  <c r="I156" i="12"/>
  <c r="G156" i="12"/>
  <c r="T155" i="12"/>
  <c r="I155" i="12"/>
  <c r="G155" i="12"/>
  <c r="T154" i="12"/>
  <c r="I154" i="12"/>
  <c r="G154" i="12"/>
  <c r="T153" i="12"/>
  <c r="I153" i="12"/>
  <c r="G153" i="12"/>
  <c r="T152" i="12"/>
  <c r="I152" i="12"/>
  <c r="G152" i="12"/>
  <c r="T151" i="12"/>
  <c r="I151" i="12"/>
  <c r="G151" i="12"/>
  <c r="T150" i="12"/>
  <c r="I150" i="12"/>
  <c r="G150" i="12"/>
  <c r="T149" i="12"/>
  <c r="I149" i="12"/>
  <c r="G149" i="12"/>
  <c r="T148" i="12"/>
  <c r="I148" i="12"/>
  <c r="G148" i="12"/>
  <c r="T147" i="12"/>
  <c r="I147" i="12"/>
  <c r="G147" i="12"/>
  <c r="T146" i="12"/>
  <c r="I146" i="12"/>
  <c r="G146" i="12"/>
  <c r="T145" i="12"/>
  <c r="I145" i="12"/>
  <c r="G145" i="12"/>
  <c r="T144" i="12"/>
  <c r="I144" i="12"/>
  <c r="G144" i="12"/>
  <c r="T143" i="12"/>
  <c r="I143" i="12"/>
  <c r="G143" i="12"/>
  <c r="T142" i="12"/>
  <c r="I142" i="12"/>
  <c r="G142" i="12"/>
  <c r="T141" i="12"/>
  <c r="I141" i="12"/>
  <c r="G141" i="12"/>
  <c r="T140" i="12"/>
  <c r="I140" i="12"/>
  <c r="G140" i="12"/>
  <c r="T139" i="12"/>
  <c r="T138" i="12"/>
  <c r="I138" i="12"/>
  <c r="G138" i="12"/>
  <c r="T137" i="12"/>
  <c r="I137" i="12"/>
  <c r="G137" i="12"/>
  <c r="T136" i="12"/>
  <c r="I136" i="12"/>
  <c r="G136" i="12"/>
  <c r="T135" i="12"/>
  <c r="I135" i="12"/>
  <c r="G135" i="12"/>
  <c r="T134" i="12"/>
  <c r="I134" i="12"/>
  <c r="G134" i="12"/>
  <c r="T133" i="12"/>
  <c r="I133" i="12"/>
  <c r="G133" i="12"/>
  <c r="T132" i="12"/>
  <c r="I132" i="12"/>
  <c r="G132" i="12"/>
  <c r="T131" i="12"/>
  <c r="I131" i="12"/>
  <c r="G131" i="12"/>
  <c r="T130" i="12"/>
  <c r="I130" i="12"/>
  <c r="G130" i="12"/>
  <c r="T129" i="12"/>
  <c r="I129" i="12"/>
  <c r="G129" i="12"/>
  <c r="T128" i="12"/>
  <c r="I128" i="12"/>
  <c r="G128" i="12"/>
  <c r="T127" i="12"/>
  <c r="I127" i="12"/>
  <c r="G127" i="12"/>
  <c r="T126" i="12"/>
  <c r="I126" i="12"/>
  <c r="G126" i="12"/>
  <c r="T125" i="12"/>
  <c r="I125" i="12"/>
  <c r="G125" i="12"/>
  <c r="T124" i="12"/>
  <c r="I124" i="12"/>
  <c r="G124" i="12"/>
  <c r="T123" i="12"/>
  <c r="I123" i="12"/>
  <c r="G123" i="12"/>
  <c r="T122" i="12"/>
  <c r="I122" i="12"/>
  <c r="G122" i="12"/>
  <c r="T121" i="12"/>
  <c r="I121" i="12"/>
  <c r="G121" i="12"/>
  <c r="T120" i="12"/>
  <c r="I120" i="12"/>
  <c r="G120" i="12"/>
  <c r="T119" i="12"/>
  <c r="I119" i="12"/>
  <c r="G119" i="12"/>
  <c r="T118" i="12"/>
  <c r="I118" i="12"/>
  <c r="G118" i="12"/>
  <c r="T117" i="12"/>
  <c r="I117" i="12"/>
  <c r="G117" i="12"/>
  <c r="T116" i="12"/>
  <c r="I116" i="12"/>
  <c r="G116" i="12"/>
  <c r="T115" i="12"/>
  <c r="I115" i="12"/>
  <c r="G115" i="12"/>
  <c r="T114" i="12"/>
  <c r="I114" i="12"/>
  <c r="G114" i="12"/>
  <c r="T113" i="12"/>
  <c r="I113" i="12"/>
  <c r="G113" i="12"/>
  <c r="T112" i="12"/>
  <c r="I112" i="12"/>
  <c r="G112" i="12"/>
  <c r="T111" i="12"/>
  <c r="I111" i="12"/>
  <c r="G111" i="12"/>
  <c r="T110" i="12"/>
  <c r="I110" i="12"/>
  <c r="G110" i="12"/>
  <c r="T109" i="12"/>
  <c r="I109" i="12"/>
  <c r="G109" i="12"/>
  <c r="T108" i="12"/>
  <c r="I108" i="12"/>
  <c r="G108" i="12"/>
  <c r="T107" i="12"/>
  <c r="I107" i="12"/>
  <c r="G107" i="12"/>
  <c r="T106" i="12"/>
  <c r="I106" i="12"/>
  <c r="G106" i="12"/>
  <c r="T105" i="12"/>
  <c r="I105" i="12"/>
  <c r="G105" i="12"/>
  <c r="T104" i="12"/>
  <c r="I104" i="12"/>
  <c r="G104" i="12"/>
  <c r="T103" i="12"/>
  <c r="I103" i="12"/>
  <c r="G103" i="12"/>
  <c r="T102" i="12"/>
  <c r="I102" i="12"/>
  <c r="G102" i="12"/>
  <c r="T101" i="12"/>
  <c r="I101" i="12"/>
  <c r="G101" i="12"/>
  <c r="T100" i="12"/>
  <c r="I100" i="12"/>
  <c r="G100" i="12"/>
  <c r="T99" i="12"/>
  <c r="I99" i="12"/>
  <c r="G99" i="12"/>
  <c r="T98" i="12"/>
  <c r="I98" i="12"/>
  <c r="G98" i="12"/>
  <c r="T97" i="12"/>
  <c r="I97" i="12"/>
  <c r="G97" i="12"/>
  <c r="T96" i="12"/>
  <c r="I96" i="12"/>
  <c r="G96" i="12"/>
  <c r="T95" i="12"/>
  <c r="I95" i="12"/>
  <c r="G95" i="12"/>
  <c r="T94" i="12"/>
  <c r="I94" i="12"/>
  <c r="G94" i="12"/>
  <c r="T93" i="12"/>
  <c r="I93" i="12"/>
  <c r="G93" i="12"/>
  <c r="T92" i="12"/>
  <c r="I92" i="12"/>
  <c r="G92" i="12"/>
  <c r="T91" i="12"/>
  <c r="I91" i="12"/>
  <c r="G91" i="12"/>
  <c r="T90" i="12"/>
  <c r="I90" i="12"/>
  <c r="G90" i="12"/>
  <c r="T89" i="12"/>
  <c r="I89" i="12"/>
  <c r="G89" i="12"/>
  <c r="T88" i="12"/>
  <c r="T87" i="12"/>
  <c r="T86" i="12"/>
  <c r="I86" i="12"/>
  <c r="G86" i="12"/>
  <c r="T85" i="12"/>
  <c r="I85" i="12"/>
  <c r="G85" i="12"/>
  <c r="T84" i="12"/>
  <c r="T83" i="12"/>
  <c r="I83" i="12"/>
  <c r="G83" i="12"/>
  <c r="T82" i="12"/>
  <c r="I82" i="12"/>
  <c r="G82" i="12"/>
  <c r="T81" i="12"/>
  <c r="I81" i="12"/>
  <c r="G81" i="12"/>
  <c r="T80" i="12"/>
  <c r="I80" i="12"/>
  <c r="G80" i="12"/>
  <c r="T79" i="12"/>
  <c r="I79" i="12"/>
  <c r="G79" i="12"/>
  <c r="T78" i="12"/>
  <c r="I78" i="12"/>
  <c r="G78" i="12"/>
  <c r="T77" i="12"/>
  <c r="I77" i="12"/>
  <c r="G77" i="12"/>
  <c r="T76" i="12"/>
  <c r="I76" i="12"/>
  <c r="G76" i="12"/>
  <c r="T75" i="12"/>
  <c r="I75" i="12"/>
  <c r="G75" i="12"/>
  <c r="T74" i="12"/>
  <c r="I74" i="12"/>
  <c r="G74" i="12"/>
  <c r="T73" i="12"/>
  <c r="I73" i="12"/>
  <c r="G73" i="12"/>
  <c r="T72" i="12"/>
  <c r="I72" i="12"/>
  <c r="G72" i="12"/>
  <c r="T71" i="12"/>
  <c r="T70" i="12"/>
  <c r="I70" i="12"/>
  <c r="G70" i="12"/>
  <c r="T69" i="12"/>
  <c r="I69" i="12"/>
  <c r="G69" i="12"/>
  <c r="T68" i="12"/>
  <c r="I68" i="12"/>
  <c r="G68" i="12"/>
  <c r="T67" i="12"/>
  <c r="I67" i="12"/>
  <c r="G67" i="12"/>
  <c r="T66" i="12"/>
  <c r="T65" i="12"/>
  <c r="I65" i="12"/>
  <c r="G65" i="12"/>
  <c r="H65" i="12" s="1"/>
  <c r="T64" i="12"/>
  <c r="I64" i="12"/>
  <c r="G64" i="12"/>
  <c r="T63" i="12"/>
  <c r="I63" i="12"/>
  <c r="G63" i="12"/>
  <c r="H63" i="12" s="1"/>
  <c r="T62" i="12"/>
  <c r="T47" i="12"/>
  <c r="I47" i="12"/>
  <c r="G47" i="12"/>
  <c r="H47" i="12" s="1"/>
  <c r="T46" i="12"/>
  <c r="I46" i="12"/>
  <c r="G46" i="12"/>
  <c r="T45" i="12"/>
  <c r="I45" i="12"/>
  <c r="G45" i="12"/>
  <c r="T44" i="12"/>
  <c r="I44" i="12"/>
  <c r="G44" i="12"/>
  <c r="T43" i="12"/>
  <c r="T42" i="12"/>
  <c r="I42" i="12"/>
  <c r="G42" i="12"/>
  <c r="T41" i="12"/>
  <c r="I41" i="12"/>
  <c r="G41" i="12"/>
  <c r="H41" i="12" s="1"/>
  <c r="T40" i="12"/>
  <c r="I40" i="12"/>
  <c r="G40" i="12"/>
  <c r="H40" i="12" s="1"/>
  <c r="T39" i="12"/>
  <c r="T38" i="12"/>
  <c r="I38" i="12"/>
  <c r="G38" i="12"/>
  <c r="T37" i="12"/>
  <c r="I37" i="12"/>
  <c r="G37" i="12"/>
  <c r="H37" i="12" s="1"/>
  <c r="T36" i="12"/>
  <c r="T35" i="12"/>
  <c r="I35" i="12"/>
  <c r="G35" i="12"/>
  <c r="T34" i="12"/>
  <c r="I34" i="12"/>
  <c r="G34" i="12"/>
  <c r="T33" i="12"/>
  <c r="T32" i="12"/>
  <c r="I32" i="12"/>
  <c r="G32" i="12"/>
  <c r="H32" i="12" s="1"/>
  <c r="T31" i="12"/>
  <c r="T30" i="12"/>
  <c r="I30" i="12"/>
  <c r="G30" i="12"/>
  <c r="T29" i="12"/>
  <c r="I29" i="12"/>
  <c r="G29" i="12"/>
  <c r="H29" i="12" s="1"/>
  <c r="T28" i="12"/>
  <c r="I28" i="12"/>
  <c r="G28" i="12"/>
  <c r="H28" i="12" s="1"/>
  <c r="T27" i="12"/>
  <c r="T26" i="12"/>
  <c r="I26" i="12"/>
  <c r="G26" i="12"/>
  <c r="T25" i="12"/>
  <c r="I25" i="12"/>
  <c r="G25" i="12"/>
  <c r="H25" i="12" s="1"/>
  <c r="T24" i="12"/>
  <c r="I24" i="12"/>
  <c r="G24" i="12"/>
  <c r="H24" i="12" s="1"/>
  <c r="T23" i="12"/>
  <c r="I23" i="12"/>
  <c r="G23" i="12"/>
  <c r="T21" i="12"/>
  <c r="I21" i="12"/>
  <c r="G21" i="12"/>
  <c r="H21" i="12" s="1"/>
  <c r="L21" i="12" s="1"/>
  <c r="N10" i="12"/>
  <c r="T215" i="11"/>
  <c r="I215" i="11"/>
  <c r="T214" i="11"/>
  <c r="I214" i="11"/>
  <c r="T213" i="11"/>
  <c r="I213" i="11"/>
  <c r="T212" i="11"/>
  <c r="I212" i="11"/>
  <c r="T211" i="11"/>
  <c r="I211" i="11"/>
  <c r="T210" i="11"/>
  <c r="I210" i="11"/>
  <c r="T209" i="11"/>
  <c r="I209" i="11"/>
  <c r="T208" i="11"/>
  <c r="T207" i="11"/>
  <c r="I207" i="11"/>
  <c r="T206" i="11"/>
  <c r="I206" i="11"/>
  <c r="T205" i="11"/>
  <c r="I205" i="11"/>
  <c r="T204" i="11"/>
  <c r="I204" i="11"/>
  <c r="T203" i="11"/>
  <c r="T202" i="11"/>
  <c r="I202" i="11"/>
  <c r="T201" i="11"/>
  <c r="I201" i="11"/>
  <c r="T200" i="11"/>
  <c r="I200" i="11"/>
  <c r="T199" i="11"/>
  <c r="I199" i="11"/>
  <c r="T198" i="11"/>
  <c r="T197" i="11"/>
  <c r="T196" i="11"/>
  <c r="L196" i="11"/>
  <c r="K196" i="11"/>
  <c r="I196" i="11"/>
  <c r="T195" i="11"/>
  <c r="T194" i="11"/>
  <c r="I194" i="11"/>
  <c r="T193" i="11"/>
  <c r="I193" i="11"/>
  <c r="T192" i="11"/>
  <c r="I192" i="11"/>
  <c r="T191" i="11"/>
  <c r="I191" i="11"/>
  <c r="T190" i="11"/>
  <c r="T189" i="11"/>
  <c r="I189" i="11"/>
  <c r="T188" i="11"/>
  <c r="I188" i="11"/>
  <c r="T187" i="11"/>
  <c r="I187" i="11"/>
  <c r="T186" i="11"/>
  <c r="I186" i="11"/>
  <c r="T185" i="11"/>
  <c r="I185" i="11"/>
  <c r="T184" i="11"/>
  <c r="I184" i="11"/>
  <c r="T183" i="11"/>
  <c r="I183" i="11"/>
  <c r="T182" i="11"/>
  <c r="I182" i="11"/>
  <c r="T181" i="11"/>
  <c r="I181" i="11"/>
  <c r="T180" i="11"/>
  <c r="I180" i="11"/>
  <c r="T179" i="11"/>
  <c r="I179" i="11"/>
  <c r="T178" i="11"/>
  <c r="I178" i="11"/>
  <c r="T177" i="11"/>
  <c r="I177" i="11"/>
  <c r="T176" i="11"/>
  <c r="I176" i="11"/>
  <c r="T175" i="11"/>
  <c r="I175" i="11"/>
  <c r="T174" i="11"/>
  <c r="I174" i="11"/>
  <c r="T173" i="11"/>
  <c r="I173" i="11"/>
  <c r="T172" i="11"/>
  <c r="I172" i="11"/>
  <c r="T171" i="11"/>
  <c r="I171" i="11"/>
  <c r="T170" i="11"/>
  <c r="I170" i="11"/>
  <c r="T169" i="11"/>
  <c r="I169" i="11"/>
  <c r="T168" i="11"/>
  <c r="I168" i="11"/>
  <c r="T167" i="11"/>
  <c r="I167" i="11"/>
  <c r="T166" i="11"/>
  <c r="I166" i="11"/>
  <c r="T165" i="11"/>
  <c r="I165" i="11"/>
  <c r="T164" i="11"/>
  <c r="I164" i="11"/>
  <c r="T163" i="11"/>
  <c r="I163" i="11"/>
  <c r="T162" i="11"/>
  <c r="I162" i="11"/>
  <c r="T161" i="11"/>
  <c r="I161" i="11"/>
  <c r="T160" i="11"/>
  <c r="I160" i="11"/>
  <c r="T159" i="11"/>
  <c r="I159" i="11"/>
  <c r="T158" i="11"/>
  <c r="I158" i="11"/>
  <c r="T157" i="11"/>
  <c r="I157" i="11"/>
  <c r="T156" i="11"/>
  <c r="I156" i="11"/>
  <c r="T155" i="11"/>
  <c r="I155" i="11"/>
  <c r="T154" i="11"/>
  <c r="I154" i="11"/>
  <c r="T153" i="11"/>
  <c r="I153" i="11"/>
  <c r="T152" i="11"/>
  <c r="I152" i="11"/>
  <c r="T151" i="11"/>
  <c r="I151" i="11"/>
  <c r="T150" i="11"/>
  <c r="I150" i="11"/>
  <c r="T149" i="11"/>
  <c r="I149" i="11"/>
  <c r="T148" i="11"/>
  <c r="I148" i="11"/>
  <c r="T147" i="11"/>
  <c r="I147" i="11"/>
  <c r="T146" i="11"/>
  <c r="I146" i="11"/>
  <c r="T145" i="11"/>
  <c r="I145" i="11"/>
  <c r="T144" i="11"/>
  <c r="I144" i="11"/>
  <c r="T143" i="11"/>
  <c r="I143" i="11"/>
  <c r="T142" i="11"/>
  <c r="I142" i="11"/>
  <c r="T141" i="11"/>
  <c r="I141" i="11"/>
  <c r="T140" i="11"/>
  <c r="I140" i="11"/>
  <c r="T139" i="11"/>
  <c r="T138" i="11"/>
  <c r="I138" i="11"/>
  <c r="T137" i="11"/>
  <c r="I137" i="11"/>
  <c r="T136" i="11"/>
  <c r="I136" i="11"/>
  <c r="T135" i="11"/>
  <c r="I135" i="11"/>
  <c r="T134" i="11"/>
  <c r="I134" i="11"/>
  <c r="T133" i="11"/>
  <c r="I133" i="11"/>
  <c r="T132" i="11"/>
  <c r="I132" i="11"/>
  <c r="T131" i="11"/>
  <c r="I131" i="11"/>
  <c r="T130" i="11"/>
  <c r="I130" i="11"/>
  <c r="T129" i="11"/>
  <c r="I129" i="11"/>
  <c r="T128" i="11"/>
  <c r="I128" i="11"/>
  <c r="T127" i="11"/>
  <c r="I127" i="11"/>
  <c r="T126" i="11"/>
  <c r="I126" i="11"/>
  <c r="T125" i="11"/>
  <c r="I125" i="11"/>
  <c r="T124" i="11"/>
  <c r="I124" i="11"/>
  <c r="T123" i="11"/>
  <c r="I123" i="11"/>
  <c r="T122" i="11"/>
  <c r="I122" i="11"/>
  <c r="T121" i="11"/>
  <c r="I121" i="11"/>
  <c r="T120" i="11"/>
  <c r="I120" i="11"/>
  <c r="T119" i="11"/>
  <c r="I119" i="11"/>
  <c r="T118" i="11"/>
  <c r="I118" i="11"/>
  <c r="T117" i="11"/>
  <c r="I117" i="11"/>
  <c r="T116" i="11"/>
  <c r="I116" i="11"/>
  <c r="T115" i="11"/>
  <c r="I115" i="11"/>
  <c r="T114" i="11"/>
  <c r="I114" i="11"/>
  <c r="T113" i="11"/>
  <c r="I113" i="11"/>
  <c r="T112" i="11"/>
  <c r="I112" i="11"/>
  <c r="T111" i="11"/>
  <c r="I111" i="11"/>
  <c r="T110" i="11"/>
  <c r="I110" i="11"/>
  <c r="T109" i="11"/>
  <c r="I109" i="11"/>
  <c r="T108" i="11"/>
  <c r="I108" i="11"/>
  <c r="T107" i="11"/>
  <c r="I107" i="11"/>
  <c r="T106" i="11"/>
  <c r="I106" i="11"/>
  <c r="T105" i="11"/>
  <c r="I105" i="11"/>
  <c r="T104" i="11"/>
  <c r="I104" i="11"/>
  <c r="T103" i="11"/>
  <c r="I103" i="11"/>
  <c r="T102" i="11"/>
  <c r="I102" i="11"/>
  <c r="T101" i="11"/>
  <c r="I101" i="11"/>
  <c r="T100" i="11"/>
  <c r="I100" i="11"/>
  <c r="T99" i="11"/>
  <c r="I99" i="11"/>
  <c r="T98" i="11"/>
  <c r="I98" i="11"/>
  <c r="T97" i="11"/>
  <c r="I97" i="11"/>
  <c r="T96" i="11"/>
  <c r="I96" i="11"/>
  <c r="T95" i="11"/>
  <c r="I95" i="11"/>
  <c r="T94" i="11"/>
  <c r="I94" i="11"/>
  <c r="T93" i="11"/>
  <c r="I93" i="11"/>
  <c r="T92" i="11"/>
  <c r="I92" i="11"/>
  <c r="T91" i="11"/>
  <c r="I91" i="11"/>
  <c r="T90" i="11"/>
  <c r="I90" i="11"/>
  <c r="T89" i="11"/>
  <c r="I89" i="11"/>
  <c r="T88" i="11"/>
  <c r="T87" i="11"/>
  <c r="T86" i="11"/>
  <c r="I86" i="11"/>
  <c r="T85" i="11"/>
  <c r="I85" i="11"/>
  <c r="T84" i="11"/>
  <c r="T83" i="11"/>
  <c r="L83" i="11"/>
  <c r="K83" i="11"/>
  <c r="I83" i="11"/>
  <c r="J83" i="11"/>
  <c r="T82" i="11"/>
  <c r="L82" i="11"/>
  <c r="K82" i="11"/>
  <c r="I82" i="11"/>
  <c r="J82" i="11"/>
  <c r="T81" i="11"/>
  <c r="L81" i="11"/>
  <c r="K81" i="11"/>
  <c r="I81" i="11"/>
  <c r="J81" i="11"/>
  <c r="T80" i="11"/>
  <c r="L80" i="11"/>
  <c r="K80" i="11"/>
  <c r="I80" i="11"/>
  <c r="J80" i="11"/>
  <c r="T79" i="11"/>
  <c r="L79" i="11"/>
  <c r="K79" i="11"/>
  <c r="I79" i="11"/>
  <c r="J79" i="11"/>
  <c r="T78" i="11"/>
  <c r="L78" i="11"/>
  <c r="K78" i="11"/>
  <c r="I78" i="11"/>
  <c r="J78" i="11"/>
  <c r="T77" i="11"/>
  <c r="L77" i="11"/>
  <c r="K77" i="11"/>
  <c r="I77" i="11"/>
  <c r="J77" i="11"/>
  <c r="T76" i="11"/>
  <c r="L76" i="11"/>
  <c r="K76" i="11"/>
  <c r="I76" i="11"/>
  <c r="J76" i="11"/>
  <c r="T75" i="11"/>
  <c r="L75" i="11"/>
  <c r="K75" i="11"/>
  <c r="I75" i="11"/>
  <c r="J75" i="11"/>
  <c r="T74" i="11"/>
  <c r="L74" i="11"/>
  <c r="K74" i="11"/>
  <c r="I74" i="11"/>
  <c r="J74" i="11"/>
  <c r="T73" i="11"/>
  <c r="L73" i="11"/>
  <c r="K73" i="11"/>
  <c r="I73" i="11"/>
  <c r="J73" i="11"/>
  <c r="T72" i="11"/>
  <c r="L72" i="11"/>
  <c r="K72" i="11"/>
  <c r="I72" i="11"/>
  <c r="J72" i="11"/>
  <c r="T71" i="11"/>
  <c r="T70" i="11"/>
  <c r="I70" i="11"/>
  <c r="T69" i="11"/>
  <c r="I69" i="11"/>
  <c r="T68" i="11"/>
  <c r="I68" i="11"/>
  <c r="T67" i="11"/>
  <c r="I67" i="11"/>
  <c r="T66" i="11"/>
  <c r="T65" i="11"/>
  <c r="I65" i="11"/>
  <c r="T64" i="11"/>
  <c r="I64" i="11"/>
  <c r="T63" i="11"/>
  <c r="I63" i="11"/>
  <c r="T62" i="11"/>
  <c r="T47" i="11"/>
  <c r="I47" i="11"/>
  <c r="T46" i="11"/>
  <c r="I46" i="11"/>
  <c r="T45" i="11"/>
  <c r="I45" i="11"/>
  <c r="T44" i="11"/>
  <c r="I44" i="11"/>
  <c r="T43" i="11"/>
  <c r="T42" i="11"/>
  <c r="I42" i="11"/>
  <c r="T41" i="11"/>
  <c r="I41" i="11"/>
  <c r="L41" i="11"/>
  <c r="T40" i="11"/>
  <c r="I40" i="11"/>
  <c r="T39" i="11"/>
  <c r="T38" i="11"/>
  <c r="I38" i="11"/>
  <c r="J38" i="11"/>
  <c r="T37" i="11"/>
  <c r="I37" i="11"/>
  <c r="T36" i="11"/>
  <c r="T35" i="11"/>
  <c r="I35" i="11"/>
  <c r="J35" i="11"/>
  <c r="T34" i="11"/>
  <c r="I34" i="11"/>
  <c r="T33" i="11"/>
  <c r="T32" i="11"/>
  <c r="I32" i="11"/>
  <c r="T31" i="11"/>
  <c r="T30" i="11"/>
  <c r="I30" i="11"/>
  <c r="T29" i="11"/>
  <c r="I29" i="11"/>
  <c r="T28" i="11"/>
  <c r="I28" i="11"/>
  <c r="T27" i="11"/>
  <c r="T26" i="11"/>
  <c r="I26" i="11"/>
  <c r="T25" i="11"/>
  <c r="I25" i="11"/>
  <c r="T24" i="11"/>
  <c r="I24" i="11"/>
  <c r="T23" i="11"/>
  <c r="I23" i="11"/>
  <c r="T21" i="11"/>
  <c r="I21" i="11"/>
  <c r="G21" i="11"/>
  <c r="J21" i="11" s="1"/>
  <c r="N10" i="11"/>
  <c r="J83" i="10"/>
  <c r="J82" i="10"/>
  <c r="J81" i="10"/>
  <c r="J80" i="10"/>
  <c r="J79" i="10"/>
  <c r="J78" i="10"/>
  <c r="J77" i="10"/>
  <c r="J76" i="10"/>
  <c r="J75" i="10"/>
  <c r="J74" i="10"/>
  <c r="J73" i="10"/>
  <c r="J72" i="10"/>
  <c r="J41" i="10"/>
  <c r="L38" i="10"/>
  <c r="J35" i="10"/>
  <c r="G21" i="10"/>
  <c r="H21" i="10" s="1"/>
  <c r="T215" i="10"/>
  <c r="I215" i="10"/>
  <c r="T214" i="10"/>
  <c r="I214" i="10"/>
  <c r="T213" i="10"/>
  <c r="I213" i="10"/>
  <c r="T212" i="10"/>
  <c r="I212" i="10"/>
  <c r="T211" i="10"/>
  <c r="I211" i="10"/>
  <c r="T210" i="10"/>
  <c r="I210" i="10"/>
  <c r="T209" i="10"/>
  <c r="I209" i="10"/>
  <c r="T208" i="10"/>
  <c r="T207" i="10"/>
  <c r="I207" i="10"/>
  <c r="T206" i="10"/>
  <c r="I206" i="10"/>
  <c r="T205" i="10"/>
  <c r="I205" i="10"/>
  <c r="T204" i="10"/>
  <c r="I204" i="10"/>
  <c r="T203" i="10"/>
  <c r="T202" i="10"/>
  <c r="I202" i="10"/>
  <c r="T201" i="10"/>
  <c r="I201" i="10"/>
  <c r="T200" i="10"/>
  <c r="I200" i="10"/>
  <c r="T199" i="10"/>
  <c r="I199" i="10"/>
  <c r="T198" i="10"/>
  <c r="T197" i="10"/>
  <c r="T196" i="10"/>
  <c r="I196" i="10"/>
  <c r="T195" i="10"/>
  <c r="T194" i="10"/>
  <c r="I194" i="10"/>
  <c r="T193" i="10"/>
  <c r="I193" i="10"/>
  <c r="T192" i="10"/>
  <c r="I192" i="10"/>
  <c r="T191" i="10"/>
  <c r="I191" i="10"/>
  <c r="T190" i="10"/>
  <c r="T189" i="10"/>
  <c r="I189" i="10"/>
  <c r="T188" i="10"/>
  <c r="I188" i="10"/>
  <c r="T187" i="10"/>
  <c r="I187" i="10"/>
  <c r="T186" i="10"/>
  <c r="I186" i="10"/>
  <c r="T185" i="10"/>
  <c r="I185" i="10"/>
  <c r="T184" i="10"/>
  <c r="I184" i="10"/>
  <c r="T183" i="10"/>
  <c r="I183" i="10"/>
  <c r="T182" i="10"/>
  <c r="I182" i="10"/>
  <c r="T181" i="10"/>
  <c r="I181" i="10"/>
  <c r="T180" i="10"/>
  <c r="I180" i="10"/>
  <c r="T179" i="10"/>
  <c r="I179" i="10"/>
  <c r="T178" i="10"/>
  <c r="I178" i="10"/>
  <c r="T177" i="10"/>
  <c r="I177" i="10"/>
  <c r="T176" i="10"/>
  <c r="I176" i="10"/>
  <c r="T175" i="10"/>
  <c r="I175" i="10"/>
  <c r="T174" i="10"/>
  <c r="I174" i="10"/>
  <c r="T173" i="10"/>
  <c r="I173" i="10"/>
  <c r="T172" i="10"/>
  <c r="I172" i="10"/>
  <c r="T171" i="10"/>
  <c r="I171" i="10"/>
  <c r="T170" i="10"/>
  <c r="I170" i="10"/>
  <c r="T169" i="10"/>
  <c r="I169" i="10"/>
  <c r="T168" i="10"/>
  <c r="I168" i="10"/>
  <c r="T167" i="10"/>
  <c r="I167" i="10"/>
  <c r="T166" i="10"/>
  <c r="I166" i="10"/>
  <c r="T165" i="10"/>
  <c r="I165" i="10"/>
  <c r="T164" i="10"/>
  <c r="I164" i="10"/>
  <c r="T163" i="10"/>
  <c r="I163" i="10"/>
  <c r="T162" i="10"/>
  <c r="I162" i="10"/>
  <c r="T161" i="10"/>
  <c r="I161" i="10"/>
  <c r="T160" i="10"/>
  <c r="I160" i="10"/>
  <c r="T159" i="10"/>
  <c r="I159" i="10"/>
  <c r="T158" i="10"/>
  <c r="I158" i="10"/>
  <c r="T157" i="10"/>
  <c r="I157" i="10"/>
  <c r="T156" i="10"/>
  <c r="I156" i="10"/>
  <c r="T155" i="10"/>
  <c r="I155" i="10"/>
  <c r="T154" i="10"/>
  <c r="I154" i="10"/>
  <c r="T153" i="10"/>
  <c r="I153" i="10"/>
  <c r="T152" i="10"/>
  <c r="I152" i="10"/>
  <c r="T151" i="10"/>
  <c r="I151" i="10"/>
  <c r="T150" i="10"/>
  <c r="I150" i="10"/>
  <c r="T149" i="10"/>
  <c r="I149" i="10"/>
  <c r="T148" i="10"/>
  <c r="I148" i="10"/>
  <c r="T147" i="10"/>
  <c r="I147" i="10"/>
  <c r="T146" i="10"/>
  <c r="I146" i="10"/>
  <c r="T145" i="10"/>
  <c r="I145" i="10"/>
  <c r="T144" i="10"/>
  <c r="I144" i="10"/>
  <c r="T143" i="10"/>
  <c r="I143" i="10"/>
  <c r="T142" i="10"/>
  <c r="I142" i="10"/>
  <c r="T141" i="10"/>
  <c r="I141" i="10"/>
  <c r="T140" i="10"/>
  <c r="I140" i="10"/>
  <c r="T139" i="10"/>
  <c r="T138" i="10"/>
  <c r="I138" i="10"/>
  <c r="T137" i="10"/>
  <c r="I137" i="10"/>
  <c r="T136" i="10"/>
  <c r="I136" i="10"/>
  <c r="T135" i="10"/>
  <c r="I135" i="10"/>
  <c r="T134" i="10"/>
  <c r="I134" i="10"/>
  <c r="T133" i="10"/>
  <c r="I133" i="10"/>
  <c r="T132" i="10"/>
  <c r="I132" i="10"/>
  <c r="T131" i="10"/>
  <c r="I131" i="10"/>
  <c r="T130" i="10"/>
  <c r="I130" i="10"/>
  <c r="T129" i="10"/>
  <c r="I129" i="10"/>
  <c r="T128" i="10"/>
  <c r="I128" i="10"/>
  <c r="T127" i="10"/>
  <c r="I127" i="10"/>
  <c r="T126" i="10"/>
  <c r="I126" i="10"/>
  <c r="T125" i="10"/>
  <c r="I125" i="10"/>
  <c r="T124" i="10"/>
  <c r="I124" i="10"/>
  <c r="T123" i="10"/>
  <c r="I123" i="10"/>
  <c r="T122" i="10"/>
  <c r="I122" i="10"/>
  <c r="T121" i="10"/>
  <c r="I121" i="10"/>
  <c r="T120" i="10"/>
  <c r="I120" i="10"/>
  <c r="T119" i="10"/>
  <c r="I119" i="10"/>
  <c r="T118" i="10"/>
  <c r="I118" i="10"/>
  <c r="T117" i="10"/>
  <c r="I117" i="10"/>
  <c r="T116" i="10"/>
  <c r="I116" i="10"/>
  <c r="T115" i="10"/>
  <c r="I115" i="10"/>
  <c r="T114" i="10"/>
  <c r="I114" i="10"/>
  <c r="T113" i="10"/>
  <c r="I113" i="10"/>
  <c r="T112" i="10"/>
  <c r="I112" i="10"/>
  <c r="T111" i="10"/>
  <c r="I111" i="10"/>
  <c r="T110" i="10"/>
  <c r="I110" i="10"/>
  <c r="T109" i="10"/>
  <c r="I109" i="10"/>
  <c r="T108" i="10"/>
  <c r="I108" i="10"/>
  <c r="T107" i="10"/>
  <c r="I107" i="10"/>
  <c r="T106" i="10"/>
  <c r="I106" i="10"/>
  <c r="T105" i="10"/>
  <c r="I105" i="10"/>
  <c r="T104" i="10"/>
  <c r="I104" i="10"/>
  <c r="T103" i="10"/>
  <c r="I103" i="10"/>
  <c r="T102" i="10"/>
  <c r="I102" i="10"/>
  <c r="T101" i="10"/>
  <c r="I101" i="10"/>
  <c r="T100" i="10"/>
  <c r="I100" i="10"/>
  <c r="T99" i="10"/>
  <c r="I99" i="10"/>
  <c r="T98" i="10"/>
  <c r="I98" i="10"/>
  <c r="T97" i="10"/>
  <c r="I97" i="10"/>
  <c r="T96" i="10"/>
  <c r="I96" i="10"/>
  <c r="T95" i="10"/>
  <c r="I95" i="10"/>
  <c r="T94" i="10"/>
  <c r="I94" i="10"/>
  <c r="T93" i="10"/>
  <c r="I93" i="10"/>
  <c r="T92" i="10"/>
  <c r="I92" i="10"/>
  <c r="T91" i="10"/>
  <c r="I91" i="10"/>
  <c r="T90" i="10"/>
  <c r="I90" i="10"/>
  <c r="T89" i="10"/>
  <c r="I89" i="10"/>
  <c r="T88" i="10"/>
  <c r="T87" i="10"/>
  <c r="T86" i="10"/>
  <c r="I86" i="10"/>
  <c r="T85" i="10"/>
  <c r="I85" i="10"/>
  <c r="T84" i="10"/>
  <c r="T83" i="10"/>
  <c r="L83" i="10"/>
  <c r="K83" i="10"/>
  <c r="I83" i="10"/>
  <c r="T82" i="10"/>
  <c r="L82" i="10"/>
  <c r="K82" i="10"/>
  <c r="I82" i="10"/>
  <c r="T81" i="10"/>
  <c r="L81" i="10"/>
  <c r="K81" i="10"/>
  <c r="I81" i="10"/>
  <c r="T80" i="10"/>
  <c r="L80" i="10"/>
  <c r="K80" i="10"/>
  <c r="I80" i="10"/>
  <c r="T79" i="10"/>
  <c r="L79" i="10"/>
  <c r="K79" i="10"/>
  <c r="I79" i="10"/>
  <c r="T78" i="10"/>
  <c r="L78" i="10"/>
  <c r="K78" i="10"/>
  <c r="I78" i="10"/>
  <c r="T77" i="10"/>
  <c r="L77" i="10"/>
  <c r="K77" i="10"/>
  <c r="I77" i="10"/>
  <c r="T76" i="10"/>
  <c r="L76" i="10"/>
  <c r="K76" i="10"/>
  <c r="I76" i="10"/>
  <c r="T75" i="10"/>
  <c r="L75" i="10"/>
  <c r="K75" i="10"/>
  <c r="I75" i="10"/>
  <c r="T74" i="10"/>
  <c r="L74" i="10"/>
  <c r="K74" i="10"/>
  <c r="I74" i="10"/>
  <c r="T73" i="10"/>
  <c r="L73" i="10"/>
  <c r="K73" i="10"/>
  <c r="I73" i="10"/>
  <c r="T72" i="10"/>
  <c r="L72" i="10"/>
  <c r="K72" i="10"/>
  <c r="I72" i="10"/>
  <c r="T71" i="10"/>
  <c r="T70" i="10"/>
  <c r="I70" i="10"/>
  <c r="T69" i="10"/>
  <c r="I69" i="10"/>
  <c r="T68" i="10"/>
  <c r="I68" i="10"/>
  <c r="T67" i="10"/>
  <c r="I67" i="10"/>
  <c r="T66" i="10"/>
  <c r="T65" i="10"/>
  <c r="I65" i="10"/>
  <c r="T64" i="10"/>
  <c r="I64" i="10"/>
  <c r="T63" i="10"/>
  <c r="I63" i="10"/>
  <c r="T62" i="10"/>
  <c r="T47" i="10"/>
  <c r="I47" i="10"/>
  <c r="T46" i="10"/>
  <c r="I46" i="10"/>
  <c r="T45" i="10"/>
  <c r="I45" i="10"/>
  <c r="T44" i="10"/>
  <c r="I44" i="10"/>
  <c r="T43" i="10"/>
  <c r="T42" i="10"/>
  <c r="I42" i="10"/>
  <c r="T41" i="10"/>
  <c r="I41" i="10"/>
  <c r="T40" i="10"/>
  <c r="I40" i="10"/>
  <c r="T39" i="10"/>
  <c r="T38" i="10"/>
  <c r="I38" i="10"/>
  <c r="T37" i="10"/>
  <c r="I37" i="10"/>
  <c r="T36" i="10"/>
  <c r="T35" i="10"/>
  <c r="I35" i="10"/>
  <c r="T34" i="10"/>
  <c r="I34" i="10"/>
  <c r="T33" i="10"/>
  <c r="T32" i="10"/>
  <c r="I32" i="10"/>
  <c r="T31" i="10"/>
  <c r="T30" i="10"/>
  <c r="I30" i="10"/>
  <c r="T29" i="10"/>
  <c r="I29" i="10"/>
  <c r="T28" i="10"/>
  <c r="I28" i="10"/>
  <c r="T27" i="10"/>
  <c r="T26" i="10"/>
  <c r="I26" i="10"/>
  <c r="T25" i="10"/>
  <c r="I25" i="10"/>
  <c r="T24" i="10"/>
  <c r="I24" i="10"/>
  <c r="T23" i="10"/>
  <c r="I23" i="10"/>
  <c r="T21" i="10"/>
  <c r="I21" i="10"/>
  <c r="N10" i="10"/>
  <c r="J83" i="9"/>
  <c r="J81" i="9"/>
  <c r="J80" i="9"/>
  <c r="J79" i="9"/>
  <c r="J78" i="9"/>
  <c r="J77" i="9"/>
  <c r="J76" i="9"/>
  <c r="J75" i="9"/>
  <c r="J74" i="9"/>
  <c r="J73" i="9"/>
  <c r="J72" i="9"/>
  <c r="J41" i="9"/>
  <c r="K38" i="9"/>
  <c r="J35" i="9"/>
  <c r="G21" i="9"/>
  <c r="H21" i="9" s="1"/>
  <c r="T215" i="9"/>
  <c r="I215" i="9"/>
  <c r="T214" i="9"/>
  <c r="I214" i="9"/>
  <c r="T213" i="9"/>
  <c r="I213" i="9"/>
  <c r="T212" i="9"/>
  <c r="I212" i="9"/>
  <c r="T211" i="9"/>
  <c r="I211" i="9"/>
  <c r="T210" i="9"/>
  <c r="I210" i="9"/>
  <c r="T209" i="9"/>
  <c r="I209" i="9"/>
  <c r="T208" i="9"/>
  <c r="T207" i="9"/>
  <c r="I207" i="9"/>
  <c r="T206" i="9"/>
  <c r="I206" i="9"/>
  <c r="T205" i="9"/>
  <c r="I205" i="9"/>
  <c r="T204" i="9"/>
  <c r="I204" i="9"/>
  <c r="T203" i="9"/>
  <c r="T202" i="9"/>
  <c r="I202" i="9"/>
  <c r="T201" i="9"/>
  <c r="I201" i="9"/>
  <c r="T200" i="9"/>
  <c r="I200" i="9"/>
  <c r="T199" i="9"/>
  <c r="I199" i="9"/>
  <c r="T198" i="9"/>
  <c r="T197" i="9"/>
  <c r="T196" i="9"/>
  <c r="I196" i="9"/>
  <c r="T195" i="9"/>
  <c r="T194" i="9"/>
  <c r="I194" i="9"/>
  <c r="T193" i="9"/>
  <c r="I193" i="9"/>
  <c r="T192" i="9"/>
  <c r="I192" i="9"/>
  <c r="T191" i="9"/>
  <c r="I191" i="9"/>
  <c r="T190" i="9"/>
  <c r="T189" i="9"/>
  <c r="I189" i="9"/>
  <c r="T188" i="9"/>
  <c r="I188" i="9"/>
  <c r="T187" i="9"/>
  <c r="I187" i="9"/>
  <c r="T186" i="9"/>
  <c r="I186" i="9"/>
  <c r="T185" i="9"/>
  <c r="I185" i="9"/>
  <c r="T184" i="9"/>
  <c r="I184" i="9"/>
  <c r="T183" i="9"/>
  <c r="I183" i="9"/>
  <c r="T182" i="9"/>
  <c r="I182" i="9"/>
  <c r="T181" i="9"/>
  <c r="I181" i="9"/>
  <c r="T180" i="9"/>
  <c r="I180" i="9"/>
  <c r="T179" i="9"/>
  <c r="I179" i="9"/>
  <c r="T178" i="9"/>
  <c r="I178" i="9"/>
  <c r="T177" i="9"/>
  <c r="I177" i="9"/>
  <c r="T176" i="9"/>
  <c r="I176" i="9"/>
  <c r="T175" i="9"/>
  <c r="I175" i="9"/>
  <c r="T174" i="9"/>
  <c r="I174" i="9"/>
  <c r="T173" i="9"/>
  <c r="I173" i="9"/>
  <c r="T172" i="9"/>
  <c r="I172" i="9"/>
  <c r="T171" i="9"/>
  <c r="I171" i="9"/>
  <c r="T170" i="9"/>
  <c r="I170" i="9"/>
  <c r="T169" i="9"/>
  <c r="I169" i="9"/>
  <c r="T168" i="9"/>
  <c r="I168" i="9"/>
  <c r="T167" i="9"/>
  <c r="I167" i="9"/>
  <c r="T166" i="9"/>
  <c r="I166" i="9"/>
  <c r="T165" i="9"/>
  <c r="I165" i="9"/>
  <c r="T164" i="9"/>
  <c r="I164" i="9"/>
  <c r="T163" i="9"/>
  <c r="I163" i="9"/>
  <c r="T162" i="9"/>
  <c r="I162" i="9"/>
  <c r="T161" i="9"/>
  <c r="I161" i="9"/>
  <c r="T160" i="9"/>
  <c r="I160" i="9"/>
  <c r="T159" i="9"/>
  <c r="I159" i="9"/>
  <c r="T158" i="9"/>
  <c r="I158" i="9"/>
  <c r="T157" i="9"/>
  <c r="I157" i="9"/>
  <c r="T156" i="9"/>
  <c r="I156" i="9"/>
  <c r="T155" i="9"/>
  <c r="I155" i="9"/>
  <c r="T154" i="9"/>
  <c r="I154" i="9"/>
  <c r="T153" i="9"/>
  <c r="I153" i="9"/>
  <c r="T152" i="9"/>
  <c r="I152" i="9"/>
  <c r="T151" i="9"/>
  <c r="I151" i="9"/>
  <c r="T150" i="9"/>
  <c r="I150" i="9"/>
  <c r="T149" i="9"/>
  <c r="I149" i="9"/>
  <c r="T148" i="9"/>
  <c r="I148" i="9"/>
  <c r="T147" i="9"/>
  <c r="I147" i="9"/>
  <c r="T146" i="9"/>
  <c r="I146" i="9"/>
  <c r="T145" i="9"/>
  <c r="I145" i="9"/>
  <c r="T144" i="9"/>
  <c r="I144" i="9"/>
  <c r="T143" i="9"/>
  <c r="I143" i="9"/>
  <c r="T142" i="9"/>
  <c r="I142" i="9"/>
  <c r="T141" i="9"/>
  <c r="I141" i="9"/>
  <c r="T140" i="9"/>
  <c r="I140" i="9"/>
  <c r="T139" i="9"/>
  <c r="T138" i="9"/>
  <c r="I138" i="9"/>
  <c r="T137" i="9"/>
  <c r="I137" i="9"/>
  <c r="T136" i="9"/>
  <c r="I136" i="9"/>
  <c r="T135" i="9"/>
  <c r="I135" i="9"/>
  <c r="T134" i="9"/>
  <c r="I134" i="9"/>
  <c r="T133" i="9"/>
  <c r="I133" i="9"/>
  <c r="T132" i="9"/>
  <c r="I132" i="9"/>
  <c r="T131" i="9"/>
  <c r="I131" i="9"/>
  <c r="T130" i="9"/>
  <c r="I130" i="9"/>
  <c r="T129" i="9"/>
  <c r="I129" i="9"/>
  <c r="T128" i="9"/>
  <c r="I128" i="9"/>
  <c r="T127" i="9"/>
  <c r="I127" i="9"/>
  <c r="T126" i="9"/>
  <c r="I126" i="9"/>
  <c r="T125" i="9"/>
  <c r="I125" i="9"/>
  <c r="T124" i="9"/>
  <c r="I124" i="9"/>
  <c r="T123" i="9"/>
  <c r="I123" i="9"/>
  <c r="T122" i="9"/>
  <c r="I122" i="9"/>
  <c r="T121" i="9"/>
  <c r="I121" i="9"/>
  <c r="T120" i="9"/>
  <c r="I120" i="9"/>
  <c r="T119" i="9"/>
  <c r="I119" i="9"/>
  <c r="T118" i="9"/>
  <c r="I118" i="9"/>
  <c r="T117" i="9"/>
  <c r="I117" i="9"/>
  <c r="T116" i="9"/>
  <c r="I116" i="9"/>
  <c r="T115" i="9"/>
  <c r="I115" i="9"/>
  <c r="T114" i="9"/>
  <c r="I114" i="9"/>
  <c r="T113" i="9"/>
  <c r="I113" i="9"/>
  <c r="T112" i="9"/>
  <c r="I112" i="9"/>
  <c r="T111" i="9"/>
  <c r="I111" i="9"/>
  <c r="T110" i="9"/>
  <c r="I110" i="9"/>
  <c r="T109" i="9"/>
  <c r="I109" i="9"/>
  <c r="T108" i="9"/>
  <c r="I108" i="9"/>
  <c r="T107" i="9"/>
  <c r="I107" i="9"/>
  <c r="T106" i="9"/>
  <c r="I106" i="9"/>
  <c r="T105" i="9"/>
  <c r="I105" i="9"/>
  <c r="T104" i="9"/>
  <c r="I104" i="9"/>
  <c r="T103" i="9"/>
  <c r="I103" i="9"/>
  <c r="T102" i="9"/>
  <c r="I102" i="9"/>
  <c r="T101" i="9"/>
  <c r="I101" i="9"/>
  <c r="T100" i="9"/>
  <c r="I100" i="9"/>
  <c r="T99" i="9"/>
  <c r="I99" i="9"/>
  <c r="T98" i="9"/>
  <c r="I98" i="9"/>
  <c r="T97" i="9"/>
  <c r="I97" i="9"/>
  <c r="T96" i="9"/>
  <c r="I96" i="9"/>
  <c r="T95" i="9"/>
  <c r="I95" i="9"/>
  <c r="T94" i="9"/>
  <c r="I94" i="9"/>
  <c r="T93" i="9"/>
  <c r="I93" i="9"/>
  <c r="T92" i="9"/>
  <c r="I92" i="9"/>
  <c r="T91" i="9"/>
  <c r="I91" i="9"/>
  <c r="T90" i="9"/>
  <c r="I90" i="9"/>
  <c r="T89" i="9"/>
  <c r="I89" i="9"/>
  <c r="T88" i="9"/>
  <c r="T87" i="9"/>
  <c r="T86" i="9"/>
  <c r="I86" i="9"/>
  <c r="T85" i="9"/>
  <c r="I85" i="9"/>
  <c r="T84" i="9"/>
  <c r="T83" i="9"/>
  <c r="L83" i="9"/>
  <c r="K83" i="9"/>
  <c r="I83" i="9"/>
  <c r="T82" i="9"/>
  <c r="L82" i="9"/>
  <c r="K82" i="9"/>
  <c r="J82" i="9"/>
  <c r="I82" i="9"/>
  <c r="T81" i="9"/>
  <c r="L81" i="9"/>
  <c r="K81" i="9"/>
  <c r="I81" i="9"/>
  <c r="T80" i="9"/>
  <c r="L80" i="9"/>
  <c r="K80" i="9"/>
  <c r="I80" i="9"/>
  <c r="T79" i="9"/>
  <c r="L79" i="9"/>
  <c r="K79" i="9"/>
  <c r="I79" i="9"/>
  <c r="T78" i="9"/>
  <c r="L78" i="9"/>
  <c r="K78" i="9"/>
  <c r="I78" i="9"/>
  <c r="T77" i="9"/>
  <c r="L77" i="9"/>
  <c r="K77" i="9"/>
  <c r="I77" i="9"/>
  <c r="T76" i="9"/>
  <c r="L76" i="9"/>
  <c r="K76" i="9"/>
  <c r="I76" i="9"/>
  <c r="T75" i="9"/>
  <c r="L75" i="9"/>
  <c r="K75" i="9"/>
  <c r="I75" i="9"/>
  <c r="T74" i="9"/>
  <c r="L74" i="9"/>
  <c r="K74" i="9"/>
  <c r="I74" i="9"/>
  <c r="T73" i="9"/>
  <c r="L73" i="9"/>
  <c r="K73" i="9"/>
  <c r="I73" i="9"/>
  <c r="T72" i="9"/>
  <c r="L72" i="9"/>
  <c r="K72" i="9"/>
  <c r="I72" i="9"/>
  <c r="T71" i="9"/>
  <c r="T70" i="9"/>
  <c r="I70" i="9"/>
  <c r="T69" i="9"/>
  <c r="I69" i="9"/>
  <c r="T68" i="9"/>
  <c r="I68" i="9"/>
  <c r="T67" i="9"/>
  <c r="I67" i="9"/>
  <c r="T66" i="9"/>
  <c r="T65" i="9"/>
  <c r="I65" i="9"/>
  <c r="T64" i="9"/>
  <c r="I64" i="9"/>
  <c r="T63" i="9"/>
  <c r="I63" i="9"/>
  <c r="T62" i="9"/>
  <c r="T47" i="9"/>
  <c r="I47" i="9"/>
  <c r="T46" i="9"/>
  <c r="I46" i="9"/>
  <c r="T45" i="9"/>
  <c r="I45" i="9"/>
  <c r="T44" i="9"/>
  <c r="I44" i="9"/>
  <c r="T43" i="9"/>
  <c r="T42" i="9"/>
  <c r="I42" i="9"/>
  <c r="T41" i="9"/>
  <c r="I41" i="9"/>
  <c r="L41" i="9"/>
  <c r="T40" i="9"/>
  <c r="I40" i="9"/>
  <c r="T39" i="9"/>
  <c r="T38" i="9"/>
  <c r="I38" i="9"/>
  <c r="T37" i="9"/>
  <c r="I37" i="9"/>
  <c r="T36" i="9"/>
  <c r="T35" i="9"/>
  <c r="I35" i="9"/>
  <c r="L35" i="9"/>
  <c r="T34" i="9"/>
  <c r="I34" i="9"/>
  <c r="T33" i="9"/>
  <c r="T32" i="9"/>
  <c r="I32" i="9"/>
  <c r="T31" i="9"/>
  <c r="T30" i="9"/>
  <c r="I30" i="9"/>
  <c r="T29" i="9"/>
  <c r="I29" i="9"/>
  <c r="T28" i="9"/>
  <c r="I28" i="9"/>
  <c r="T27" i="9"/>
  <c r="T26" i="9"/>
  <c r="I26" i="9"/>
  <c r="T25" i="9"/>
  <c r="I25" i="9"/>
  <c r="T24" i="9"/>
  <c r="I24" i="9"/>
  <c r="T23" i="9"/>
  <c r="I23" i="9"/>
  <c r="T21" i="9"/>
  <c r="I21" i="9"/>
  <c r="N10" i="9"/>
  <c r="I218" i="9" l="1"/>
  <c r="I216" i="9"/>
  <c r="I217" i="9" s="1"/>
  <c r="M196" i="11"/>
  <c r="N196" i="11" s="1"/>
  <c r="K175" i="9"/>
  <c r="M175" i="9" s="1"/>
  <c r="N175" i="9" s="1"/>
  <c r="K94" i="9"/>
  <c r="M94" i="9" s="1"/>
  <c r="N94" i="9" s="1"/>
  <c r="K110" i="9"/>
  <c r="M110" i="9" s="1"/>
  <c r="N110" i="9" s="1"/>
  <c r="K143" i="9"/>
  <c r="M143" i="9" s="1"/>
  <c r="N143" i="9" s="1"/>
  <c r="J105" i="9"/>
  <c r="L126" i="9"/>
  <c r="L108" i="11"/>
  <c r="K172" i="11"/>
  <c r="M172" i="11" s="1"/>
  <c r="N172" i="11" s="1"/>
  <c r="J104" i="10"/>
  <c r="L68" i="9"/>
  <c r="K93" i="9"/>
  <c r="M93" i="9" s="1"/>
  <c r="N93" i="9" s="1"/>
  <c r="L136" i="9"/>
  <c r="L163" i="9"/>
  <c r="J161" i="11"/>
  <c r="J206" i="11"/>
  <c r="J40" i="9"/>
  <c r="L191" i="9"/>
  <c r="J149" i="9"/>
  <c r="L104" i="10"/>
  <c r="L152" i="10"/>
  <c r="K132" i="11"/>
  <c r="M132" i="11" s="1"/>
  <c r="N132" i="11" s="1"/>
  <c r="J156" i="11"/>
  <c r="J170" i="11"/>
  <c r="K176" i="11"/>
  <c r="M176" i="11" s="1"/>
  <c r="N176" i="11" s="1"/>
  <c r="J178" i="11"/>
  <c r="L181" i="11"/>
  <c r="J185" i="11"/>
  <c r="L186" i="11"/>
  <c r="J188" i="11"/>
  <c r="J205" i="11"/>
  <c r="L115" i="9"/>
  <c r="L140" i="9"/>
  <c r="L204" i="9"/>
  <c r="J130" i="9"/>
  <c r="J174" i="10"/>
  <c r="K137" i="11"/>
  <c r="M137" i="11" s="1"/>
  <c r="N137" i="11" s="1"/>
  <c r="L105" i="9"/>
  <c r="J184" i="9"/>
  <c r="K127" i="11"/>
  <c r="M127" i="11" s="1"/>
  <c r="N127" i="11" s="1"/>
  <c r="K165" i="11"/>
  <c r="M165" i="11" s="1"/>
  <c r="N165" i="11" s="1"/>
  <c r="J169" i="11"/>
  <c r="L173" i="11"/>
  <c r="J211" i="11"/>
  <c r="K86" i="9"/>
  <c r="M86" i="9" s="1"/>
  <c r="N86" i="9" s="1"/>
  <c r="L130" i="9"/>
  <c r="L160" i="9"/>
  <c r="J136" i="9"/>
  <c r="J191" i="9"/>
  <c r="L114" i="10"/>
  <c r="K166" i="10"/>
  <c r="M166" i="10" s="1"/>
  <c r="N166" i="10" s="1"/>
  <c r="K187" i="10"/>
  <c r="M187" i="10" s="1"/>
  <c r="N187" i="10" s="1"/>
  <c r="J187" i="10"/>
  <c r="K118" i="11"/>
  <c r="M118" i="11" s="1"/>
  <c r="N118" i="11" s="1"/>
  <c r="L148" i="11"/>
  <c r="K113" i="9"/>
  <c r="M113" i="9" s="1"/>
  <c r="N113" i="9" s="1"/>
  <c r="K134" i="9"/>
  <c r="M134" i="9" s="1"/>
  <c r="N134" i="9" s="1"/>
  <c r="L149" i="9"/>
  <c r="K184" i="9"/>
  <c r="M184" i="9" s="1"/>
  <c r="N184" i="9" s="1"/>
  <c r="K199" i="9"/>
  <c r="M199" i="9" s="1"/>
  <c r="N199" i="9" s="1"/>
  <c r="J70" i="9"/>
  <c r="J86" i="9"/>
  <c r="J115" i="9"/>
  <c r="J140" i="9"/>
  <c r="J164" i="9"/>
  <c r="J204" i="9"/>
  <c r="K85" i="10"/>
  <c r="M85" i="10" s="1"/>
  <c r="N85" i="10" s="1"/>
  <c r="L124" i="10"/>
  <c r="L133" i="10"/>
  <c r="K174" i="10"/>
  <c r="M174" i="10" s="1"/>
  <c r="N174" i="10" s="1"/>
  <c r="J133" i="10"/>
  <c r="J193" i="10"/>
  <c r="K102" i="11"/>
  <c r="M102" i="11" s="1"/>
  <c r="N102" i="11" s="1"/>
  <c r="J111" i="11"/>
  <c r="L125" i="11"/>
  <c r="J127" i="11"/>
  <c r="J132" i="11"/>
  <c r="J137" i="11"/>
  <c r="K142" i="11"/>
  <c r="M142" i="11" s="1"/>
  <c r="N142" i="11" s="1"/>
  <c r="L153" i="11"/>
  <c r="K156" i="11"/>
  <c r="M156" i="11" s="1"/>
  <c r="N156" i="11" s="1"/>
  <c r="L161" i="11"/>
  <c r="J165" i="11"/>
  <c r="K169" i="11"/>
  <c r="M169" i="11" s="1"/>
  <c r="N169" i="11" s="1"/>
  <c r="L170" i="11"/>
  <c r="J172" i="11"/>
  <c r="J173" i="11"/>
  <c r="J176" i="11"/>
  <c r="L205" i="11"/>
  <c r="K206" i="11"/>
  <c r="M206" i="11" s="1"/>
  <c r="N206" i="11" s="1"/>
  <c r="K211" i="11"/>
  <c r="M211" i="11" s="1"/>
  <c r="N211" i="11" s="1"/>
  <c r="L70" i="9"/>
  <c r="L180" i="9"/>
  <c r="J68" i="9"/>
  <c r="J113" i="9"/>
  <c r="J163" i="9"/>
  <c r="K193" i="10"/>
  <c r="M193" i="10" s="1"/>
  <c r="N193" i="10" s="1"/>
  <c r="J124" i="10"/>
  <c r="J116" i="11"/>
  <c r="L121" i="11"/>
  <c r="J150" i="11"/>
  <c r="K91" i="9"/>
  <c r="M91" i="9" s="1"/>
  <c r="N91" i="9" s="1"/>
  <c r="L122" i="9"/>
  <c r="L141" i="9"/>
  <c r="L164" i="9"/>
  <c r="J91" i="9"/>
  <c r="J126" i="9"/>
  <c r="J141" i="9"/>
  <c r="J171" i="9"/>
  <c r="J209" i="9"/>
  <c r="K100" i="10"/>
  <c r="M100" i="10" s="1"/>
  <c r="N100" i="10" s="1"/>
  <c r="K214" i="10"/>
  <c r="M214" i="10" s="1"/>
  <c r="J100" i="10"/>
  <c r="J152" i="10"/>
  <c r="L99" i="11"/>
  <c r="L116" i="11"/>
  <c r="J118" i="11"/>
  <c r="J121" i="11"/>
  <c r="K144" i="11"/>
  <c r="M144" i="11" s="1"/>
  <c r="N144" i="11" s="1"/>
  <c r="J148" i="11"/>
  <c r="J213" i="11"/>
  <c r="K111" i="9"/>
  <c r="M111" i="9" s="1"/>
  <c r="N111" i="9" s="1"/>
  <c r="J151" i="9"/>
  <c r="J122" i="11"/>
  <c r="L89" i="11"/>
  <c r="K143" i="11"/>
  <c r="M143" i="11" s="1"/>
  <c r="N143" i="11" s="1"/>
  <c r="K96" i="9"/>
  <c r="M96" i="9" s="1"/>
  <c r="N96" i="9" s="1"/>
  <c r="J166" i="11"/>
  <c r="L167" i="11"/>
  <c r="J127" i="9"/>
  <c r="J186" i="9"/>
  <c r="K131" i="9"/>
  <c r="M131" i="9" s="1"/>
  <c r="N131" i="9" s="1"/>
  <c r="K102" i="9"/>
  <c r="M102" i="9" s="1"/>
  <c r="N102" i="9" s="1"/>
  <c r="J152" i="9"/>
  <c r="J154" i="10"/>
  <c r="K171" i="9"/>
  <c r="M171" i="9" s="1"/>
  <c r="N171" i="9" s="1"/>
  <c r="K209" i="9"/>
  <c r="M209" i="9" s="1"/>
  <c r="N209" i="9" s="1"/>
  <c r="J93" i="9"/>
  <c r="J122" i="9"/>
  <c r="J134" i="9"/>
  <c r="J143" i="9"/>
  <c r="J160" i="9"/>
  <c r="J180" i="9"/>
  <c r="J199" i="9"/>
  <c r="L129" i="10"/>
  <c r="K200" i="10"/>
  <c r="M200" i="10" s="1"/>
  <c r="N200" i="10" s="1"/>
  <c r="J23" i="10"/>
  <c r="J85" i="10"/>
  <c r="J129" i="10"/>
  <c r="J166" i="10"/>
  <c r="J102" i="11"/>
  <c r="J134" i="11"/>
  <c r="J144" i="11"/>
  <c r="J153" i="11"/>
  <c r="J181" i="11"/>
  <c r="K185" i="11"/>
  <c r="M185" i="11" s="1"/>
  <c r="N185" i="11" s="1"/>
  <c r="K170" i="10"/>
  <c r="M170" i="10" s="1"/>
  <c r="N170" i="10" s="1"/>
  <c r="L170" i="10"/>
  <c r="L144" i="10"/>
  <c r="K144" i="10"/>
  <c r="M144" i="10" s="1"/>
  <c r="N144" i="10" s="1"/>
  <c r="K192" i="11"/>
  <c r="M192" i="11" s="1"/>
  <c r="N192" i="11" s="1"/>
  <c r="L192" i="11"/>
  <c r="K161" i="9"/>
  <c r="M161" i="9" s="1"/>
  <c r="N161" i="9" s="1"/>
  <c r="L161" i="9"/>
  <c r="H64" i="11"/>
  <c r="K64" i="11" s="1"/>
  <c r="M64" i="11" s="1"/>
  <c r="N64" i="11" s="1"/>
  <c r="J64" i="11"/>
  <c r="L196" i="9"/>
  <c r="K196" i="9"/>
  <c r="M196" i="9" s="1"/>
  <c r="N196" i="9" s="1"/>
  <c r="K109" i="9"/>
  <c r="M109" i="9" s="1"/>
  <c r="N109" i="9" s="1"/>
  <c r="L172" i="9"/>
  <c r="J96" i="9"/>
  <c r="K117" i="10"/>
  <c r="M117" i="10" s="1"/>
  <c r="N117" i="10" s="1"/>
  <c r="K146" i="10"/>
  <c r="M146" i="10" s="1"/>
  <c r="N146" i="10" s="1"/>
  <c r="J95" i="11"/>
  <c r="J29" i="9"/>
  <c r="K211" i="9"/>
  <c r="M211" i="9" s="1"/>
  <c r="N211" i="9" s="1"/>
  <c r="J25" i="9"/>
  <c r="K116" i="10"/>
  <c r="M116" i="10" s="1"/>
  <c r="N116" i="10" s="1"/>
  <c r="K141" i="10"/>
  <c r="M141" i="10" s="1"/>
  <c r="N141" i="10" s="1"/>
  <c r="J65" i="10"/>
  <c r="J107" i="10"/>
  <c r="J136" i="10"/>
  <c r="J168" i="10"/>
  <c r="J200" i="10"/>
  <c r="J99" i="11"/>
  <c r="L104" i="11"/>
  <c r="J108" i="11"/>
  <c r="J125" i="11"/>
  <c r="J142" i="11"/>
  <c r="L150" i="11"/>
  <c r="K178" i="11"/>
  <c r="M178" i="11" s="1"/>
  <c r="N178" i="11" s="1"/>
  <c r="J186" i="11"/>
  <c r="K188" i="11"/>
  <c r="M188" i="11" s="1"/>
  <c r="N188" i="11" s="1"/>
  <c r="L194" i="9"/>
  <c r="K194" i="9"/>
  <c r="M194" i="9" s="1"/>
  <c r="N194" i="9" s="1"/>
  <c r="K191" i="10"/>
  <c r="M191" i="10" s="1"/>
  <c r="N191" i="10" s="1"/>
  <c r="L191" i="10"/>
  <c r="L199" i="10"/>
  <c r="K199" i="10"/>
  <c r="M199" i="10" s="1"/>
  <c r="N199" i="10" s="1"/>
  <c r="H181" i="9"/>
  <c r="K181" i="9" s="1"/>
  <c r="M181" i="9" s="1"/>
  <c r="N181" i="9" s="1"/>
  <c r="J181" i="9"/>
  <c r="K101" i="9"/>
  <c r="M101" i="9" s="1"/>
  <c r="N101" i="9" s="1"/>
  <c r="J172" i="9"/>
  <c r="L93" i="11"/>
  <c r="L130" i="11"/>
  <c r="H210" i="10"/>
  <c r="J210" i="10"/>
  <c r="H182" i="10"/>
  <c r="J182" i="10"/>
  <c r="H162" i="11"/>
  <c r="J162" i="11"/>
  <c r="H158" i="10"/>
  <c r="J158" i="10"/>
  <c r="H154" i="11"/>
  <c r="J154" i="11"/>
  <c r="H146" i="11"/>
  <c r="J146" i="11"/>
  <c r="H117" i="11"/>
  <c r="J117" i="11"/>
  <c r="H112" i="10"/>
  <c r="J112" i="10"/>
  <c r="H95" i="10"/>
  <c r="J95" i="10"/>
  <c r="H44" i="9"/>
  <c r="L44" i="9" s="1"/>
  <c r="J44" i="9"/>
  <c r="H201" i="11"/>
  <c r="J201" i="11"/>
  <c r="H194" i="11"/>
  <c r="J194" i="11"/>
  <c r="H167" i="9"/>
  <c r="J167" i="9"/>
  <c r="H159" i="9"/>
  <c r="J159" i="9"/>
  <c r="H138" i="9"/>
  <c r="J138" i="9"/>
  <c r="H212" i="9"/>
  <c r="J212" i="9"/>
  <c r="H168" i="11"/>
  <c r="J168" i="11"/>
  <c r="H135" i="10"/>
  <c r="J135" i="10"/>
  <c r="H97" i="9"/>
  <c r="J97" i="9"/>
  <c r="H89" i="9"/>
  <c r="J89" i="9"/>
  <c r="H192" i="9"/>
  <c r="J192" i="9"/>
  <c r="H177" i="11"/>
  <c r="J177" i="11"/>
  <c r="H157" i="11"/>
  <c r="J157" i="11"/>
  <c r="H145" i="9"/>
  <c r="J145" i="9"/>
  <c r="H128" i="9"/>
  <c r="J128" i="9"/>
  <c r="H120" i="9"/>
  <c r="J120" i="9"/>
  <c r="K104" i="9"/>
  <c r="M104" i="9" s="1"/>
  <c r="N104" i="9" s="1"/>
  <c r="K137" i="9"/>
  <c r="M137" i="9" s="1"/>
  <c r="N137" i="9" s="1"/>
  <c r="L110" i="10"/>
  <c r="J104" i="9"/>
  <c r="K121" i="9"/>
  <c r="M121" i="9" s="1"/>
  <c r="N121" i="9" s="1"/>
  <c r="L100" i="11"/>
  <c r="K98" i="9"/>
  <c r="M98" i="9" s="1"/>
  <c r="N98" i="9" s="1"/>
  <c r="J91" i="11"/>
  <c r="L85" i="9"/>
  <c r="K103" i="9"/>
  <c r="M103" i="9" s="1"/>
  <c r="N103" i="9" s="1"/>
  <c r="L124" i="9"/>
  <c r="K135" i="9"/>
  <c r="M135" i="9" s="1"/>
  <c r="N135" i="9" s="1"/>
  <c r="L155" i="9"/>
  <c r="K169" i="9"/>
  <c r="M169" i="9" s="1"/>
  <c r="N169" i="9" s="1"/>
  <c r="L173" i="9"/>
  <c r="K176" i="9"/>
  <c r="M176" i="9" s="1"/>
  <c r="N176" i="9" s="1"/>
  <c r="L179" i="9"/>
  <c r="K183" i="9"/>
  <c r="M183" i="9" s="1"/>
  <c r="N183" i="9" s="1"/>
  <c r="L201" i="9"/>
  <c r="L202" i="9"/>
  <c r="J34" i="9"/>
  <c r="J103" i="9"/>
  <c r="J109" i="9"/>
  <c r="J177" i="9"/>
  <c r="J196" i="9"/>
  <c r="L89" i="10"/>
  <c r="L130" i="10"/>
  <c r="J120" i="10"/>
  <c r="J146" i="10"/>
  <c r="J65" i="11"/>
  <c r="J67" i="11"/>
  <c r="L105" i="11"/>
  <c r="J107" i="11"/>
  <c r="L134" i="11"/>
  <c r="K138" i="11"/>
  <c r="M138" i="11" s="1"/>
  <c r="N138" i="11" s="1"/>
  <c r="K184" i="11"/>
  <c r="M184" i="11" s="1"/>
  <c r="N184" i="11" s="1"/>
  <c r="L106" i="9"/>
  <c r="L92" i="11"/>
  <c r="J64" i="9"/>
  <c r="K100" i="9"/>
  <c r="M100" i="9" s="1"/>
  <c r="N100" i="9" s="1"/>
  <c r="K108" i="9"/>
  <c r="M108" i="9" s="1"/>
  <c r="N108" i="9" s="1"/>
  <c r="K177" i="9"/>
  <c r="M177" i="9" s="1"/>
  <c r="N177" i="9" s="1"/>
  <c r="L181" i="9"/>
  <c r="K185" i="9"/>
  <c r="M185" i="9" s="1"/>
  <c r="N185" i="9" s="1"/>
  <c r="J67" i="9"/>
  <c r="J102" i="9"/>
  <c r="J108" i="9"/>
  <c r="J157" i="9"/>
  <c r="J176" i="9"/>
  <c r="J183" i="9"/>
  <c r="J207" i="9"/>
  <c r="K99" i="10"/>
  <c r="M99" i="10" s="1"/>
  <c r="N99" i="10" s="1"/>
  <c r="L164" i="10"/>
  <c r="J99" i="10"/>
  <c r="J131" i="10"/>
  <c r="J144" i="10"/>
  <c r="J157" i="10"/>
  <c r="J26" i="11"/>
  <c r="J114" i="11"/>
  <c r="K115" i="11"/>
  <c r="M115" i="11" s="1"/>
  <c r="N115" i="11" s="1"/>
  <c r="K129" i="11"/>
  <c r="M129" i="11" s="1"/>
  <c r="N129" i="11" s="1"/>
  <c r="J133" i="11"/>
  <c r="J140" i="11"/>
  <c r="J149" i="11"/>
  <c r="J189" i="11"/>
  <c r="K204" i="11"/>
  <c r="M204" i="11" s="1"/>
  <c r="N204" i="11" s="1"/>
  <c r="K209" i="11"/>
  <c r="M209" i="11" s="1"/>
  <c r="N209" i="11" s="1"/>
  <c r="K116" i="9"/>
  <c r="M116" i="9" s="1"/>
  <c r="N116" i="9" s="1"/>
  <c r="L123" i="9"/>
  <c r="K165" i="9"/>
  <c r="M165" i="9" s="1"/>
  <c r="N165" i="9" s="1"/>
  <c r="L159" i="10"/>
  <c r="J122" i="10"/>
  <c r="J120" i="11"/>
  <c r="J128" i="11"/>
  <c r="L67" i="9"/>
  <c r="L118" i="9"/>
  <c r="L119" i="9"/>
  <c r="L127" i="9"/>
  <c r="K132" i="9"/>
  <c r="M132" i="9" s="1"/>
  <c r="N132" i="9" s="1"/>
  <c r="L147" i="9"/>
  <c r="L151" i="9"/>
  <c r="L152" i="9"/>
  <c r="L153" i="9"/>
  <c r="K206" i="9"/>
  <c r="M206" i="9" s="1"/>
  <c r="N206" i="9" s="1"/>
  <c r="L207" i="9"/>
  <c r="J24" i="9"/>
  <c r="J30" i="9"/>
  <c r="J63" i="9"/>
  <c r="J94" i="9"/>
  <c r="J101" i="9"/>
  <c r="J111" i="9"/>
  <c r="J118" i="9"/>
  <c r="J155" i="9"/>
  <c r="J161" i="9"/>
  <c r="J169" i="9"/>
  <c r="J175" i="9"/>
  <c r="J185" i="9"/>
  <c r="J194" i="9"/>
  <c r="J202" i="9"/>
  <c r="J211" i="9"/>
  <c r="L70" i="10"/>
  <c r="K92" i="10"/>
  <c r="M92" i="10" s="1"/>
  <c r="N92" i="10" s="1"/>
  <c r="L120" i="10"/>
  <c r="L121" i="10"/>
  <c r="L125" i="10"/>
  <c r="L131" i="10"/>
  <c r="K142" i="10"/>
  <c r="M142" i="10" s="1"/>
  <c r="N142" i="10" s="1"/>
  <c r="L150" i="10"/>
  <c r="L156" i="10"/>
  <c r="L168" i="10"/>
  <c r="L178" i="10"/>
  <c r="L212" i="10"/>
  <c r="J37" i="10"/>
  <c r="J45" i="10"/>
  <c r="J92" i="10"/>
  <c r="J118" i="10"/>
  <c r="J125" i="10"/>
  <c r="J142" i="10"/>
  <c r="J164" i="10"/>
  <c r="J178" i="10"/>
  <c r="L124" i="11"/>
  <c r="L133" i="11"/>
  <c r="L149" i="11"/>
  <c r="K159" i="11"/>
  <c r="M159" i="11" s="1"/>
  <c r="N159" i="11" s="1"/>
  <c r="J167" i="11"/>
  <c r="J184" i="11"/>
  <c r="J192" i="11"/>
  <c r="J209" i="11"/>
  <c r="K95" i="9"/>
  <c r="M95" i="9" s="1"/>
  <c r="N95" i="9" s="1"/>
  <c r="K186" i="9"/>
  <c r="M186" i="9" s="1"/>
  <c r="N186" i="9" s="1"/>
  <c r="L118" i="10"/>
  <c r="L136" i="11"/>
  <c r="K114" i="9"/>
  <c r="M114" i="9" s="1"/>
  <c r="N114" i="9" s="1"/>
  <c r="K157" i="9"/>
  <c r="M157" i="9" s="1"/>
  <c r="N157" i="9" s="1"/>
  <c r="K168" i="9"/>
  <c r="M168" i="9" s="1"/>
  <c r="N168" i="9" s="1"/>
  <c r="J23" i="9"/>
  <c r="J28" i="9"/>
  <c r="J46" i="9"/>
  <c r="J100" i="9"/>
  <c r="J110" i="9"/>
  <c r="J116" i="9"/>
  <c r="J124" i="9"/>
  <c r="J147" i="9"/>
  <c r="J153" i="9"/>
  <c r="J173" i="9"/>
  <c r="J179" i="9"/>
  <c r="J201" i="9"/>
  <c r="L93" i="10"/>
  <c r="L107" i="10"/>
  <c r="L122" i="10"/>
  <c r="K136" i="10"/>
  <c r="M136" i="10" s="1"/>
  <c r="N136" i="10" s="1"/>
  <c r="K148" i="10"/>
  <c r="M148" i="10" s="1"/>
  <c r="N148" i="10" s="1"/>
  <c r="L154" i="10"/>
  <c r="L157" i="10"/>
  <c r="M212" i="10"/>
  <c r="N212" i="10" s="1"/>
  <c r="J89" i="10"/>
  <c r="J117" i="10"/>
  <c r="J132" i="10"/>
  <c r="J137" i="10"/>
  <c r="J150" i="10"/>
  <c r="J191" i="10"/>
  <c r="J212" i="10"/>
  <c r="K69" i="11"/>
  <c r="M69" i="11" s="1"/>
  <c r="N69" i="11" s="1"/>
  <c r="J93" i="11"/>
  <c r="K113" i="11"/>
  <c r="M113" i="11" s="1"/>
  <c r="N113" i="11" s="1"/>
  <c r="L114" i="11"/>
  <c r="J143" i="11"/>
  <c r="L160" i="11"/>
  <c r="J163" i="11"/>
  <c r="J171" i="11"/>
  <c r="J204" i="11"/>
  <c r="J86" i="14"/>
  <c r="K183" i="10"/>
  <c r="M183" i="10" s="1"/>
  <c r="N183" i="10" s="1"/>
  <c r="L183" i="10"/>
  <c r="K117" i="9"/>
  <c r="M117" i="9" s="1"/>
  <c r="N117" i="9" s="1"/>
  <c r="K133" i="9"/>
  <c r="M133" i="9" s="1"/>
  <c r="N133" i="9" s="1"/>
  <c r="L106" i="10"/>
  <c r="J96" i="11"/>
  <c r="J187" i="11"/>
  <c r="K134" i="10"/>
  <c r="M134" i="10" s="1"/>
  <c r="N134" i="10" s="1"/>
  <c r="L134" i="10"/>
  <c r="H102" i="10"/>
  <c r="J102" i="10"/>
  <c r="H192" i="10"/>
  <c r="L192" i="10" s="1"/>
  <c r="J192" i="10"/>
  <c r="H69" i="10"/>
  <c r="J69" i="10"/>
  <c r="K112" i="9"/>
  <c r="M112" i="9" s="1"/>
  <c r="N112" i="9" s="1"/>
  <c r="K144" i="9"/>
  <c r="M144" i="9" s="1"/>
  <c r="N144" i="9" s="1"/>
  <c r="K156" i="9"/>
  <c r="M156" i="9" s="1"/>
  <c r="N156" i="9" s="1"/>
  <c r="J47" i="9"/>
  <c r="J165" i="9"/>
  <c r="L105" i="10"/>
  <c r="L138" i="10"/>
  <c r="J147" i="11"/>
  <c r="L164" i="11"/>
  <c r="L212" i="11"/>
  <c r="H147" i="14"/>
  <c r="J147" i="14"/>
  <c r="H182" i="11"/>
  <c r="J182" i="11"/>
  <c r="H174" i="11"/>
  <c r="J174" i="11"/>
  <c r="H158" i="11"/>
  <c r="J158" i="11"/>
  <c r="H112" i="11"/>
  <c r="J112" i="11"/>
  <c r="H91" i="10"/>
  <c r="J91" i="10"/>
  <c r="H188" i="10"/>
  <c r="J188" i="10"/>
  <c r="H171" i="10"/>
  <c r="J171" i="10"/>
  <c r="H126" i="11"/>
  <c r="J126" i="11"/>
  <c r="H86" i="11"/>
  <c r="J86" i="11"/>
  <c r="H180" i="10"/>
  <c r="J180" i="10"/>
  <c r="H140" i="10"/>
  <c r="J140" i="10"/>
  <c r="H135" i="11"/>
  <c r="J135" i="11"/>
  <c r="H97" i="10"/>
  <c r="J97" i="10"/>
  <c r="H68" i="11"/>
  <c r="J68" i="11"/>
  <c r="H165" i="10"/>
  <c r="J165" i="10"/>
  <c r="H145" i="10"/>
  <c r="J145" i="10"/>
  <c r="H128" i="10"/>
  <c r="J128" i="10"/>
  <c r="H98" i="11"/>
  <c r="J98" i="11"/>
  <c r="H90" i="11"/>
  <c r="J90" i="11"/>
  <c r="H47" i="11"/>
  <c r="J47" i="11"/>
  <c r="H123" i="10"/>
  <c r="J123" i="10"/>
  <c r="H119" i="10"/>
  <c r="J119" i="10"/>
  <c r="H106" i="11"/>
  <c r="J106" i="11"/>
  <c r="H24" i="10"/>
  <c r="K24" i="10" s="1"/>
  <c r="M24" i="10" s="1"/>
  <c r="N24" i="10" s="1"/>
  <c r="J24" i="10"/>
  <c r="K90" i="10"/>
  <c r="M90" i="10" s="1"/>
  <c r="N90" i="10" s="1"/>
  <c r="L90" i="10"/>
  <c r="L151" i="10"/>
  <c r="K151" i="10"/>
  <c r="M151" i="10" s="1"/>
  <c r="N151" i="10" s="1"/>
  <c r="K99" i="9"/>
  <c r="M99" i="9" s="1"/>
  <c r="N99" i="9" s="1"/>
  <c r="L109" i="10"/>
  <c r="J25" i="10"/>
  <c r="J98" i="10"/>
  <c r="J175" i="10"/>
  <c r="K126" i="10"/>
  <c r="M126" i="10" s="1"/>
  <c r="N126" i="10" s="1"/>
  <c r="L126" i="10"/>
  <c r="H113" i="10"/>
  <c r="J113" i="10"/>
  <c r="H180" i="11"/>
  <c r="K180" i="11" s="1"/>
  <c r="M180" i="11" s="1"/>
  <c r="N180" i="11" s="1"/>
  <c r="J180" i="11"/>
  <c r="H204" i="10"/>
  <c r="L204" i="10" s="1"/>
  <c r="J204" i="10"/>
  <c r="L69" i="9"/>
  <c r="K90" i="9"/>
  <c r="M90" i="9" s="1"/>
  <c r="N90" i="9" s="1"/>
  <c r="K92" i="9"/>
  <c r="M92" i="9" s="1"/>
  <c r="N92" i="9" s="1"/>
  <c r="K129" i="9"/>
  <c r="M129" i="9" s="1"/>
  <c r="N129" i="9" s="1"/>
  <c r="K188" i="9"/>
  <c r="M188" i="9" s="1"/>
  <c r="N188" i="9" s="1"/>
  <c r="J112" i="9"/>
  <c r="J132" i="9"/>
  <c r="J189" i="9"/>
  <c r="L101" i="10"/>
  <c r="L163" i="10"/>
  <c r="J26" i="10"/>
  <c r="J159" i="10"/>
  <c r="L152" i="11"/>
  <c r="J155" i="11"/>
  <c r="L200" i="11"/>
  <c r="M85" i="9"/>
  <c r="N85" i="9" s="1"/>
  <c r="K107" i="9"/>
  <c r="M107" i="9" s="1"/>
  <c r="N107" i="9" s="1"/>
  <c r="K125" i="9"/>
  <c r="M125" i="9" s="1"/>
  <c r="N125" i="9" s="1"/>
  <c r="K148" i="9"/>
  <c r="M148" i="9" s="1"/>
  <c r="N148" i="9" s="1"/>
  <c r="K187" i="9"/>
  <c r="M187" i="9" s="1"/>
  <c r="N187" i="9" s="1"/>
  <c r="L210" i="9"/>
  <c r="J85" i="9"/>
  <c r="J92" i="9"/>
  <c r="J206" i="9"/>
  <c r="L94" i="10"/>
  <c r="L98" i="10"/>
  <c r="L132" i="10"/>
  <c r="K137" i="10"/>
  <c r="M137" i="10" s="1"/>
  <c r="N137" i="10" s="1"/>
  <c r="K143" i="10"/>
  <c r="M143" i="10" s="1"/>
  <c r="N143" i="10" s="1"/>
  <c r="K147" i="10"/>
  <c r="M147" i="10" s="1"/>
  <c r="N147" i="10" s="1"/>
  <c r="K155" i="10"/>
  <c r="M155" i="10" s="1"/>
  <c r="N155" i="10" s="1"/>
  <c r="L162" i="10"/>
  <c r="L167" i="10"/>
  <c r="J32" i="10"/>
  <c r="J70" i="10"/>
  <c r="J93" i="10"/>
  <c r="J116" i="10"/>
  <c r="J121" i="10"/>
  <c r="J126" i="10"/>
  <c r="J141" i="10"/>
  <c r="J148" i="10"/>
  <c r="J156" i="10"/>
  <c r="J162" i="10"/>
  <c r="J170" i="10"/>
  <c r="J199" i="10"/>
  <c r="J69" i="11"/>
  <c r="J89" i="11"/>
  <c r="L95" i="11"/>
  <c r="J104" i="11"/>
  <c r="J105" i="11"/>
  <c r="J113" i="11"/>
  <c r="J115" i="11"/>
  <c r="K122" i="11"/>
  <c r="M122" i="11" s="1"/>
  <c r="N122" i="11" s="1"/>
  <c r="J129" i="11"/>
  <c r="J130" i="11"/>
  <c r="J138" i="11"/>
  <c r="J159" i="11"/>
  <c r="J160" i="11"/>
  <c r="K163" i="11"/>
  <c r="M163" i="11" s="1"/>
  <c r="N163" i="11" s="1"/>
  <c r="L166" i="11"/>
  <c r="L189" i="11"/>
  <c r="L187" i="11"/>
  <c r="K187" i="11"/>
  <c r="M187" i="11" s="1"/>
  <c r="N187" i="11" s="1"/>
  <c r="H108" i="10"/>
  <c r="J108" i="10"/>
  <c r="J60" i="12"/>
  <c r="H60" i="12"/>
  <c r="J54" i="14"/>
  <c r="H54" i="14"/>
  <c r="H49" i="12"/>
  <c r="J49" i="12"/>
  <c r="H52" i="13"/>
  <c r="J52" i="13"/>
  <c r="L111" i="11"/>
  <c r="K111" i="11"/>
  <c r="M111" i="11" s="1"/>
  <c r="N111" i="11" s="1"/>
  <c r="H59" i="12"/>
  <c r="J59" i="12"/>
  <c r="H53" i="13"/>
  <c r="J53" i="13"/>
  <c r="H101" i="11"/>
  <c r="J101" i="11"/>
  <c r="J61" i="12"/>
  <c r="H61" i="12"/>
  <c r="H56" i="13"/>
  <c r="J56" i="13"/>
  <c r="L207" i="11"/>
  <c r="K207" i="11"/>
  <c r="M207" i="11" s="1"/>
  <c r="N207" i="11" s="1"/>
  <c r="L123" i="11"/>
  <c r="K123" i="11"/>
  <c r="M123" i="11" s="1"/>
  <c r="N123" i="11" s="1"/>
  <c r="K142" i="9"/>
  <c r="M142" i="9" s="1"/>
  <c r="N142" i="9" s="1"/>
  <c r="K146" i="9"/>
  <c r="M146" i="9" s="1"/>
  <c r="N146" i="9" s="1"/>
  <c r="K150" i="9"/>
  <c r="M150" i="9" s="1"/>
  <c r="N150" i="9" s="1"/>
  <c r="K162" i="9"/>
  <c r="M162" i="9" s="1"/>
  <c r="N162" i="9" s="1"/>
  <c r="K170" i="9"/>
  <c r="M170" i="9" s="1"/>
  <c r="N170" i="9" s="1"/>
  <c r="K174" i="9"/>
  <c r="M174" i="9" s="1"/>
  <c r="N174" i="9" s="1"/>
  <c r="K178" i="9"/>
  <c r="M178" i="9" s="1"/>
  <c r="N178" i="9" s="1"/>
  <c r="K182" i="9"/>
  <c r="M182" i="9" s="1"/>
  <c r="N182" i="9" s="1"/>
  <c r="K200" i="9"/>
  <c r="M200" i="9" s="1"/>
  <c r="N200" i="9" s="1"/>
  <c r="J37" i="9"/>
  <c r="J117" i="9"/>
  <c r="J125" i="9"/>
  <c r="J129" i="9"/>
  <c r="J137" i="9"/>
  <c r="J146" i="9"/>
  <c r="J154" i="9"/>
  <c r="J162" i="9"/>
  <c r="J166" i="9"/>
  <c r="J174" i="9"/>
  <c r="L186" i="10"/>
  <c r="K205" i="10"/>
  <c r="M205" i="10" s="1"/>
  <c r="N205" i="10" s="1"/>
  <c r="J90" i="10"/>
  <c r="J109" i="10"/>
  <c r="J183" i="10"/>
  <c r="J179" i="11"/>
  <c r="L215" i="10"/>
  <c r="K215" i="10"/>
  <c r="M215" i="10" s="1"/>
  <c r="H85" i="11"/>
  <c r="J85" i="11"/>
  <c r="H70" i="11"/>
  <c r="J70" i="11"/>
  <c r="J60" i="14"/>
  <c r="H60" i="14"/>
  <c r="J54" i="12"/>
  <c r="H54" i="12"/>
  <c r="J49" i="9"/>
  <c r="H49" i="9"/>
  <c r="H49" i="14"/>
  <c r="J49" i="14"/>
  <c r="H206" i="10"/>
  <c r="J206" i="10"/>
  <c r="H194" i="10"/>
  <c r="J194" i="10"/>
  <c r="L171" i="11"/>
  <c r="K171" i="11"/>
  <c r="M171" i="11" s="1"/>
  <c r="N171" i="11" s="1"/>
  <c r="H86" i="10"/>
  <c r="J86" i="10"/>
  <c r="J51" i="15"/>
  <c r="H51" i="15"/>
  <c r="H172" i="10"/>
  <c r="J172" i="10"/>
  <c r="H160" i="10"/>
  <c r="J160" i="10"/>
  <c r="H127" i="10"/>
  <c r="J127" i="10"/>
  <c r="H97" i="11"/>
  <c r="J97" i="11"/>
  <c r="H68" i="10"/>
  <c r="J68" i="10"/>
  <c r="H52" i="11"/>
  <c r="J52" i="11"/>
  <c r="H181" i="10"/>
  <c r="J181" i="10"/>
  <c r="H177" i="10"/>
  <c r="J177" i="10"/>
  <c r="H169" i="10"/>
  <c r="J169" i="10"/>
  <c r="H161" i="10"/>
  <c r="J161" i="10"/>
  <c r="H153" i="10"/>
  <c r="J153" i="10"/>
  <c r="H149" i="10"/>
  <c r="J149" i="10"/>
  <c r="H145" i="11"/>
  <c r="J145" i="11"/>
  <c r="H115" i="10"/>
  <c r="J115" i="10"/>
  <c r="H111" i="10"/>
  <c r="J111" i="10"/>
  <c r="L107" i="11"/>
  <c r="K107" i="11"/>
  <c r="M107" i="11" s="1"/>
  <c r="N107" i="11" s="1"/>
  <c r="H103" i="10"/>
  <c r="J103" i="10"/>
  <c r="H94" i="11"/>
  <c r="J94" i="11"/>
  <c r="H59" i="10"/>
  <c r="J59" i="10"/>
  <c r="H59" i="13"/>
  <c r="J59" i="13"/>
  <c r="J53" i="15"/>
  <c r="H53" i="15"/>
  <c r="J53" i="11"/>
  <c r="H53" i="11"/>
  <c r="L183" i="11"/>
  <c r="K183" i="11"/>
  <c r="M183" i="11" s="1"/>
  <c r="N183" i="11" s="1"/>
  <c r="L175" i="11"/>
  <c r="K175" i="11"/>
  <c r="M175" i="11" s="1"/>
  <c r="N175" i="11" s="1"/>
  <c r="L155" i="11"/>
  <c r="K155" i="11"/>
  <c r="M155" i="11" s="1"/>
  <c r="N155" i="11" s="1"/>
  <c r="L151" i="11"/>
  <c r="K151" i="11"/>
  <c r="M151" i="11" s="1"/>
  <c r="N151" i="11" s="1"/>
  <c r="L147" i="11"/>
  <c r="K147" i="11"/>
  <c r="M147" i="11" s="1"/>
  <c r="N147" i="11" s="1"/>
  <c r="H109" i="11"/>
  <c r="J109" i="11"/>
  <c r="H96" i="10"/>
  <c r="J96" i="10"/>
  <c r="L67" i="11"/>
  <c r="K67" i="11"/>
  <c r="M67" i="11" s="1"/>
  <c r="N67" i="11" s="1"/>
  <c r="H61" i="13"/>
  <c r="J61" i="13"/>
  <c r="H61" i="11"/>
  <c r="J61" i="11"/>
  <c r="H56" i="9"/>
  <c r="J56" i="9"/>
  <c r="H56" i="10"/>
  <c r="J56" i="10"/>
  <c r="H34" i="11"/>
  <c r="K34" i="11" s="1"/>
  <c r="M34" i="11" s="1"/>
  <c r="N34" i="11" s="1"/>
  <c r="J34" i="11"/>
  <c r="H28" i="10"/>
  <c r="K28" i="10" s="1"/>
  <c r="M28" i="10" s="1"/>
  <c r="N28" i="10" s="1"/>
  <c r="J28" i="10"/>
  <c r="H207" i="10"/>
  <c r="J207" i="10"/>
  <c r="H202" i="10"/>
  <c r="J202" i="10"/>
  <c r="H189" i="10"/>
  <c r="J189" i="10"/>
  <c r="H110" i="11"/>
  <c r="J110" i="11"/>
  <c r="H58" i="10"/>
  <c r="J58" i="10"/>
  <c r="J58" i="15"/>
  <c r="H58" i="15"/>
  <c r="H46" i="11"/>
  <c r="K46" i="11" s="1"/>
  <c r="M46" i="11" s="1"/>
  <c r="N46" i="11" s="1"/>
  <c r="J46" i="11"/>
  <c r="M68" i="9"/>
  <c r="N68" i="9" s="1"/>
  <c r="M69" i="9"/>
  <c r="N69" i="9" s="1"/>
  <c r="L154" i="9"/>
  <c r="L158" i="9"/>
  <c r="L166" i="9"/>
  <c r="L189" i="9"/>
  <c r="K193" i="9"/>
  <c r="M193" i="9" s="1"/>
  <c r="N193" i="9" s="1"/>
  <c r="K205" i="9"/>
  <c r="M205" i="9" s="1"/>
  <c r="N205" i="9" s="1"/>
  <c r="K214" i="9"/>
  <c r="M214" i="9" s="1"/>
  <c r="J69" i="9"/>
  <c r="J90" i="9"/>
  <c r="J98" i="9"/>
  <c r="J106" i="9"/>
  <c r="J114" i="9"/>
  <c r="J187" i="9"/>
  <c r="M114" i="10"/>
  <c r="N114" i="10" s="1"/>
  <c r="M118" i="10"/>
  <c r="N118" i="10" s="1"/>
  <c r="M121" i="10"/>
  <c r="N121" i="10" s="1"/>
  <c r="M122" i="10"/>
  <c r="N122" i="10" s="1"/>
  <c r="M125" i="10"/>
  <c r="N125" i="10" s="1"/>
  <c r="M129" i="10"/>
  <c r="N129" i="10" s="1"/>
  <c r="M130" i="10"/>
  <c r="N130" i="10" s="1"/>
  <c r="M131" i="10"/>
  <c r="N131" i="10" s="1"/>
  <c r="M133" i="10"/>
  <c r="N133" i="10" s="1"/>
  <c r="M138" i="10"/>
  <c r="N138" i="10" s="1"/>
  <c r="L179" i="10"/>
  <c r="J30" i="10"/>
  <c r="J105" i="10"/>
  <c r="J110" i="10"/>
  <c r="J151" i="10"/>
  <c r="J179" i="10"/>
  <c r="J186" i="10"/>
  <c r="J205" i="10"/>
  <c r="J215" i="10"/>
  <c r="L96" i="11"/>
  <c r="J100" i="11"/>
  <c r="J119" i="11"/>
  <c r="J124" i="11"/>
  <c r="J136" i="11"/>
  <c r="J152" i="11"/>
  <c r="J183" i="11"/>
  <c r="J191" i="11"/>
  <c r="J200" i="11"/>
  <c r="J207" i="11"/>
  <c r="J214" i="11"/>
  <c r="H193" i="11"/>
  <c r="J193" i="11"/>
  <c r="J51" i="14"/>
  <c r="H51" i="14"/>
  <c r="L103" i="11"/>
  <c r="K103" i="11"/>
  <c r="M103" i="11" s="1"/>
  <c r="N103" i="11" s="1"/>
  <c r="J59" i="14"/>
  <c r="H59" i="14"/>
  <c r="J53" i="10"/>
  <c r="H53" i="10"/>
  <c r="L179" i="11"/>
  <c r="K179" i="11"/>
  <c r="M179" i="11" s="1"/>
  <c r="N179" i="11" s="1"/>
  <c r="H67" i="10"/>
  <c r="J67" i="10"/>
  <c r="H61" i="10"/>
  <c r="J61" i="10"/>
  <c r="J56" i="15"/>
  <c r="H56" i="15"/>
  <c r="H202" i="11"/>
  <c r="J202" i="11"/>
  <c r="H196" i="10"/>
  <c r="J196" i="10"/>
  <c r="L131" i="11"/>
  <c r="K131" i="11"/>
  <c r="M131" i="11" s="1"/>
  <c r="N131" i="11" s="1"/>
  <c r="L119" i="11"/>
  <c r="K119" i="11"/>
  <c r="M119" i="11" s="1"/>
  <c r="N119" i="11" s="1"/>
  <c r="H63" i="11"/>
  <c r="L63" i="11" s="1"/>
  <c r="J63" i="11"/>
  <c r="J58" i="11"/>
  <c r="H58" i="11"/>
  <c r="H58" i="13"/>
  <c r="J58" i="13"/>
  <c r="K215" i="9"/>
  <c r="M215" i="9" s="1"/>
  <c r="J121" i="9"/>
  <c r="J133" i="9"/>
  <c r="J142" i="9"/>
  <c r="J150" i="9"/>
  <c r="J158" i="9"/>
  <c r="J170" i="9"/>
  <c r="J178" i="9"/>
  <c r="J182" i="9"/>
  <c r="L175" i="10"/>
  <c r="J94" i="10"/>
  <c r="J114" i="10"/>
  <c r="J155" i="10"/>
  <c r="J29" i="11"/>
  <c r="H210" i="11"/>
  <c r="J210" i="11"/>
  <c r="L91" i="11"/>
  <c r="K91" i="11"/>
  <c r="M91" i="11" s="1"/>
  <c r="N91" i="11" s="1"/>
  <c r="J60" i="11"/>
  <c r="H60" i="11"/>
  <c r="J54" i="15"/>
  <c r="H54" i="15"/>
  <c r="H211" i="10"/>
  <c r="J211" i="10"/>
  <c r="H201" i="10"/>
  <c r="J201" i="10"/>
  <c r="H51" i="12"/>
  <c r="J51" i="12"/>
  <c r="L191" i="11"/>
  <c r="K191" i="11"/>
  <c r="M191" i="11" s="1"/>
  <c r="N191" i="11" s="1"/>
  <c r="H184" i="10"/>
  <c r="J184" i="10"/>
  <c r="H176" i="10"/>
  <c r="J176" i="10"/>
  <c r="J52" i="15"/>
  <c r="H52" i="15"/>
  <c r="L209" i="10"/>
  <c r="K209" i="10"/>
  <c r="M209" i="10" s="1"/>
  <c r="N209" i="10" s="1"/>
  <c r="L199" i="11"/>
  <c r="K199" i="11"/>
  <c r="M199" i="11" s="1"/>
  <c r="N199" i="11" s="1"/>
  <c r="H185" i="10"/>
  <c r="J185" i="10"/>
  <c r="H173" i="10"/>
  <c r="J173" i="10"/>
  <c r="H141" i="11"/>
  <c r="J141" i="11"/>
  <c r="H29" i="10"/>
  <c r="J29" i="10"/>
  <c r="L213" i="9"/>
  <c r="J95" i="9"/>
  <c r="J99" i="9"/>
  <c r="J107" i="9"/>
  <c r="J119" i="9"/>
  <c r="J123" i="9"/>
  <c r="J131" i="9"/>
  <c r="J135" i="9"/>
  <c r="J144" i="9"/>
  <c r="J148" i="9"/>
  <c r="J156" i="9"/>
  <c r="J168" i="9"/>
  <c r="J188" i="9"/>
  <c r="J193" i="9"/>
  <c r="J200" i="9"/>
  <c r="J205" i="9"/>
  <c r="J210" i="9"/>
  <c r="J63" i="10"/>
  <c r="J101" i="10"/>
  <c r="J106" i="10"/>
  <c r="J130" i="10"/>
  <c r="J134" i="10"/>
  <c r="J138" i="10"/>
  <c r="J143" i="10"/>
  <c r="J147" i="10"/>
  <c r="J163" i="10"/>
  <c r="J167" i="10"/>
  <c r="J209" i="10"/>
  <c r="J23" i="11"/>
  <c r="J45" i="11"/>
  <c r="J92" i="11"/>
  <c r="J103" i="11"/>
  <c r="L120" i="11"/>
  <c r="J123" i="11"/>
  <c r="L128" i="11"/>
  <c r="J131" i="11"/>
  <c r="L140" i="11"/>
  <c r="J151" i="11"/>
  <c r="J164" i="11"/>
  <c r="J175" i="11"/>
  <c r="J199" i="11"/>
  <c r="J212" i="11"/>
  <c r="M160" i="11"/>
  <c r="N160" i="11" s="1"/>
  <c r="M164" i="11"/>
  <c r="N164" i="11" s="1"/>
  <c r="M200" i="11"/>
  <c r="N200" i="11" s="1"/>
  <c r="M212" i="11"/>
  <c r="N212" i="11" s="1"/>
  <c r="K86" i="14"/>
  <c r="M86" i="14" s="1"/>
  <c r="N86" i="14" s="1"/>
  <c r="H60" i="13"/>
  <c r="J60" i="13"/>
  <c r="H60" i="10"/>
  <c r="J60" i="10"/>
  <c r="H54" i="13"/>
  <c r="J54" i="13"/>
  <c r="H54" i="11"/>
  <c r="J54" i="11"/>
  <c r="J49" i="13"/>
  <c r="H49" i="13"/>
  <c r="J49" i="15"/>
  <c r="H49" i="15"/>
  <c r="H51" i="13"/>
  <c r="J51" i="13"/>
  <c r="H51" i="10"/>
  <c r="J51" i="10"/>
  <c r="J52" i="10"/>
  <c r="H52" i="10"/>
  <c r="H52" i="12"/>
  <c r="J52" i="12"/>
  <c r="H59" i="9"/>
  <c r="J59" i="9"/>
  <c r="H59" i="11"/>
  <c r="J59" i="11"/>
  <c r="J53" i="14"/>
  <c r="H53" i="14"/>
  <c r="J53" i="9"/>
  <c r="H53" i="9"/>
  <c r="J61" i="14"/>
  <c r="H61" i="14"/>
  <c r="J61" i="9"/>
  <c r="H61" i="9"/>
  <c r="J56" i="12"/>
  <c r="H56" i="12"/>
  <c r="J56" i="14"/>
  <c r="H56" i="14"/>
  <c r="H58" i="12"/>
  <c r="J58" i="12"/>
  <c r="H58" i="9"/>
  <c r="J58" i="9"/>
  <c r="M73" i="11"/>
  <c r="N73" i="11" s="1"/>
  <c r="M77" i="11"/>
  <c r="N77" i="11" s="1"/>
  <c r="M81" i="11"/>
  <c r="N81" i="11" s="1"/>
  <c r="H60" i="15"/>
  <c r="J60" i="15"/>
  <c r="H60" i="9"/>
  <c r="J60" i="9"/>
  <c r="J54" i="10"/>
  <c r="H54" i="10"/>
  <c r="H54" i="9"/>
  <c r="J54" i="9"/>
  <c r="J49" i="11"/>
  <c r="H49" i="11"/>
  <c r="J49" i="10"/>
  <c r="H49" i="10"/>
  <c r="H51" i="11"/>
  <c r="J51" i="11"/>
  <c r="J51" i="9"/>
  <c r="H51" i="9"/>
  <c r="H52" i="14"/>
  <c r="J52" i="14"/>
  <c r="H52" i="9"/>
  <c r="J52" i="9"/>
  <c r="H59" i="15"/>
  <c r="J59" i="15"/>
  <c r="H53" i="12"/>
  <c r="J53" i="12"/>
  <c r="H61" i="15"/>
  <c r="J61" i="15"/>
  <c r="J56" i="11"/>
  <c r="H56" i="11"/>
  <c r="J58" i="14"/>
  <c r="H58" i="14"/>
  <c r="J30" i="12"/>
  <c r="H30" i="12"/>
  <c r="K30" i="12" s="1"/>
  <c r="M30" i="12" s="1"/>
  <c r="N30" i="12" s="1"/>
  <c r="H34" i="12"/>
  <c r="K34" i="12" s="1"/>
  <c r="M34" i="12" s="1"/>
  <c r="N34" i="12" s="1"/>
  <c r="H44" i="12"/>
  <c r="K44" i="12" s="1"/>
  <c r="M44" i="12" s="1"/>
  <c r="N44" i="12" s="1"/>
  <c r="J44" i="12"/>
  <c r="J72" i="12"/>
  <c r="H72" i="12"/>
  <c r="J80" i="12"/>
  <c r="H80" i="12"/>
  <c r="J142" i="12"/>
  <c r="H142" i="12"/>
  <c r="J146" i="12"/>
  <c r="H146" i="12"/>
  <c r="J154" i="12"/>
  <c r="H154" i="12"/>
  <c r="J158" i="12"/>
  <c r="H158" i="12"/>
  <c r="J166" i="12"/>
  <c r="H166" i="12"/>
  <c r="J174" i="12"/>
  <c r="H174" i="12"/>
  <c r="J182" i="12"/>
  <c r="H182" i="12"/>
  <c r="J47" i="13"/>
  <c r="H47" i="13"/>
  <c r="K47" i="13" s="1"/>
  <c r="M47" i="13" s="1"/>
  <c r="N47" i="13" s="1"/>
  <c r="J117" i="13"/>
  <c r="H117" i="13"/>
  <c r="J151" i="13"/>
  <c r="H151" i="13"/>
  <c r="J161" i="13"/>
  <c r="H161" i="13"/>
  <c r="J177" i="13"/>
  <c r="H177" i="13"/>
  <c r="J212" i="13"/>
  <c r="H212" i="13"/>
  <c r="J74" i="14"/>
  <c r="H74" i="14"/>
  <c r="J106" i="14"/>
  <c r="H106" i="14"/>
  <c r="J121" i="14"/>
  <c r="H121" i="14"/>
  <c r="J212" i="14"/>
  <c r="H212" i="14"/>
  <c r="J199" i="15"/>
  <c r="H199" i="15"/>
  <c r="L213" i="11"/>
  <c r="K213" i="11"/>
  <c r="M213" i="11" s="1"/>
  <c r="J214" i="10"/>
  <c r="J75" i="12"/>
  <c r="H75" i="12"/>
  <c r="J79" i="12"/>
  <c r="H79" i="12"/>
  <c r="J94" i="12"/>
  <c r="H94" i="12"/>
  <c r="J98" i="12"/>
  <c r="H98" i="12"/>
  <c r="J191" i="12"/>
  <c r="H191" i="12"/>
  <c r="J199" i="12"/>
  <c r="H199" i="12"/>
  <c r="J26" i="13"/>
  <c r="H26" i="13"/>
  <c r="L26" i="13" s="1"/>
  <c r="J28" i="13"/>
  <c r="H28" i="13"/>
  <c r="H38" i="13"/>
  <c r="K38" i="13" s="1"/>
  <c r="J40" i="13"/>
  <c r="H40" i="13"/>
  <c r="J46" i="13"/>
  <c r="H46" i="13"/>
  <c r="L46" i="13" s="1"/>
  <c r="J83" i="13"/>
  <c r="H83" i="13"/>
  <c r="J116" i="13"/>
  <c r="H116" i="13"/>
  <c r="J132" i="13"/>
  <c r="H132" i="13"/>
  <c r="J144" i="13"/>
  <c r="H144" i="13"/>
  <c r="J160" i="13"/>
  <c r="H160" i="13"/>
  <c r="J176" i="13"/>
  <c r="H176" i="13"/>
  <c r="J193" i="13"/>
  <c r="H193" i="13"/>
  <c r="J201" i="13"/>
  <c r="H201" i="13"/>
  <c r="J211" i="13"/>
  <c r="H211" i="13"/>
  <c r="J68" i="14"/>
  <c r="H68" i="14"/>
  <c r="J91" i="14"/>
  <c r="H91" i="14"/>
  <c r="J128" i="14"/>
  <c r="H128" i="14"/>
  <c r="J141" i="14"/>
  <c r="H141" i="14"/>
  <c r="J152" i="14"/>
  <c r="H152" i="14"/>
  <c r="J160" i="14"/>
  <c r="H160" i="14"/>
  <c r="J168" i="14"/>
  <c r="H168" i="14"/>
  <c r="J176" i="14"/>
  <c r="H176" i="14"/>
  <c r="J184" i="14"/>
  <c r="H184" i="14"/>
  <c r="J70" i="15"/>
  <c r="H70" i="15"/>
  <c r="J89" i="15"/>
  <c r="H89" i="15"/>
  <c r="J97" i="15"/>
  <c r="H97" i="15"/>
  <c r="J105" i="15"/>
  <c r="H105" i="15"/>
  <c r="J113" i="15"/>
  <c r="H113" i="15"/>
  <c r="J121" i="15"/>
  <c r="H121" i="15"/>
  <c r="J129" i="15"/>
  <c r="H129" i="15"/>
  <c r="J137" i="15"/>
  <c r="H137" i="15"/>
  <c r="J143" i="15"/>
  <c r="H143" i="15"/>
  <c r="J215" i="11"/>
  <c r="J68" i="12"/>
  <c r="H68" i="12"/>
  <c r="J89" i="12"/>
  <c r="H89" i="12"/>
  <c r="J93" i="12"/>
  <c r="H93" i="12"/>
  <c r="J97" i="12"/>
  <c r="H97" i="12"/>
  <c r="J101" i="12"/>
  <c r="H101" i="12"/>
  <c r="J105" i="12"/>
  <c r="H105" i="12"/>
  <c r="J109" i="12"/>
  <c r="H109" i="12"/>
  <c r="J112" i="12"/>
  <c r="H112" i="12"/>
  <c r="J116" i="12"/>
  <c r="H116" i="12"/>
  <c r="J120" i="12"/>
  <c r="H120" i="12"/>
  <c r="J124" i="12"/>
  <c r="H124" i="12"/>
  <c r="J128" i="12"/>
  <c r="H128" i="12"/>
  <c r="J132" i="12"/>
  <c r="H132" i="12"/>
  <c r="J136" i="12"/>
  <c r="H136" i="12"/>
  <c r="J194" i="12"/>
  <c r="H194" i="12"/>
  <c r="J202" i="12"/>
  <c r="H202" i="12"/>
  <c r="J207" i="12"/>
  <c r="H207" i="12"/>
  <c r="J211" i="12"/>
  <c r="H211" i="12"/>
  <c r="J70" i="13"/>
  <c r="H70" i="13"/>
  <c r="J74" i="13"/>
  <c r="H74" i="13"/>
  <c r="J82" i="13"/>
  <c r="H82" i="13"/>
  <c r="J86" i="13"/>
  <c r="H86" i="13"/>
  <c r="J91" i="13"/>
  <c r="H91" i="13"/>
  <c r="J95" i="13"/>
  <c r="H95" i="13"/>
  <c r="J99" i="13"/>
  <c r="H99" i="13"/>
  <c r="J103" i="13"/>
  <c r="H103" i="13"/>
  <c r="J107" i="13"/>
  <c r="H107" i="13"/>
  <c r="J111" i="13"/>
  <c r="H111" i="13"/>
  <c r="J115" i="13"/>
  <c r="H115" i="13"/>
  <c r="J125" i="13"/>
  <c r="H125" i="13"/>
  <c r="J131" i="13"/>
  <c r="H131" i="13"/>
  <c r="J143" i="13"/>
  <c r="H143" i="13"/>
  <c r="J153" i="13"/>
  <c r="H153" i="13"/>
  <c r="J159" i="13"/>
  <c r="H159" i="13"/>
  <c r="J169" i="13"/>
  <c r="H169" i="13"/>
  <c r="J175" i="13"/>
  <c r="H175" i="13"/>
  <c r="J185" i="13"/>
  <c r="H185" i="13"/>
  <c r="J192" i="13"/>
  <c r="H192" i="13"/>
  <c r="J200" i="13"/>
  <c r="H200" i="13"/>
  <c r="J205" i="13"/>
  <c r="H205" i="13"/>
  <c r="H35" i="14"/>
  <c r="K35" i="14" s="1"/>
  <c r="M35" i="14" s="1"/>
  <c r="J45" i="14"/>
  <c r="H45" i="14"/>
  <c r="J67" i="14"/>
  <c r="H67" i="14"/>
  <c r="J76" i="14"/>
  <c r="H76" i="14"/>
  <c r="J90" i="14"/>
  <c r="H90" i="14"/>
  <c r="J110" i="14"/>
  <c r="H110" i="14"/>
  <c r="J117" i="14"/>
  <c r="H117" i="14"/>
  <c r="J192" i="14"/>
  <c r="H192" i="14"/>
  <c r="J196" i="14"/>
  <c r="H196" i="14"/>
  <c r="J201" i="14"/>
  <c r="H201" i="14"/>
  <c r="J75" i="15"/>
  <c r="H75" i="15"/>
  <c r="J79" i="15"/>
  <c r="H79" i="15"/>
  <c r="H42" i="12"/>
  <c r="K42" i="12" s="1"/>
  <c r="M42" i="12" s="1"/>
  <c r="N42" i="12" s="1"/>
  <c r="J64" i="12"/>
  <c r="H64" i="12"/>
  <c r="K64" i="12" s="1"/>
  <c r="M64" i="12" s="1"/>
  <c r="N64" i="12" s="1"/>
  <c r="J76" i="12"/>
  <c r="H76" i="12"/>
  <c r="J86" i="12"/>
  <c r="H86" i="12"/>
  <c r="J150" i="12"/>
  <c r="H150" i="12"/>
  <c r="J162" i="12"/>
  <c r="H162" i="12"/>
  <c r="J170" i="12"/>
  <c r="H170" i="12"/>
  <c r="J178" i="12"/>
  <c r="H178" i="12"/>
  <c r="J186" i="12"/>
  <c r="H186" i="12"/>
  <c r="J63" i="13"/>
  <c r="H63" i="13"/>
  <c r="L63" i="13" s="1"/>
  <c r="J80" i="13"/>
  <c r="H80" i="13"/>
  <c r="J123" i="13"/>
  <c r="H123" i="13"/>
  <c r="J133" i="13"/>
  <c r="H133" i="13"/>
  <c r="J145" i="13"/>
  <c r="H145" i="13"/>
  <c r="J167" i="13"/>
  <c r="H167" i="13"/>
  <c r="J183" i="13"/>
  <c r="H183" i="13"/>
  <c r="J92" i="14"/>
  <c r="H92" i="14"/>
  <c r="J98" i="14"/>
  <c r="H98" i="14"/>
  <c r="J102" i="14"/>
  <c r="H102" i="14"/>
  <c r="J114" i="14"/>
  <c r="H114" i="14"/>
  <c r="J192" i="15"/>
  <c r="H192" i="15"/>
  <c r="L215" i="11"/>
  <c r="K215" i="11"/>
  <c r="M215" i="11" s="1"/>
  <c r="J23" i="12"/>
  <c r="H23" i="12"/>
  <c r="J85" i="12"/>
  <c r="H85" i="12"/>
  <c r="J90" i="12"/>
  <c r="H90" i="12"/>
  <c r="J102" i="12"/>
  <c r="H102" i="12"/>
  <c r="J45" i="12"/>
  <c r="H45" i="12"/>
  <c r="J67" i="12"/>
  <c r="H67" i="12"/>
  <c r="J82" i="12"/>
  <c r="H82" i="12"/>
  <c r="J108" i="12"/>
  <c r="H108" i="12"/>
  <c r="J111" i="12"/>
  <c r="H111" i="12"/>
  <c r="J115" i="12"/>
  <c r="H115" i="12"/>
  <c r="J119" i="12"/>
  <c r="H119" i="12"/>
  <c r="J123" i="12"/>
  <c r="H123" i="12"/>
  <c r="J127" i="12"/>
  <c r="H127" i="12"/>
  <c r="J131" i="12"/>
  <c r="H131" i="12"/>
  <c r="J135" i="12"/>
  <c r="H135" i="12"/>
  <c r="J138" i="12"/>
  <c r="H138" i="12"/>
  <c r="J143" i="12"/>
  <c r="H143" i="12"/>
  <c r="J147" i="12"/>
  <c r="H147" i="12"/>
  <c r="J151" i="12"/>
  <c r="H151" i="12"/>
  <c r="J155" i="12"/>
  <c r="H155" i="12"/>
  <c r="J159" i="12"/>
  <c r="H159" i="12"/>
  <c r="J163" i="12"/>
  <c r="H163" i="12"/>
  <c r="J167" i="12"/>
  <c r="H167" i="12"/>
  <c r="J171" i="12"/>
  <c r="H171" i="12"/>
  <c r="J175" i="12"/>
  <c r="H175" i="12"/>
  <c r="J179" i="12"/>
  <c r="H179" i="12"/>
  <c r="J183" i="12"/>
  <c r="H183" i="12"/>
  <c r="J187" i="12"/>
  <c r="H187" i="12"/>
  <c r="J206" i="12"/>
  <c r="H206" i="12"/>
  <c r="J210" i="12"/>
  <c r="H210" i="12"/>
  <c r="J69" i="13"/>
  <c r="H69" i="13"/>
  <c r="J73" i="13"/>
  <c r="H73" i="13"/>
  <c r="J77" i="13"/>
  <c r="H77" i="13"/>
  <c r="J90" i="13"/>
  <c r="H90" i="13"/>
  <c r="J94" i="13"/>
  <c r="H94" i="13"/>
  <c r="J98" i="13"/>
  <c r="H98" i="13"/>
  <c r="J102" i="13"/>
  <c r="H102" i="13"/>
  <c r="J106" i="13"/>
  <c r="H106" i="13"/>
  <c r="J110" i="13"/>
  <c r="H110" i="13"/>
  <c r="J124" i="13"/>
  <c r="H124" i="13"/>
  <c r="J152" i="13"/>
  <c r="H152" i="13"/>
  <c r="J168" i="13"/>
  <c r="H168" i="13"/>
  <c r="J184" i="13"/>
  <c r="H184" i="13"/>
  <c r="J191" i="13"/>
  <c r="H191" i="13"/>
  <c r="J199" i="13"/>
  <c r="H199" i="13"/>
  <c r="J204" i="13"/>
  <c r="H204" i="13"/>
  <c r="J24" i="14"/>
  <c r="H24" i="14"/>
  <c r="J44" i="14"/>
  <c r="H44" i="14"/>
  <c r="K44" i="14" s="1"/>
  <c r="M44" i="14" s="1"/>
  <c r="N44" i="14" s="1"/>
  <c r="H64" i="14"/>
  <c r="L64" i="14" s="1"/>
  <c r="J75" i="14"/>
  <c r="H75" i="14"/>
  <c r="J99" i="14"/>
  <c r="H99" i="14"/>
  <c r="J103" i="14"/>
  <c r="H103" i="14"/>
  <c r="J124" i="14"/>
  <c r="H124" i="14"/>
  <c r="J145" i="14"/>
  <c r="H145" i="14"/>
  <c r="J148" i="14"/>
  <c r="H148" i="14"/>
  <c r="J156" i="14"/>
  <c r="H156" i="14"/>
  <c r="J164" i="14"/>
  <c r="H164" i="14"/>
  <c r="J172" i="14"/>
  <c r="H172" i="14"/>
  <c r="J180" i="14"/>
  <c r="H180" i="14"/>
  <c r="J188" i="14"/>
  <c r="H188" i="14"/>
  <c r="J209" i="14"/>
  <c r="H209" i="14"/>
  <c r="H24" i="15"/>
  <c r="L24" i="15" s="1"/>
  <c r="J30" i="15"/>
  <c r="H30" i="15"/>
  <c r="K30" i="15" s="1"/>
  <c r="M30" i="15" s="1"/>
  <c r="N30" i="15" s="1"/>
  <c r="H32" i="15"/>
  <c r="K32" i="15" s="1"/>
  <c r="M32" i="15" s="1"/>
  <c r="N32" i="15" s="1"/>
  <c r="J34" i="15"/>
  <c r="H34" i="15"/>
  <c r="K34" i="15" s="1"/>
  <c r="M34" i="15" s="1"/>
  <c r="N34" i="15" s="1"/>
  <c r="J42" i="15"/>
  <c r="H42" i="15"/>
  <c r="K42" i="15" s="1"/>
  <c r="M42" i="15" s="1"/>
  <c r="N42" i="15" s="1"/>
  <c r="J74" i="15"/>
  <c r="H74" i="15"/>
  <c r="J78" i="15"/>
  <c r="H78" i="15"/>
  <c r="J93" i="15"/>
  <c r="H93" i="15"/>
  <c r="J101" i="15"/>
  <c r="H101" i="15"/>
  <c r="J109" i="15"/>
  <c r="H109" i="15"/>
  <c r="J117" i="15"/>
  <c r="H117" i="15"/>
  <c r="J125" i="15"/>
  <c r="H125" i="15"/>
  <c r="J133" i="15"/>
  <c r="H133" i="15"/>
  <c r="J147" i="15"/>
  <c r="H147" i="15"/>
  <c r="J151" i="15"/>
  <c r="H151" i="15"/>
  <c r="J155" i="15"/>
  <c r="H155" i="15"/>
  <c r="J159" i="15"/>
  <c r="H159" i="15"/>
  <c r="J163" i="15"/>
  <c r="H163" i="15"/>
  <c r="J167" i="15"/>
  <c r="H167" i="15"/>
  <c r="J171" i="15"/>
  <c r="H171" i="15"/>
  <c r="J175" i="15"/>
  <c r="H175" i="15"/>
  <c r="J179" i="15"/>
  <c r="H179" i="15"/>
  <c r="J183" i="15"/>
  <c r="H183" i="15"/>
  <c r="J187" i="15"/>
  <c r="H187" i="15"/>
  <c r="J191" i="15"/>
  <c r="H191" i="15"/>
  <c r="J204" i="15"/>
  <c r="H204" i="15"/>
  <c r="M105" i="9"/>
  <c r="N105" i="9" s="1"/>
  <c r="M106" i="9"/>
  <c r="N106" i="9" s="1"/>
  <c r="M118" i="9"/>
  <c r="N118" i="9" s="1"/>
  <c r="M122" i="9"/>
  <c r="N122" i="9" s="1"/>
  <c r="M124" i="9"/>
  <c r="N124" i="9" s="1"/>
  <c r="M126" i="9"/>
  <c r="N126" i="9" s="1"/>
  <c r="M130" i="9"/>
  <c r="N130" i="9" s="1"/>
  <c r="M136" i="9"/>
  <c r="N136" i="9" s="1"/>
  <c r="H26" i="12"/>
  <c r="K26" i="12" s="1"/>
  <c r="M26" i="12" s="1"/>
  <c r="N26" i="12" s="1"/>
  <c r="J38" i="12"/>
  <c r="H38" i="12"/>
  <c r="K38" i="12" s="1"/>
  <c r="M38" i="12" s="1"/>
  <c r="N38" i="12" s="1"/>
  <c r="J69" i="12"/>
  <c r="H69" i="12"/>
  <c r="J73" i="12"/>
  <c r="H73" i="12"/>
  <c r="J77" i="12"/>
  <c r="H77" i="12"/>
  <c r="J83" i="12"/>
  <c r="H83" i="12"/>
  <c r="J91" i="12"/>
  <c r="H91" i="12"/>
  <c r="J95" i="12"/>
  <c r="H95" i="12"/>
  <c r="J99" i="12"/>
  <c r="H99" i="12"/>
  <c r="J103" i="12"/>
  <c r="H103" i="12"/>
  <c r="J106" i="12"/>
  <c r="H106" i="12"/>
  <c r="J110" i="12"/>
  <c r="H110" i="12"/>
  <c r="J113" i="12"/>
  <c r="H113" i="12"/>
  <c r="J117" i="12"/>
  <c r="H117" i="12"/>
  <c r="J121" i="12"/>
  <c r="H121" i="12"/>
  <c r="J125" i="12"/>
  <c r="H125" i="12"/>
  <c r="J129" i="12"/>
  <c r="H129" i="12"/>
  <c r="J133" i="12"/>
  <c r="H133" i="12"/>
  <c r="J140" i="12"/>
  <c r="H140" i="12"/>
  <c r="J144" i="12"/>
  <c r="H144" i="12"/>
  <c r="J148" i="12"/>
  <c r="H148" i="12"/>
  <c r="J152" i="12"/>
  <c r="H152" i="12"/>
  <c r="J156" i="12"/>
  <c r="H156" i="12"/>
  <c r="J160" i="12"/>
  <c r="H160" i="12"/>
  <c r="J164" i="12"/>
  <c r="H164" i="12"/>
  <c r="J168" i="12"/>
  <c r="H168" i="12"/>
  <c r="J172" i="12"/>
  <c r="H172" i="12"/>
  <c r="J176" i="12"/>
  <c r="H176" i="12"/>
  <c r="J180" i="12"/>
  <c r="H180" i="12"/>
  <c r="J184" i="12"/>
  <c r="H184" i="12"/>
  <c r="J188" i="12"/>
  <c r="H188" i="12"/>
  <c r="J192" i="12"/>
  <c r="H192" i="12"/>
  <c r="J196" i="12"/>
  <c r="H196" i="12"/>
  <c r="J200" i="12"/>
  <c r="H200" i="12"/>
  <c r="J204" i="12"/>
  <c r="H204" i="12"/>
  <c r="J212" i="12"/>
  <c r="H212" i="12"/>
  <c r="J35" i="13"/>
  <c r="H35" i="13"/>
  <c r="K35" i="13" s="1"/>
  <c r="M35" i="13" s="1"/>
  <c r="H65" i="13"/>
  <c r="L65" i="13" s="1"/>
  <c r="J67" i="13"/>
  <c r="H67" i="13"/>
  <c r="J75" i="13"/>
  <c r="H75" i="13"/>
  <c r="J78" i="13"/>
  <c r="H78" i="13"/>
  <c r="J92" i="13"/>
  <c r="H92" i="13"/>
  <c r="J96" i="13"/>
  <c r="H96" i="13"/>
  <c r="J100" i="13"/>
  <c r="H100" i="13"/>
  <c r="J104" i="13"/>
  <c r="H104" i="13"/>
  <c r="J108" i="13"/>
  <c r="H108" i="13"/>
  <c r="J112" i="13"/>
  <c r="H112" i="13"/>
  <c r="J140" i="13"/>
  <c r="H140" i="13"/>
  <c r="J141" i="13"/>
  <c r="H141" i="13"/>
  <c r="J147" i="13"/>
  <c r="H147" i="13"/>
  <c r="J148" i="13"/>
  <c r="H148" i="13"/>
  <c r="J149" i="13"/>
  <c r="H149" i="13"/>
  <c r="J155" i="13"/>
  <c r="H155" i="13"/>
  <c r="J156" i="13"/>
  <c r="H156" i="13"/>
  <c r="J157" i="13"/>
  <c r="H157" i="13"/>
  <c r="J163" i="13"/>
  <c r="H163" i="13"/>
  <c r="J164" i="13"/>
  <c r="H164" i="13"/>
  <c r="J165" i="13"/>
  <c r="H165" i="13"/>
  <c r="J171" i="13"/>
  <c r="H171" i="13"/>
  <c r="J172" i="13"/>
  <c r="H172" i="13"/>
  <c r="J173" i="13"/>
  <c r="H173" i="13"/>
  <c r="J179" i="13"/>
  <c r="H179" i="13"/>
  <c r="J180" i="13"/>
  <c r="H180" i="13"/>
  <c r="J181" i="13"/>
  <c r="H181" i="13"/>
  <c r="J187" i="13"/>
  <c r="H187" i="13"/>
  <c r="J188" i="13"/>
  <c r="H188" i="13"/>
  <c r="J189" i="13"/>
  <c r="H189" i="13"/>
  <c r="J207" i="13"/>
  <c r="H207" i="13"/>
  <c r="J70" i="14"/>
  <c r="H70" i="14"/>
  <c r="J85" i="14"/>
  <c r="H85" i="14"/>
  <c r="J89" i="14"/>
  <c r="H89" i="14"/>
  <c r="J94" i="14"/>
  <c r="H94" i="14"/>
  <c r="J95" i="14"/>
  <c r="H95" i="14"/>
  <c r="J96" i="14"/>
  <c r="H96" i="14"/>
  <c r="J109" i="14"/>
  <c r="H109" i="14"/>
  <c r="J113" i="14"/>
  <c r="H113" i="14"/>
  <c r="J116" i="14"/>
  <c r="H116" i="14"/>
  <c r="J120" i="14"/>
  <c r="H120" i="14"/>
  <c r="J123" i="14"/>
  <c r="H123" i="14"/>
  <c r="J127" i="14"/>
  <c r="H127" i="14"/>
  <c r="J131" i="14"/>
  <c r="H131" i="14"/>
  <c r="J135" i="14"/>
  <c r="H135" i="14"/>
  <c r="J200" i="14"/>
  <c r="H200" i="14"/>
  <c r="J205" i="14"/>
  <c r="H205" i="14"/>
  <c r="J85" i="15"/>
  <c r="H85" i="15"/>
  <c r="J92" i="15"/>
  <c r="H92" i="15"/>
  <c r="J96" i="15"/>
  <c r="H96" i="15"/>
  <c r="J100" i="15"/>
  <c r="H100" i="15"/>
  <c r="J104" i="15"/>
  <c r="H104" i="15"/>
  <c r="J108" i="15"/>
  <c r="H108" i="15"/>
  <c r="J112" i="15"/>
  <c r="H112" i="15"/>
  <c r="J116" i="15"/>
  <c r="H116" i="15"/>
  <c r="J120" i="15"/>
  <c r="H120" i="15"/>
  <c r="J124" i="15"/>
  <c r="H124" i="15"/>
  <c r="J128" i="15"/>
  <c r="H128" i="15"/>
  <c r="J132" i="15"/>
  <c r="H132" i="15"/>
  <c r="J136" i="15"/>
  <c r="H136" i="15"/>
  <c r="J196" i="15"/>
  <c r="H196" i="15"/>
  <c r="J207" i="15"/>
  <c r="H207" i="15"/>
  <c r="J212" i="15"/>
  <c r="H212" i="15"/>
  <c r="J35" i="12"/>
  <c r="H35" i="12"/>
  <c r="H46" i="12"/>
  <c r="K46" i="12" s="1"/>
  <c r="M46" i="12" s="1"/>
  <c r="N46" i="12" s="1"/>
  <c r="J70" i="12"/>
  <c r="H70" i="12"/>
  <c r="J74" i="12"/>
  <c r="H74" i="12"/>
  <c r="J78" i="12"/>
  <c r="H78" i="12"/>
  <c r="J92" i="12"/>
  <c r="H92" i="12"/>
  <c r="J96" i="12"/>
  <c r="H96" i="12"/>
  <c r="J100" i="12"/>
  <c r="H100" i="12"/>
  <c r="J104" i="12"/>
  <c r="H104" i="12"/>
  <c r="J107" i="12"/>
  <c r="H107" i="12"/>
  <c r="J114" i="12"/>
  <c r="H114" i="12"/>
  <c r="J118" i="12"/>
  <c r="H118" i="12"/>
  <c r="J122" i="12"/>
  <c r="H122" i="12"/>
  <c r="J126" i="12"/>
  <c r="H126" i="12"/>
  <c r="J130" i="12"/>
  <c r="H130" i="12"/>
  <c r="J134" i="12"/>
  <c r="H134" i="12"/>
  <c r="J137" i="12"/>
  <c r="H137" i="12"/>
  <c r="J141" i="12"/>
  <c r="H141" i="12"/>
  <c r="J145" i="12"/>
  <c r="H145" i="12"/>
  <c r="J149" i="12"/>
  <c r="H149" i="12"/>
  <c r="J153" i="12"/>
  <c r="H153" i="12"/>
  <c r="J157" i="12"/>
  <c r="H157" i="12"/>
  <c r="J161" i="12"/>
  <c r="H161" i="12"/>
  <c r="J165" i="12"/>
  <c r="H165" i="12"/>
  <c r="J169" i="12"/>
  <c r="H169" i="12"/>
  <c r="J173" i="12"/>
  <c r="H173" i="12"/>
  <c r="J177" i="12"/>
  <c r="H177" i="12"/>
  <c r="J181" i="12"/>
  <c r="H181" i="12"/>
  <c r="J185" i="12"/>
  <c r="H185" i="12"/>
  <c r="J189" i="12"/>
  <c r="H189" i="12"/>
  <c r="J193" i="12"/>
  <c r="H193" i="12"/>
  <c r="J201" i="12"/>
  <c r="H201" i="12"/>
  <c r="J205" i="12"/>
  <c r="H205" i="12"/>
  <c r="J209" i="12"/>
  <c r="H209" i="12"/>
  <c r="J24" i="13"/>
  <c r="H24" i="13"/>
  <c r="H30" i="13"/>
  <c r="L30" i="13" s="1"/>
  <c r="J32" i="13"/>
  <c r="H32" i="13"/>
  <c r="J34" i="13"/>
  <c r="H34" i="13"/>
  <c r="L34" i="13" s="1"/>
  <c r="H42" i="13"/>
  <c r="L42" i="13" s="1"/>
  <c r="J44" i="13"/>
  <c r="H44" i="13"/>
  <c r="J68" i="13"/>
  <c r="H68" i="13"/>
  <c r="J72" i="13"/>
  <c r="H72" i="13"/>
  <c r="J76" i="13"/>
  <c r="H76" i="13"/>
  <c r="J79" i="13"/>
  <c r="H79" i="13"/>
  <c r="J85" i="13"/>
  <c r="H85" i="13"/>
  <c r="J89" i="13"/>
  <c r="H89" i="13"/>
  <c r="J93" i="13"/>
  <c r="H93" i="13"/>
  <c r="J97" i="13"/>
  <c r="H97" i="13"/>
  <c r="J101" i="13"/>
  <c r="H101" i="13"/>
  <c r="J105" i="13"/>
  <c r="H105" i="13"/>
  <c r="J109" i="13"/>
  <c r="H109" i="13"/>
  <c r="J113" i="13"/>
  <c r="H113" i="13"/>
  <c r="J119" i="13"/>
  <c r="H119" i="13"/>
  <c r="J120" i="13"/>
  <c r="H120" i="13"/>
  <c r="J121" i="13"/>
  <c r="H121" i="13"/>
  <c r="J127" i="13"/>
  <c r="H127" i="13"/>
  <c r="J128" i="13"/>
  <c r="H128" i="13"/>
  <c r="J129" i="13"/>
  <c r="H129" i="13"/>
  <c r="J135" i="13"/>
  <c r="H135" i="13"/>
  <c r="J136" i="13"/>
  <c r="H136" i="13"/>
  <c r="J137" i="13"/>
  <c r="H137" i="13"/>
  <c r="J196" i="13"/>
  <c r="H196" i="13"/>
  <c r="J209" i="13"/>
  <c r="H209" i="13"/>
  <c r="J28" i="14"/>
  <c r="H28" i="14"/>
  <c r="J40" i="14"/>
  <c r="H40" i="14"/>
  <c r="J72" i="14"/>
  <c r="H72" i="14"/>
  <c r="J78" i="14"/>
  <c r="H78" i="14"/>
  <c r="J79" i="14"/>
  <c r="H79" i="14"/>
  <c r="J80" i="14"/>
  <c r="H80" i="14"/>
  <c r="J82" i="14"/>
  <c r="H82" i="14"/>
  <c r="J134" i="14"/>
  <c r="H134" i="14"/>
  <c r="J138" i="14"/>
  <c r="H138" i="14"/>
  <c r="J142" i="14"/>
  <c r="H142" i="14"/>
  <c r="J146" i="14"/>
  <c r="H146" i="14"/>
  <c r="J149" i="14"/>
  <c r="H149" i="14"/>
  <c r="J153" i="14"/>
  <c r="H153" i="14"/>
  <c r="J157" i="14"/>
  <c r="H157" i="14"/>
  <c r="J161" i="14"/>
  <c r="H161" i="14"/>
  <c r="J165" i="14"/>
  <c r="H165" i="14"/>
  <c r="J169" i="14"/>
  <c r="H169" i="14"/>
  <c r="J173" i="14"/>
  <c r="H173" i="14"/>
  <c r="J177" i="14"/>
  <c r="H177" i="14"/>
  <c r="J181" i="14"/>
  <c r="H181" i="14"/>
  <c r="J185" i="14"/>
  <c r="H185" i="14"/>
  <c r="J189" i="14"/>
  <c r="H189" i="14"/>
  <c r="J193" i="14"/>
  <c r="H193" i="14"/>
  <c r="J204" i="14"/>
  <c r="H204" i="14"/>
  <c r="J35" i="15"/>
  <c r="H35" i="15"/>
  <c r="J65" i="15"/>
  <c r="H65" i="15"/>
  <c r="K65" i="15" s="1"/>
  <c r="M65" i="15" s="1"/>
  <c r="N65" i="15" s="1"/>
  <c r="J67" i="15"/>
  <c r="H67" i="15"/>
  <c r="J140" i="15"/>
  <c r="H140" i="15"/>
  <c r="J144" i="15"/>
  <c r="H144" i="15"/>
  <c r="J148" i="15"/>
  <c r="H148" i="15"/>
  <c r="J152" i="15"/>
  <c r="H152" i="15"/>
  <c r="J156" i="15"/>
  <c r="H156" i="15"/>
  <c r="J160" i="15"/>
  <c r="H160" i="15"/>
  <c r="J164" i="15"/>
  <c r="H164" i="15"/>
  <c r="J168" i="15"/>
  <c r="H168" i="15"/>
  <c r="J172" i="15"/>
  <c r="H172" i="15"/>
  <c r="J176" i="15"/>
  <c r="H176" i="15"/>
  <c r="J180" i="15"/>
  <c r="H180" i="15"/>
  <c r="J184" i="15"/>
  <c r="H184" i="15"/>
  <c r="J188" i="15"/>
  <c r="H188" i="15"/>
  <c r="J200" i="15"/>
  <c r="H200" i="15"/>
  <c r="J211" i="15"/>
  <c r="H211" i="15"/>
  <c r="J114" i="13"/>
  <c r="H114" i="13"/>
  <c r="J118" i="13"/>
  <c r="H118" i="13"/>
  <c r="J122" i="13"/>
  <c r="H122" i="13"/>
  <c r="J126" i="13"/>
  <c r="H126" i="13"/>
  <c r="J130" i="13"/>
  <c r="H130" i="13"/>
  <c r="J134" i="13"/>
  <c r="H134" i="13"/>
  <c r="J138" i="13"/>
  <c r="H138" i="13"/>
  <c r="J142" i="13"/>
  <c r="H142" i="13"/>
  <c r="J146" i="13"/>
  <c r="H146" i="13"/>
  <c r="J150" i="13"/>
  <c r="H150" i="13"/>
  <c r="J154" i="13"/>
  <c r="H154" i="13"/>
  <c r="J158" i="13"/>
  <c r="H158" i="13"/>
  <c r="J162" i="13"/>
  <c r="H162" i="13"/>
  <c r="J166" i="13"/>
  <c r="H166" i="13"/>
  <c r="J170" i="13"/>
  <c r="H170" i="13"/>
  <c r="J174" i="13"/>
  <c r="H174" i="13"/>
  <c r="J178" i="13"/>
  <c r="H178" i="13"/>
  <c r="J182" i="13"/>
  <c r="H182" i="13"/>
  <c r="J186" i="13"/>
  <c r="H186" i="13"/>
  <c r="J194" i="13"/>
  <c r="H194" i="13"/>
  <c r="J202" i="13"/>
  <c r="H202" i="13"/>
  <c r="J206" i="13"/>
  <c r="H206" i="13"/>
  <c r="J210" i="13"/>
  <c r="H210" i="13"/>
  <c r="J41" i="14"/>
  <c r="H41" i="14"/>
  <c r="H47" i="14"/>
  <c r="L47" i="14" s="1"/>
  <c r="J63" i="14"/>
  <c r="H63" i="14"/>
  <c r="J69" i="14"/>
  <c r="H69" i="14"/>
  <c r="J73" i="14"/>
  <c r="H73" i="14"/>
  <c r="J77" i="14"/>
  <c r="H77" i="14"/>
  <c r="J83" i="14"/>
  <c r="H83" i="14"/>
  <c r="J93" i="14"/>
  <c r="H93" i="14"/>
  <c r="J97" i="14"/>
  <c r="H97" i="14"/>
  <c r="J100" i="14"/>
  <c r="H100" i="14"/>
  <c r="J104" i="14"/>
  <c r="H104" i="14"/>
  <c r="J107" i="14"/>
  <c r="H107" i="14"/>
  <c r="J111" i="14"/>
  <c r="H111" i="14"/>
  <c r="J115" i="14"/>
  <c r="H115" i="14"/>
  <c r="J118" i="14"/>
  <c r="H118" i="14"/>
  <c r="J125" i="14"/>
  <c r="H125" i="14"/>
  <c r="J129" i="14"/>
  <c r="H129" i="14"/>
  <c r="J132" i="14"/>
  <c r="H132" i="14"/>
  <c r="J136" i="14"/>
  <c r="H136" i="14"/>
  <c r="J143" i="14"/>
  <c r="H143" i="14"/>
  <c r="J150" i="14"/>
  <c r="H150" i="14"/>
  <c r="J154" i="14"/>
  <c r="H154" i="14"/>
  <c r="J158" i="14"/>
  <c r="H158" i="14"/>
  <c r="J162" i="14"/>
  <c r="H162" i="14"/>
  <c r="J166" i="14"/>
  <c r="H166" i="14"/>
  <c r="J170" i="14"/>
  <c r="H170" i="14"/>
  <c r="J174" i="14"/>
  <c r="H174" i="14"/>
  <c r="J178" i="14"/>
  <c r="H178" i="14"/>
  <c r="J182" i="14"/>
  <c r="H182" i="14"/>
  <c r="J186" i="14"/>
  <c r="H186" i="14"/>
  <c r="J194" i="14"/>
  <c r="H194" i="14"/>
  <c r="J202" i="14"/>
  <c r="H202" i="14"/>
  <c r="J206" i="14"/>
  <c r="H206" i="14"/>
  <c r="J210" i="14"/>
  <c r="H210" i="14"/>
  <c r="J23" i="15"/>
  <c r="H23" i="15"/>
  <c r="J47" i="15"/>
  <c r="H47" i="15"/>
  <c r="J68" i="15"/>
  <c r="H68" i="15"/>
  <c r="J72" i="15"/>
  <c r="H72" i="15"/>
  <c r="J76" i="15"/>
  <c r="H76" i="15"/>
  <c r="J80" i="15"/>
  <c r="H80" i="15"/>
  <c r="J82" i="15"/>
  <c r="H82" i="15"/>
  <c r="J86" i="15"/>
  <c r="H86" i="15"/>
  <c r="J90" i="15"/>
  <c r="H90" i="15"/>
  <c r="J94" i="15"/>
  <c r="H94" i="15"/>
  <c r="J98" i="15"/>
  <c r="H98" i="15"/>
  <c r="J102" i="15"/>
  <c r="H102" i="15"/>
  <c r="J106" i="15"/>
  <c r="H106" i="15"/>
  <c r="J110" i="15"/>
  <c r="H110" i="15"/>
  <c r="J114" i="15"/>
  <c r="H114" i="15"/>
  <c r="J118" i="15"/>
  <c r="H118" i="15"/>
  <c r="J122" i="15"/>
  <c r="H122" i="15"/>
  <c r="J126" i="15"/>
  <c r="H126" i="15"/>
  <c r="J130" i="15"/>
  <c r="H130" i="15"/>
  <c r="J134" i="15"/>
  <c r="H134" i="15"/>
  <c r="J141" i="15"/>
  <c r="H141" i="15"/>
  <c r="J145" i="15"/>
  <c r="H145" i="15"/>
  <c r="J149" i="15"/>
  <c r="H149" i="15"/>
  <c r="J153" i="15"/>
  <c r="H153" i="15"/>
  <c r="J157" i="15"/>
  <c r="H157" i="15"/>
  <c r="J161" i="15"/>
  <c r="H161" i="15"/>
  <c r="J165" i="15"/>
  <c r="H165" i="15"/>
  <c r="J169" i="15"/>
  <c r="H169" i="15"/>
  <c r="J173" i="15"/>
  <c r="H173" i="15"/>
  <c r="J177" i="15"/>
  <c r="H177" i="15"/>
  <c r="J181" i="15"/>
  <c r="H181" i="15"/>
  <c r="J185" i="15"/>
  <c r="H185" i="15"/>
  <c r="J189" i="15"/>
  <c r="H189" i="15"/>
  <c r="J193" i="15"/>
  <c r="H193" i="15"/>
  <c r="J201" i="15"/>
  <c r="H201" i="15"/>
  <c r="J205" i="15"/>
  <c r="H205" i="15"/>
  <c r="J209" i="15"/>
  <c r="H209" i="15"/>
  <c r="J101" i="14"/>
  <c r="H101" i="14"/>
  <c r="J105" i="14"/>
  <c r="H105" i="14"/>
  <c r="J108" i="14"/>
  <c r="H108" i="14"/>
  <c r="J112" i="14"/>
  <c r="H112" i="14"/>
  <c r="J119" i="14"/>
  <c r="H119" i="14"/>
  <c r="J122" i="14"/>
  <c r="H122" i="14"/>
  <c r="J126" i="14"/>
  <c r="H126" i="14"/>
  <c r="J130" i="14"/>
  <c r="H130" i="14"/>
  <c r="J133" i="14"/>
  <c r="H133" i="14"/>
  <c r="J137" i="14"/>
  <c r="H137" i="14"/>
  <c r="J140" i="14"/>
  <c r="H140" i="14"/>
  <c r="J144" i="14"/>
  <c r="H144" i="14"/>
  <c r="J151" i="14"/>
  <c r="H151" i="14"/>
  <c r="J155" i="14"/>
  <c r="H155" i="14"/>
  <c r="J159" i="14"/>
  <c r="H159" i="14"/>
  <c r="J163" i="14"/>
  <c r="H163" i="14"/>
  <c r="J167" i="14"/>
  <c r="H167" i="14"/>
  <c r="J171" i="14"/>
  <c r="H171" i="14"/>
  <c r="J175" i="14"/>
  <c r="H175" i="14"/>
  <c r="J179" i="14"/>
  <c r="H179" i="14"/>
  <c r="J183" i="14"/>
  <c r="H183" i="14"/>
  <c r="J187" i="14"/>
  <c r="H187" i="14"/>
  <c r="J191" i="14"/>
  <c r="H191" i="14"/>
  <c r="J199" i="14"/>
  <c r="H199" i="14"/>
  <c r="J207" i="14"/>
  <c r="H207" i="14"/>
  <c r="J211" i="14"/>
  <c r="H211" i="14"/>
  <c r="H26" i="15"/>
  <c r="L26" i="15" s="1"/>
  <c r="H28" i="15"/>
  <c r="K28" i="15" s="1"/>
  <c r="M28" i="15" s="1"/>
  <c r="N28" i="15" s="1"/>
  <c r="J38" i="15"/>
  <c r="H38" i="15"/>
  <c r="K38" i="15" s="1"/>
  <c r="M38" i="15" s="1"/>
  <c r="N38" i="15" s="1"/>
  <c r="H40" i="15"/>
  <c r="K40" i="15" s="1"/>
  <c r="M40" i="15" s="1"/>
  <c r="N40" i="15" s="1"/>
  <c r="J46" i="15"/>
  <c r="H46" i="15"/>
  <c r="K46" i="15" s="1"/>
  <c r="M46" i="15" s="1"/>
  <c r="N46" i="15" s="1"/>
  <c r="J69" i="15"/>
  <c r="H69" i="15"/>
  <c r="J73" i="15"/>
  <c r="H73" i="15"/>
  <c r="J77" i="15"/>
  <c r="H77" i="15"/>
  <c r="J83" i="15"/>
  <c r="H83" i="15"/>
  <c r="J91" i="15"/>
  <c r="H91" i="15"/>
  <c r="J95" i="15"/>
  <c r="H95" i="15"/>
  <c r="J99" i="15"/>
  <c r="H99" i="15"/>
  <c r="J103" i="15"/>
  <c r="H103" i="15"/>
  <c r="J107" i="15"/>
  <c r="H107" i="15"/>
  <c r="J111" i="15"/>
  <c r="H111" i="15"/>
  <c r="J115" i="15"/>
  <c r="H115" i="15"/>
  <c r="J119" i="15"/>
  <c r="H119" i="15"/>
  <c r="J123" i="15"/>
  <c r="H123" i="15"/>
  <c r="J127" i="15"/>
  <c r="H127" i="15"/>
  <c r="J131" i="15"/>
  <c r="H131" i="15"/>
  <c r="J135" i="15"/>
  <c r="H135" i="15"/>
  <c r="J138" i="15"/>
  <c r="H138" i="15"/>
  <c r="J142" i="15"/>
  <c r="H142" i="15"/>
  <c r="J146" i="15"/>
  <c r="H146" i="15"/>
  <c r="J150" i="15"/>
  <c r="H150" i="15"/>
  <c r="J154" i="15"/>
  <c r="H154" i="15"/>
  <c r="J158" i="15"/>
  <c r="H158" i="15"/>
  <c r="J162" i="15"/>
  <c r="H162" i="15"/>
  <c r="J166" i="15"/>
  <c r="H166" i="15"/>
  <c r="J170" i="15"/>
  <c r="H170" i="15"/>
  <c r="J174" i="15"/>
  <c r="H174" i="15"/>
  <c r="J178" i="15"/>
  <c r="H178" i="15"/>
  <c r="J182" i="15"/>
  <c r="H182" i="15"/>
  <c r="J186" i="15"/>
  <c r="H186" i="15"/>
  <c r="J194" i="15"/>
  <c r="H194" i="15"/>
  <c r="J202" i="15"/>
  <c r="H202" i="15"/>
  <c r="J206" i="15"/>
  <c r="H206" i="15"/>
  <c r="J210" i="15"/>
  <c r="H210" i="15"/>
  <c r="J213" i="12"/>
  <c r="H213" i="12"/>
  <c r="J215" i="13"/>
  <c r="H215" i="13"/>
  <c r="J213" i="14"/>
  <c r="H213" i="14"/>
  <c r="J214" i="15"/>
  <c r="H214" i="15"/>
  <c r="M214" i="11"/>
  <c r="J214" i="12"/>
  <c r="H214" i="12"/>
  <c r="J214" i="14"/>
  <c r="H214" i="14"/>
  <c r="J214" i="9"/>
  <c r="J215" i="9"/>
  <c r="J213" i="10"/>
  <c r="L214" i="11"/>
  <c r="J214" i="13"/>
  <c r="H214" i="13"/>
  <c r="J213" i="15"/>
  <c r="H213" i="15"/>
  <c r="K213" i="10"/>
  <c r="M213" i="10" s="1"/>
  <c r="J215" i="15"/>
  <c r="H215" i="15"/>
  <c r="J213" i="9"/>
  <c r="J215" i="12"/>
  <c r="H215" i="12"/>
  <c r="J213" i="13"/>
  <c r="H213" i="13"/>
  <c r="J215" i="14"/>
  <c r="H215" i="14"/>
  <c r="J81" i="14"/>
  <c r="H81" i="14"/>
  <c r="J81" i="13"/>
  <c r="H81" i="13"/>
  <c r="J81" i="15"/>
  <c r="H81" i="15"/>
  <c r="J81" i="12"/>
  <c r="H81" i="12"/>
  <c r="M149" i="11"/>
  <c r="N149" i="11" s="1"/>
  <c r="M153" i="11"/>
  <c r="N153" i="11" s="1"/>
  <c r="M121" i="11"/>
  <c r="N121" i="11" s="1"/>
  <c r="M125" i="11"/>
  <c r="N125" i="11" s="1"/>
  <c r="M133" i="11"/>
  <c r="N133" i="11" s="1"/>
  <c r="M75" i="11"/>
  <c r="N75" i="11" s="1"/>
  <c r="M79" i="11"/>
  <c r="N79" i="11" s="1"/>
  <c r="M83" i="11"/>
  <c r="N83" i="11" s="1"/>
  <c r="M72" i="10"/>
  <c r="N72" i="10" s="1"/>
  <c r="M73" i="10"/>
  <c r="N73" i="10" s="1"/>
  <c r="M74" i="10"/>
  <c r="N74" i="10" s="1"/>
  <c r="M75" i="10"/>
  <c r="N75" i="10" s="1"/>
  <c r="M76" i="10"/>
  <c r="N76" i="10" s="1"/>
  <c r="M77" i="10"/>
  <c r="N77" i="10" s="1"/>
  <c r="M78" i="10"/>
  <c r="N78" i="10" s="1"/>
  <c r="M79" i="10"/>
  <c r="N79" i="10" s="1"/>
  <c r="M80" i="10"/>
  <c r="N80" i="10" s="1"/>
  <c r="M81" i="10"/>
  <c r="N81" i="10" s="1"/>
  <c r="M82" i="10"/>
  <c r="N82" i="10" s="1"/>
  <c r="M83" i="10"/>
  <c r="N83" i="10" s="1"/>
  <c r="M210" i="9"/>
  <c r="N210" i="9" s="1"/>
  <c r="M201" i="9"/>
  <c r="N201" i="9" s="1"/>
  <c r="M202" i="9"/>
  <c r="N202" i="9" s="1"/>
  <c r="M141" i="9"/>
  <c r="N141" i="9" s="1"/>
  <c r="M147" i="9"/>
  <c r="N147" i="9" s="1"/>
  <c r="M149" i="9"/>
  <c r="N149" i="9" s="1"/>
  <c r="M151" i="9"/>
  <c r="N151" i="9" s="1"/>
  <c r="M153" i="9"/>
  <c r="N153" i="9" s="1"/>
  <c r="M154" i="9"/>
  <c r="N154" i="9" s="1"/>
  <c r="M155" i="9"/>
  <c r="N155" i="9" s="1"/>
  <c r="M158" i="9"/>
  <c r="N158" i="9" s="1"/>
  <c r="M163" i="9"/>
  <c r="N163" i="9" s="1"/>
  <c r="M166" i="9"/>
  <c r="N166" i="9" s="1"/>
  <c r="M173" i="9"/>
  <c r="N173" i="9" s="1"/>
  <c r="M179" i="9"/>
  <c r="N179" i="9" s="1"/>
  <c r="M189" i="9"/>
  <c r="N189" i="9" s="1"/>
  <c r="M83" i="9"/>
  <c r="N83" i="9" s="1"/>
  <c r="I216" i="15"/>
  <c r="I217" i="15" s="1"/>
  <c r="I216" i="14"/>
  <c r="I217" i="14" s="1"/>
  <c r="L26" i="10"/>
  <c r="M44" i="10"/>
  <c r="N44" i="10" s="1"/>
  <c r="I216" i="13"/>
  <c r="I217" i="13" s="1"/>
  <c r="M74" i="11"/>
  <c r="N74" i="11" s="1"/>
  <c r="M78" i="11"/>
  <c r="N78" i="11" s="1"/>
  <c r="M82" i="11"/>
  <c r="N82" i="11" s="1"/>
  <c r="M89" i="11"/>
  <c r="N89" i="11" s="1"/>
  <c r="M93" i="11"/>
  <c r="N93" i="11" s="1"/>
  <c r="M105" i="11"/>
  <c r="N105" i="11" s="1"/>
  <c r="M140" i="11"/>
  <c r="N140" i="11" s="1"/>
  <c r="M148" i="11"/>
  <c r="N148" i="11" s="1"/>
  <c r="M152" i="11"/>
  <c r="N152" i="11" s="1"/>
  <c r="M167" i="11"/>
  <c r="N167" i="11" s="1"/>
  <c r="M72" i="11"/>
  <c r="N72" i="11" s="1"/>
  <c r="M76" i="11"/>
  <c r="N76" i="11" s="1"/>
  <c r="M80" i="11"/>
  <c r="N80" i="11" s="1"/>
  <c r="M114" i="11"/>
  <c r="N114" i="11" s="1"/>
  <c r="M130" i="11"/>
  <c r="N130" i="11" s="1"/>
  <c r="M134" i="11"/>
  <c r="N134" i="11" s="1"/>
  <c r="M150" i="11"/>
  <c r="N150" i="11" s="1"/>
  <c r="I218" i="10"/>
  <c r="M70" i="10"/>
  <c r="N70" i="10" s="1"/>
  <c r="M89" i="10"/>
  <c r="N89" i="10" s="1"/>
  <c r="M94" i="10"/>
  <c r="N94" i="10" s="1"/>
  <c r="M98" i="10"/>
  <c r="N98" i="10" s="1"/>
  <c r="M101" i="10"/>
  <c r="N101" i="10" s="1"/>
  <c r="M105" i="10"/>
  <c r="N105" i="10" s="1"/>
  <c r="M106" i="10"/>
  <c r="N106" i="10" s="1"/>
  <c r="M107" i="10"/>
  <c r="N107" i="10" s="1"/>
  <c r="M109" i="10"/>
  <c r="N109" i="10" s="1"/>
  <c r="M110" i="10"/>
  <c r="N110" i="10" s="1"/>
  <c r="M150" i="10"/>
  <c r="N150" i="10" s="1"/>
  <c r="M159" i="10"/>
  <c r="N159" i="10" s="1"/>
  <c r="M163" i="10"/>
  <c r="N163" i="10" s="1"/>
  <c r="M164" i="10"/>
  <c r="N164" i="10" s="1"/>
  <c r="M167" i="10"/>
  <c r="N167" i="10" s="1"/>
  <c r="M168" i="10"/>
  <c r="N168" i="10" s="1"/>
  <c r="M175" i="10"/>
  <c r="N175" i="10" s="1"/>
  <c r="M179" i="10"/>
  <c r="N179" i="10" s="1"/>
  <c r="M40" i="10"/>
  <c r="N40" i="10" s="1"/>
  <c r="I216" i="10"/>
  <c r="I217" i="10" s="1"/>
  <c r="M154" i="10"/>
  <c r="N154" i="10" s="1"/>
  <c r="M38" i="9"/>
  <c r="N38" i="9" s="1"/>
  <c r="M72" i="9"/>
  <c r="N72" i="9" s="1"/>
  <c r="M74" i="9"/>
  <c r="N74" i="9" s="1"/>
  <c r="M75" i="9"/>
  <c r="N75" i="9" s="1"/>
  <c r="M76" i="9"/>
  <c r="N76" i="9" s="1"/>
  <c r="M78" i="9"/>
  <c r="N78" i="9" s="1"/>
  <c r="M79" i="9"/>
  <c r="N79" i="9" s="1"/>
  <c r="M80" i="9"/>
  <c r="N80" i="9" s="1"/>
  <c r="M82" i="9"/>
  <c r="N82" i="9" s="1"/>
  <c r="M204" i="9"/>
  <c r="N204" i="9" s="1"/>
  <c r="M207" i="9"/>
  <c r="N207" i="9" s="1"/>
  <c r="J65" i="9"/>
  <c r="L25" i="9"/>
  <c r="K63" i="10"/>
  <c r="M63" i="10" s="1"/>
  <c r="N63" i="10" s="1"/>
  <c r="J42" i="9"/>
  <c r="L47" i="9"/>
  <c r="J45" i="13"/>
  <c r="K35" i="10"/>
  <c r="K44" i="11"/>
  <c r="M44" i="11" s="1"/>
  <c r="N44" i="11" s="1"/>
  <c r="J26" i="15"/>
  <c r="L34" i="9"/>
  <c r="J32" i="9"/>
  <c r="H21" i="15"/>
  <c r="K21" i="15" s="1"/>
  <c r="M21" i="15" s="1"/>
  <c r="L23" i="9"/>
  <c r="J45" i="9"/>
  <c r="J34" i="12"/>
  <c r="J45" i="15"/>
  <c r="L45" i="11"/>
  <c r="K65" i="10"/>
  <c r="M65" i="10" s="1"/>
  <c r="N65" i="10" s="1"/>
  <c r="J65" i="14"/>
  <c r="J64" i="13"/>
  <c r="J64" i="14"/>
  <c r="L63" i="9"/>
  <c r="K37" i="9"/>
  <c r="M37" i="9" s="1"/>
  <c r="N37" i="9" s="1"/>
  <c r="J35" i="14"/>
  <c r="J34" i="14"/>
  <c r="L28" i="9"/>
  <c r="J25" i="15"/>
  <c r="J24" i="15"/>
  <c r="J42" i="13"/>
  <c r="K41" i="9"/>
  <c r="M41" i="9" s="1"/>
  <c r="N41" i="9" s="1"/>
  <c r="J40" i="10"/>
  <c r="J32" i="11"/>
  <c r="J41" i="13"/>
  <c r="J41" i="15"/>
  <c r="J40" i="15"/>
  <c r="K38" i="11"/>
  <c r="M38" i="11" s="1"/>
  <c r="N38" i="11" s="1"/>
  <c r="J38" i="13"/>
  <c r="J37" i="13"/>
  <c r="J32" i="12"/>
  <c r="J32" i="15"/>
  <c r="K32" i="10"/>
  <c r="M32" i="10" s="1"/>
  <c r="N32" i="10" s="1"/>
  <c r="L29" i="11"/>
  <c r="J21" i="13"/>
  <c r="L45" i="9"/>
  <c r="K45" i="9"/>
  <c r="M45" i="9" s="1"/>
  <c r="N45" i="9" s="1"/>
  <c r="L21" i="9"/>
  <c r="K21" i="9"/>
  <c r="M21" i="9" s="1"/>
  <c r="N21" i="9" s="1"/>
  <c r="J41" i="12"/>
  <c r="L25" i="14"/>
  <c r="J25" i="14"/>
  <c r="J21" i="9"/>
  <c r="J26" i="9"/>
  <c r="J38" i="9"/>
  <c r="J218" i="9" s="1"/>
  <c r="J47" i="10"/>
  <c r="J25" i="11"/>
  <c r="J41" i="11"/>
  <c r="J218" i="11" s="1"/>
  <c r="H21" i="14"/>
  <c r="K21" i="14" s="1"/>
  <c r="J21" i="14"/>
  <c r="K26" i="14"/>
  <c r="M26" i="14" s="1"/>
  <c r="N26" i="14" s="1"/>
  <c r="J26" i="14"/>
  <c r="K63" i="15"/>
  <c r="M63" i="15" s="1"/>
  <c r="N63" i="15" s="1"/>
  <c r="J63" i="15"/>
  <c r="J28" i="11"/>
  <c r="J37" i="11"/>
  <c r="L40" i="11"/>
  <c r="K40" i="11"/>
  <c r="M40" i="11" s="1"/>
  <c r="N40" i="11" s="1"/>
  <c r="J42" i="11"/>
  <c r="J24" i="12"/>
  <c r="J25" i="12"/>
  <c r="J26" i="12"/>
  <c r="J37" i="12"/>
  <c r="L30" i="14"/>
  <c r="J30" i="14"/>
  <c r="J30" i="11"/>
  <c r="K30" i="11"/>
  <c r="M30" i="11" s="1"/>
  <c r="N30" i="11" s="1"/>
  <c r="J40" i="12"/>
  <c r="L47" i="12"/>
  <c r="K47" i="12"/>
  <c r="M47" i="12" s="1"/>
  <c r="N47" i="12" s="1"/>
  <c r="K25" i="13"/>
  <c r="M25" i="13" s="1"/>
  <c r="N25" i="13" s="1"/>
  <c r="J25" i="13"/>
  <c r="J44" i="15"/>
  <c r="K46" i="9"/>
  <c r="M46" i="9" s="1"/>
  <c r="N46" i="9" s="1"/>
  <c r="H21" i="11"/>
  <c r="K21" i="11" s="1"/>
  <c r="M21" i="11" s="1"/>
  <c r="J24" i="11"/>
  <c r="K26" i="11"/>
  <c r="M26" i="11" s="1"/>
  <c r="N26" i="11" s="1"/>
  <c r="J21" i="12"/>
  <c r="J28" i="12"/>
  <c r="J29" i="12"/>
  <c r="J47" i="12"/>
  <c r="J23" i="13"/>
  <c r="K23" i="13"/>
  <c r="M23" i="13" s="1"/>
  <c r="N23" i="13" s="1"/>
  <c r="J29" i="13"/>
  <c r="J30" i="13"/>
  <c r="J23" i="14"/>
  <c r="K23" i="14"/>
  <c r="M23" i="14" s="1"/>
  <c r="N23" i="14" s="1"/>
  <c r="K29" i="14"/>
  <c r="M29" i="14" s="1"/>
  <c r="N29" i="14" s="1"/>
  <c r="J29" i="14"/>
  <c r="J64" i="15"/>
  <c r="J37" i="14"/>
  <c r="J38" i="14"/>
  <c r="J28" i="15"/>
  <c r="J29" i="15"/>
  <c r="J37" i="15"/>
  <c r="K41" i="15"/>
  <c r="M41" i="15" s="1"/>
  <c r="N41" i="15" s="1"/>
  <c r="L41" i="15"/>
  <c r="K45" i="15"/>
  <c r="M45" i="15" s="1"/>
  <c r="N45" i="15" s="1"/>
  <c r="L45" i="15"/>
  <c r="K25" i="15"/>
  <c r="M25" i="15" s="1"/>
  <c r="N25" i="15" s="1"/>
  <c r="L25" i="15"/>
  <c r="K29" i="15"/>
  <c r="M29" i="15" s="1"/>
  <c r="N29" i="15" s="1"/>
  <c r="L29" i="15"/>
  <c r="K37" i="15"/>
  <c r="M37" i="15" s="1"/>
  <c r="N37" i="15" s="1"/>
  <c r="L37" i="15"/>
  <c r="I218" i="15"/>
  <c r="I220" i="15" s="1"/>
  <c r="L37" i="14"/>
  <c r="K37" i="14"/>
  <c r="M37" i="14" s="1"/>
  <c r="N37" i="14" s="1"/>
  <c r="K38" i="14"/>
  <c r="M38" i="14" s="1"/>
  <c r="N38" i="14" s="1"/>
  <c r="L38" i="14"/>
  <c r="K32" i="14"/>
  <c r="M32" i="14" s="1"/>
  <c r="N32" i="14" s="1"/>
  <c r="L32" i="14"/>
  <c r="K34" i="14"/>
  <c r="M34" i="14" s="1"/>
  <c r="N34" i="14" s="1"/>
  <c r="L34" i="14"/>
  <c r="L42" i="14"/>
  <c r="K42" i="14"/>
  <c r="M42" i="14" s="1"/>
  <c r="N42" i="14" s="1"/>
  <c r="K46" i="14"/>
  <c r="M46" i="14" s="1"/>
  <c r="N46" i="14" s="1"/>
  <c r="L46" i="14"/>
  <c r="K65" i="14"/>
  <c r="M65" i="14" s="1"/>
  <c r="N65" i="14" s="1"/>
  <c r="L65" i="14"/>
  <c r="J32" i="14"/>
  <c r="J42" i="14"/>
  <c r="J46" i="14"/>
  <c r="I218" i="14"/>
  <c r="J47" i="14"/>
  <c r="L29" i="13"/>
  <c r="K29" i="13"/>
  <c r="M29" i="13" s="1"/>
  <c r="N29" i="13" s="1"/>
  <c r="L37" i="13"/>
  <c r="K37" i="13"/>
  <c r="M37" i="13" s="1"/>
  <c r="N37" i="13" s="1"/>
  <c r="L41" i="13"/>
  <c r="K41" i="13"/>
  <c r="M41" i="13" s="1"/>
  <c r="N41" i="13" s="1"/>
  <c r="K45" i="13"/>
  <c r="M45" i="13" s="1"/>
  <c r="N45" i="13" s="1"/>
  <c r="L45" i="13"/>
  <c r="L64" i="13"/>
  <c r="K64" i="13"/>
  <c r="M64" i="13" s="1"/>
  <c r="N64" i="13" s="1"/>
  <c r="I218" i="13"/>
  <c r="K21" i="13"/>
  <c r="J65" i="13"/>
  <c r="L24" i="12"/>
  <c r="K24" i="12"/>
  <c r="M24" i="12" s="1"/>
  <c r="N24" i="12" s="1"/>
  <c r="K25" i="12"/>
  <c r="M25" i="12" s="1"/>
  <c r="N25" i="12" s="1"/>
  <c r="L25" i="12"/>
  <c r="L32" i="12"/>
  <c r="K32" i="12"/>
  <c r="M32" i="12" s="1"/>
  <c r="N32" i="12" s="1"/>
  <c r="L28" i="12"/>
  <c r="K28" i="12"/>
  <c r="M28" i="12" s="1"/>
  <c r="N28" i="12" s="1"/>
  <c r="K29" i="12"/>
  <c r="M29" i="12" s="1"/>
  <c r="N29" i="12" s="1"/>
  <c r="L29" i="12"/>
  <c r="K37" i="12"/>
  <c r="M37" i="12" s="1"/>
  <c r="N37" i="12" s="1"/>
  <c r="L37" i="12"/>
  <c r="I216" i="12"/>
  <c r="I217" i="12" s="1"/>
  <c r="K21" i="12"/>
  <c r="M21" i="12" s="1"/>
  <c r="I218" i="12"/>
  <c r="J42" i="12"/>
  <c r="J46" i="12"/>
  <c r="J63" i="12"/>
  <c r="J65" i="12"/>
  <c r="I216" i="11"/>
  <c r="I217" i="11" s="1"/>
  <c r="K24" i="11"/>
  <c r="M24" i="11" s="1"/>
  <c r="N24" i="11" s="1"/>
  <c r="K28" i="11"/>
  <c r="M28" i="11" s="1"/>
  <c r="N28" i="11" s="1"/>
  <c r="K32" i="11"/>
  <c r="M32" i="11" s="1"/>
  <c r="N32" i="11" s="1"/>
  <c r="M92" i="11"/>
  <c r="N92" i="11" s="1"/>
  <c r="M96" i="11"/>
  <c r="N96" i="11" s="1"/>
  <c r="M100" i="11"/>
  <c r="N100" i="11" s="1"/>
  <c r="M104" i="11"/>
  <c r="N104" i="11" s="1"/>
  <c r="M108" i="11"/>
  <c r="N108" i="11" s="1"/>
  <c r="M116" i="11"/>
  <c r="N116" i="11" s="1"/>
  <c r="M120" i="11"/>
  <c r="N120" i="11" s="1"/>
  <c r="M124" i="11"/>
  <c r="N124" i="11" s="1"/>
  <c r="M128" i="11"/>
  <c r="N128" i="11" s="1"/>
  <c r="M136" i="11"/>
  <c r="N136" i="11" s="1"/>
  <c r="L30" i="11"/>
  <c r="J40" i="11"/>
  <c r="J44" i="11"/>
  <c r="M95" i="11"/>
  <c r="N95" i="11" s="1"/>
  <c r="M99" i="11"/>
  <c r="N99" i="11" s="1"/>
  <c r="K25" i="11"/>
  <c r="M25" i="11" s="1"/>
  <c r="N25" i="11" s="1"/>
  <c r="I218" i="11"/>
  <c r="K37" i="11"/>
  <c r="M37" i="11" s="1"/>
  <c r="N37" i="11" s="1"/>
  <c r="K41" i="11"/>
  <c r="M41" i="11" s="1"/>
  <c r="N41" i="11" s="1"/>
  <c r="M161" i="11"/>
  <c r="N161" i="11" s="1"/>
  <c r="M173" i="11"/>
  <c r="N173" i="11" s="1"/>
  <c r="M181" i="11"/>
  <c r="N181" i="11" s="1"/>
  <c r="M189" i="11"/>
  <c r="N189" i="11" s="1"/>
  <c r="M166" i="11"/>
  <c r="N166" i="11" s="1"/>
  <c r="M170" i="11"/>
  <c r="N170" i="11" s="1"/>
  <c r="M186" i="11"/>
  <c r="N186" i="11" s="1"/>
  <c r="M205" i="11"/>
  <c r="N205" i="11" s="1"/>
  <c r="L63" i="10"/>
  <c r="J44" i="10"/>
  <c r="K34" i="10"/>
  <c r="M34" i="10" s="1"/>
  <c r="N34" i="10" s="1"/>
  <c r="L23" i="10"/>
  <c r="L21" i="10"/>
  <c r="K21" i="10"/>
  <c r="J38" i="10"/>
  <c r="J218" i="10" s="1"/>
  <c r="J42" i="10"/>
  <c r="J46" i="10"/>
  <c r="L47" i="10"/>
  <c r="K47" i="10"/>
  <c r="M47" i="10" s="1"/>
  <c r="N47" i="10" s="1"/>
  <c r="J21" i="10"/>
  <c r="J34" i="10"/>
  <c r="K38" i="10"/>
  <c r="M38" i="10" s="1"/>
  <c r="N38" i="10" s="1"/>
  <c r="L40" i="10"/>
  <c r="K42" i="10"/>
  <c r="M42" i="10" s="1"/>
  <c r="N42" i="10" s="1"/>
  <c r="L44" i="10"/>
  <c r="K46" i="10"/>
  <c r="M46" i="10" s="1"/>
  <c r="N46" i="10" s="1"/>
  <c r="J64" i="10"/>
  <c r="L65" i="10"/>
  <c r="M93" i="10"/>
  <c r="N93" i="10" s="1"/>
  <c r="M104" i="10"/>
  <c r="N104" i="10" s="1"/>
  <c r="M120" i="10"/>
  <c r="N120" i="10" s="1"/>
  <c r="M124" i="10"/>
  <c r="N124" i="10" s="1"/>
  <c r="M132" i="10"/>
  <c r="N132" i="10" s="1"/>
  <c r="M157" i="10"/>
  <c r="N157" i="10" s="1"/>
  <c r="M152" i="10"/>
  <c r="N152" i="10" s="1"/>
  <c r="M156" i="10"/>
  <c r="N156" i="10" s="1"/>
  <c r="M162" i="10"/>
  <c r="N162" i="10" s="1"/>
  <c r="M178" i="10"/>
  <c r="N178" i="10" s="1"/>
  <c r="M186" i="10"/>
  <c r="N186" i="10" s="1"/>
  <c r="L38" i="9"/>
  <c r="K32" i="9"/>
  <c r="M32" i="9" s="1"/>
  <c r="N32" i="9" s="1"/>
  <c r="M29" i="9"/>
  <c r="N29" i="9" s="1"/>
  <c r="L29" i="9"/>
  <c r="K26" i="9"/>
  <c r="M26" i="9" s="1"/>
  <c r="N26" i="9" s="1"/>
  <c r="M64" i="9"/>
  <c r="N64" i="9" s="1"/>
  <c r="K40" i="9"/>
  <c r="M40" i="9" s="1"/>
  <c r="N40" i="9" s="1"/>
  <c r="K42" i="9"/>
  <c r="M42" i="9" s="1"/>
  <c r="N42" i="9" s="1"/>
  <c r="L64" i="9"/>
  <c r="K35" i="9"/>
  <c r="K65" i="9"/>
  <c r="M65" i="9" s="1"/>
  <c r="N65" i="9" s="1"/>
  <c r="M70" i="9"/>
  <c r="N70" i="9" s="1"/>
  <c r="M115" i="9"/>
  <c r="N115" i="9" s="1"/>
  <c r="M119" i="9"/>
  <c r="N119" i="9" s="1"/>
  <c r="M123" i="9"/>
  <c r="N123" i="9" s="1"/>
  <c r="M127" i="9"/>
  <c r="N127" i="9" s="1"/>
  <c r="M213" i="9"/>
  <c r="M67" i="9"/>
  <c r="N67" i="9" s="1"/>
  <c r="M73" i="9"/>
  <c r="N73" i="9" s="1"/>
  <c r="M77" i="9"/>
  <c r="N77" i="9" s="1"/>
  <c r="M81" i="9"/>
  <c r="N81" i="9" s="1"/>
  <c r="M140" i="9"/>
  <c r="N140" i="9" s="1"/>
  <c r="M152" i="9"/>
  <c r="N152" i="9" s="1"/>
  <c r="M160" i="9"/>
  <c r="N160" i="9" s="1"/>
  <c r="M164" i="9"/>
  <c r="N164" i="9" s="1"/>
  <c r="M172" i="9"/>
  <c r="N172" i="9" s="1"/>
  <c r="M180" i="9"/>
  <c r="N180" i="9" s="1"/>
  <c r="M191" i="9"/>
  <c r="N191" i="9" s="1"/>
  <c r="I220" i="12" l="1"/>
  <c r="K30" i="13"/>
  <c r="M30" i="13" s="1"/>
  <c r="N30" i="13" s="1"/>
  <c r="K120" i="9"/>
  <c r="M120" i="9" s="1"/>
  <c r="N120" i="9" s="1"/>
  <c r="L120" i="9"/>
  <c r="K145" i="9"/>
  <c r="M145" i="9" s="1"/>
  <c r="N145" i="9" s="1"/>
  <c r="L145" i="9"/>
  <c r="L177" i="11"/>
  <c r="K177" i="11"/>
  <c r="M177" i="11" s="1"/>
  <c r="N177" i="11" s="1"/>
  <c r="L89" i="9"/>
  <c r="K89" i="9"/>
  <c r="M89" i="9" s="1"/>
  <c r="N89" i="9" s="1"/>
  <c r="K135" i="10"/>
  <c r="M135" i="10" s="1"/>
  <c r="N135" i="10" s="1"/>
  <c r="L135" i="10"/>
  <c r="K212" i="9"/>
  <c r="M212" i="9" s="1"/>
  <c r="N212" i="9" s="1"/>
  <c r="L212" i="9"/>
  <c r="K159" i="9"/>
  <c r="M159" i="9" s="1"/>
  <c r="N159" i="9" s="1"/>
  <c r="L159" i="9"/>
  <c r="K194" i="11"/>
  <c r="M194" i="11" s="1"/>
  <c r="N194" i="11" s="1"/>
  <c r="L194" i="11"/>
  <c r="L112" i="10"/>
  <c r="K112" i="10"/>
  <c r="M112" i="10" s="1"/>
  <c r="N112" i="10" s="1"/>
  <c r="L146" i="11"/>
  <c r="K146" i="11"/>
  <c r="M146" i="11" s="1"/>
  <c r="N146" i="11" s="1"/>
  <c r="K158" i="10"/>
  <c r="M158" i="10" s="1"/>
  <c r="N158" i="10" s="1"/>
  <c r="L158" i="10"/>
  <c r="L182" i="10"/>
  <c r="K182" i="10"/>
  <c r="M182" i="10" s="1"/>
  <c r="N182" i="10" s="1"/>
  <c r="L128" i="9"/>
  <c r="K128" i="9"/>
  <c r="M128" i="9" s="1"/>
  <c r="N128" i="9" s="1"/>
  <c r="L157" i="11"/>
  <c r="K157" i="11"/>
  <c r="M157" i="11" s="1"/>
  <c r="N157" i="11" s="1"/>
  <c r="L192" i="9"/>
  <c r="K192" i="9"/>
  <c r="M192" i="9" s="1"/>
  <c r="N192" i="9" s="1"/>
  <c r="L97" i="9"/>
  <c r="K97" i="9"/>
  <c r="M97" i="9" s="1"/>
  <c r="N97" i="9" s="1"/>
  <c r="K168" i="11"/>
  <c r="M168" i="11" s="1"/>
  <c r="N168" i="11" s="1"/>
  <c r="L168" i="11"/>
  <c r="L138" i="9"/>
  <c r="K138" i="9"/>
  <c r="M138" i="9" s="1"/>
  <c r="N138" i="9" s="1"/>
  <c r="L167" i="9"/>
  <c r="K167" i="9"/>
  <c r="M167" i="9" s="1"/>
  <c r="N167" i="9" s="1"/>
  <c r="K201" i="11"/>
  <c r="M201" i="11" s="1"/>
  <c r="N201" i="11" s="1"/>
  <c r="L201" i="11"/>
  <c r="L95" i="10"/>
  <c r="K95" i="10"/>
  <c r="M95" i="10" s="1"/>
  <c r="N95" i="10" s="1"/>
  <c r="K117" i="11"/>
  <c r="M117" i="11" s="1"/>
  <c r="N117" i="11" s="1"/>
  <c r="L117" i="11"/>
  <c r="K154" i="11"/>
  <c r="M154" i="11" s="1"/>
  <c r="N154" i="11" s="1"/>
  <c r="L154" i="11"/>
  <c r="K162" i="11"/>
  <c r="M162" i="11" s="1"/>
  <c r="N162" i="11" s="1"/>
  <c r="L162" i="11"/>
  <c r="L210" i="10"/>
  <c r="K210" i="10"/>
  <c r="M210" i="10" s="1"/>
  <c r="N210" i="10" s="1"/>
  <c r="L180" i="11"/>
  <c r="L34" i="12"/>
  <c r="L28" i="10"/>
  <c r="K47" i="14"/>
  <c r="M47" i="14" s="1"/>
  <c r="N47" i="14" s="1"/>
  <c r="K24" i="15"/>
  <c r="M24" i="15" s="1"/>
  <c r="N24" i="15" s="1"/>
  <c r="L44" i="12"/>
  <c r="J48" i="9"/>
  <c r="J216" i="9" s="1"/>
  <c r="J217" i="9" s="1"/>
  <c r="J220" i="9" s="1"/>
  <c r="K123" i="10"/>
  <c r="M123" i="10" s="1"/>
  <c r="N123" i="10" s="1"/>
  <c r="L123" i="10"/>
  <c r="K128" i="10"/>
  <c r="M128" i="10" s="1"/>
  <c r="N128" i="10" s="1"/>
  <c r="L128" i="10"/>
  <c r="L97" i="10"/>
  <c r="K97" i="10"/>
  <c r="M97" i="10" s="1"/>
  <c r="N97" i="10" s="1"/>
  <c r="L86" i="11"/>
  <c r="K86" i="11"/>
  <c r="M86" i="11" s="1"/>
  <c r="N86" i="11" s="1"/>
  <c r="K171" i="10"/>
  <c r="M171" i="10" s="1"/>
  <c r="N171" i="10" s="1"/>
  <c r="L171" i="10"/>
  <c r="L158" i="11"/>
  <c r="K158" i="11"/>
  <c r="M158" i="11" s="1"/>
  <c r="N158" i="11" s="1"/>
  <c r="K182" i="11"/>
  <c r="M182" i="11" s="1"/>
  <c r="N182" i="11" s="1"/>
  <c r="L182" i="11"/>
  <c r="K204" i="10"/>
  <c r="M204" i="10" s="1"/>
  <c r="N204" i="10" s="1"/>
  <c r="K119" i="10"/>
  <c r="M119" i="10" s="1"/>
  <c r="N119" i="10" s="1"/>
  <c r="L119" i="10"/>
  <c r="K98" i="11"/>
  <c r="M98" i="11" s="1"/>
  <c r="N98" i="11" s="1"/>
  <c r="L98" i="11"/>
  <c r="L145" i="10"/>
  <c r="K145" i="10"/>
  <c r="M145" i="10" s="1"/>
  <c r="N145" i="10" s="1"/>
  <c r="K68" i="11"/>
  <c r="M68" i="11" s="1"/>
  <c r="N68" i="11" s="1"/>
  <c r="L68" i="11"/>
  <c r="K135" i="11"/>
  <c r="M135" i="11" s="1"/>
  <c r="N135" i="11" s="1"/>
  <c r="L135" i="11"/>
  <c r="L180" i="10"/>
  <c r="K180" i="10"/>
  <c r="M180" i="10" s="1"/>
  <c r="N180" i="10" s="1"/>
  <c r="L126" i="11"/>
  <c r="K126" i="11"/>
  <c r="M126" i="11" s="1"/>
  <c r="N126" i="11" s="1"/>
  <c r="L188" i="10"/>
  <c r="K188" i="10"/>
  <c r="M188" i="10" s="1"/>
  <c r="N188" i="10" s="1"/>
  <c r="L112" i="11"/>
  <c r="K112" i="11"/>
  <c r="M112" i="11" s="1"/>
  <c r="N112" i="11" s="1"/>
  <c r="K174" i="11"/>
  <c r="M174" i="11" s="1"/>
  <c r="N174" i="11" s="1"/>
  <c r="L174" i="11"/>
  <c r="L147" i="14"/>
  <c r="K147" i="14"/>
  <c r="M147" i="14" s="1"/>
  <c r="N147" i="14" s="1"/>
  <c r="K69" i="10"/>
  <c r="M69" i="10" s="1"/>
  <c r="N69" i="10" s="1"/>
  <c r="L69" i="10"/>
  <c r="K102" i="10"/>
  <c r="M102" i="10" s="1"/>
  <c r="N102" i="10" s="1"/>
  <c r="L102" i="10"/>
  <c r="L106" i="11"/>
  <c r="K106" i="11"/>
  <c r="M106" i="11" s="1"/>
  <c r="N106" i="11" s="1"/>
  <c r="K90" i="11"/>
  <c r="M90" i="11" s="1"/>
  <c r="N90" i="11" s="1"/>
  <c r="L90" i="11"/>
  <c r="K165" i="10"/>
  <c r="M165" i="10" s="1"/>
  <c r="N165" i="10" s="1"/>
  <c r="L165" i="10"/>
  <c r="L140" i="10"/>
  <c r="K140" i="10"/>
  <c r="M140" i="10" s="1"/>
  <c r="N140" i="10" s="1"/>
  <c r="L91" i="10"/>
  <c r="K91" i="10"/>
  <c r="M91" i="10" s="1"/>
  <c r="N91" i="10" s="1"/>
  <c r="J48" i="14"/>
  <c r="J216" i="14" s="1"/>
  <c r="J217" i="14" s="1"/>
  <c r="K113" i="10"/>
  <c r="M113" i="10" s="1"/>
  <c r="N113" i="10" s="1"/>
  <c r="L113" i="10"/>
  <c r="K192" i="10"/>
  <c r="M192" i="10" s="1"/>
  <c r="N192" i="10" s="1"/>
  <c r="L59" i="15"/>
  <c r="K59" i="15"/>
  <c r="M59" i="15" s="1"/>
  <c r="N59" i="15" s="1"/>
  <c r="S59" i="15"/>
  <c r="S51" i="11"/>
  <c r="L51" i="11"/>
  <c r="K51" i="11"/>
  <c r="M51" i="11" s="1"/>
  <c r="N51" i="11" s="1"/>
  <c r="S60" i="15"/>
  <c r="L60" i="15"/>
  <c r="K60" i="15"/>
  <c r="M60" i="15" s="1"/>
  <c r="N60" i="15" s="1"/>
  <c r="S58" i="12"/>
  <c r="K58" i="12"/>
  <c r="M58" i="12" s="1"/>
  <c r="N58" i="12" s="1"/>
  <c r="L58" i="12"/>
  <c r="S60" i="13"/>
  <c r="K60" i="13"/>
  <c r="M60" i="13" s="1"/>
  <c r="N60" i="13" s="1"/>
  <c r="L60" i="13"/>
  <c r="L54" i="15"/>
  <c r="K54" i="15"/>
  <c r="M54" i="15" s="1"/>
  <c r="N54" i="15" s="1"/>
  <c r="S54" i="15"/>
  <c r="S58" i="11"/>
  <c r="K58" i="11"/>
  <c r="M58" i="11" s="1"/>
  <c r="N58" i="11" s="1"/>
  <c r="L58" i="11"/>
  <c r="L53" i="10"/>
  <c r="K53" i="10"/>
  <c r="M53" i="10" s="1"/>
  <c r="N53" i="10" s="1"/>
  <c r="S53" i="10"/>
  <c r="L58" i="10"/>
  <c r="S58" i="10"/>
  <c r="K58" i="10"/>
  <c r="M58" i="10" s="1"/>
  <c r="N58" i="10" s="1"/>
  <c r="L207" i="10"/>
  <c r="K207" i="10"/>
  <c r="M207" i="10" s="1"/>
  <c r="N207" i="10" s="1"/>
  <c r="S56" i="9"/>
  <c r="K56" i="9"/>
  <c r="M56" i="9" s="1"/>
  <c r="N56" i="9" s="1"/>
  <c r="L56" i="9"/>
  <c r="K96" i="10"/>
  <c r="M96" i="10" s="1"/>
  <c r="N96" i="10" s="1"/>
  <c r="L96" i="10"/>
  <c r="K111" i="10"/>
  <c r="M111" i="10" s="1"/>
  <c r="N111" i="10" s="1"/>
  <c r="L111" i="10"/>
  <c r="L153" i="10"/>
  <c r="K153" i="10"/>
  <c r="M153" i="10" s="1"/>
  <c r="N153" i="10" s="1"/>
  <c r="K169" i="10"/>
  <c r="M169" i="10" s="1"/>
  <c r="N169" i="10" s="1"/>
  <c r="L169" i="10"/>
  <c r="K68" i="10"/>
  <c r="M68" i="10" s="1"/>
  <c r="N68" i="10" s="1"/>
  <c r="L68" i="10"/>
  <c r="K86" i="10"/>
  <c r="M86" i="10" s="1"/>
  <c r="N86" i="10" s="1"/>
  <c r="L86" i="10"/>
  <c r="S49" i="14"/>
  <c r="L49" i="14"/>
  <c r="K49" i="14"/>
  <c r="M49" i="14" s="1"/>
  <c r="N49" i="14" s="1"/>
  <c r="S61" i="12"/>
  <c r="K61" i="12"/>
  <c r="M61" i="12" s="1"/>
  <c r="N61" i="12" s="1"/>
  <c r="L61" i="12"/>
  <c r="K60" i="12"/>
  <c r="M60" i="12" s="1"/>
  <c r="N60" i="12" s="1"/>
  <c r="S60" i="12"/>
  <c r="L60" i="12"/>
  <c r="L32" i="15"/>
  <c r="S51" i="9"/>
  <c r="L51" i="9"/>
  <c r="K51" i="9"/>
  <c r="M51" i="9" s="1"/>
  <c r="N51" i="9" s="1"/>
  <c r="L56" i="14"/>
  <c r="S56" i="14"/>
  <c r="K56" i="14"/>
  <c r="M56" i="14" s="1"/>
  <c r="N56" i="14" s="1"/>
  <c r="S61" i="9"/>
  <c r="L61" i="9"/>
  <c r="K61" i="9"/>
  <c r="M61" i="9" s="1"/>
  <c r="N61" i="9" s="1"/>
  <c r="K185" i="10"/>
  <c r="M185" i="10" s="1"/>
  <c r="N185" i="10" s="1"/>
  <c r="L185" i="10"/>
  <c r="K176" i="10"/>
  <c r="M176" i="10" s="1"/>
  <c r="N176" i="10" s="1"/>
  <c r="L176" i="10"/>
  <c r="K201" i="10"/>
  <c r="M201" i="10" s="1"/>
  <c r="N201" i="10" s="1"/>
  <c r="L201" i="10"/>
  <c r="L196" i="10"/>
  <c r="K196" i="10"/>
  <c r="M196" i="10" s="1"/>
  <c r="N196" i="10" s="1"/>
  <c r="K67" i="10"/>
  <c r="M67" i="10" s="1"/>
  <c r="N67" i="10" s="1"/>
  <c r="L67" i="10"/>
  <c r="L58" i="15"/>
  <c r="S58" i="15"/>
  <c r="K58" i="15"/>
  <c r="M58" i="15" s="1"/>
  <c r="N58" i="15" s="1"/>
  <c r="S51" i="15"/>
  <c r="K51" i="15"/>
  <c r="M51" i="15" s="1"/>
  <c r="N51" i="15" s="1"/>
  <c r="L51" i="15"/>
  <c r="J48" i="11"/>
  <c r="J216" i="11" s="1"/>
  <c r="J217" i="11" s="1"/>
  <c r="J220" i="11" s="1"/>
  <c r="K42" i="13"/>
  <c r="M42" i="13" s="1"/>
  <c r="N42" i="13" s="1"/>
  <c r="J218" i="15"/>
  <c r="K65" i="13"/>
  <c r="M65" i="13" s="1"/>
  <c r="N65" i="13" s="1"/>
  <c r="L40" i="15"/>
  <c r="L28" i="15"/>
  <c r="L46" i="12"/>
  <c r="L38" i="13"/>
  <c r="L53" i="12"/>
  <c r="S53" i="12"/>
  <c r="K53" i="12"/>
  <c r="M53" i="12" s="1"/>
  <c r="N53" i="12" s="1"/>
  <c r="L52" i="9"/>
  <c r="S52" i="9"/>
  <c r="K52" i="9"/>
  <c r="M52" i="9" s="1"/>
  <c r="N52" i="9" s="1"/>
  <c r="L54" i="9"/>
  <c r="S54" i="9"/>
  <c r="K54" i="9"/>
  <c r="M54" i="9" s="1"/>
  <c r="N54" i="9" s="1"/>
  <c r="S60" i="9"/>
  <c r="K60" i="9"/>
  <c r="M60" i="9" s="1"/>
  <c r="N60" i="9" s="1"/>
  <c r="L60" i="9"/>
  <c r="S58" i="9"/>
  <c r="K58" i="9"/>
  <c r="M58" i="9" s="1"/>
  <c r="N58" i="9" s="1"/>
  <c r="L58" i="9"/>
  <c r="K59" i="11"/>
  <c r="M59" i="11" s="1"/>
  <c r="N59" i="11" s="1"/>
  <c r="L59" i="11"/>
  <c r="S59" i="11"/>
  <c r="S52" i="12"/>
  <c r="K52" i="12"/>
  <c r="M52" i="12" s="1"/>
  <c r="N52" i="12" s="1"/>
  <c r="L52" i="12"/>
  <c r="S51" i="10"/>
  <c r="L51" i="10"/>
  <c r="K51" i="10"/>
  <c r="M51" i="10" s="1"/>
  <c r="N51" i="10" s="1"/>
  <c r="K54" i="11"/>
  <c r="M54" i="11" s="1"/>
  <c r="N54" i="11" s="1"/>
  <c r="S54" i="11"/>
  <c r="L54" i="11"/>
  <c r="S60" i="10"/>
  <c r="L60" i="10"/>
  <c r="K60" i="10"/>
  <c r="M60" i="10" s="1"/>
  <c r="N60" i="10" s="1"/>
  <c r="L52" i="15"/>
  <c r="S52" i="15"/>
  <c r="K52" i="15"/>
  <c r="M52" i="15" s="1"/>
  <c r="N52" i="15" s="1"/>
  <c r="S60" i="11"/>
  <c r="L60" i="11"/>
  <c r="K60" i="11"/>
  <c r="M60" i="11" s="1"/>
  <c r="N60" i="11" s="1"/>
  <c r="L59" i="14"/>
  <c r="S59" i="14"/>
  <c r="K59" i="14"/>
  <c r="M59" i="14" s="1"/>
  <c r="N59" i="14" s="1"/>
  <c r="L110" i="11"/>
  <c r="K110" i="11"/>
  <c r="M110" i="11" s="1"/>
  <c r="N110" i="11" s="1"/>
  <c r="L202" i="10"/>
  <c r="K202" i="10"/>
  <c r="M202" i="10" s="1"/>
  <c r="N202" i="10" s="1"/>
  <c r="K56" i="10"/>
  <c r="M56" i="10" s="1"/>
  <c r="N56" i="10" s="1"/>
  <c r="L56" i="10"/>
  <c r="S56" i="10"/>
  <c r="L61" i="11"/>
  <c r="K61" i="11"/>
  <c r="M61" i="11" s="1"/>
  <c r="N61" i="11" s="1"/>
  <c r="S61" i="11"/>
  <c r="L109" i="11"/>
  <c r="K109" i="11"/>
  <c r="M109" i="11" s="1"/>
  <c r="N109" i="11" s="1"/>
  <c r="L59" i="13"/>
  <c r="S59" i="13"/>
  <c r="K59" i="13"/>
  <c r="M59" i="13" s="1"/>
  <c r="N59" i="13" s="1"/>
  <c r="L94" i="11"/>
  <c r="K94" i="11"/>
  <c r="M94" i="11" s="1"/>
  <c r="N94" i="11" s="1"/>
  <c r="K115" i="10"/>
  <c r="M115" i="10" s="1"/>
  <c r="N115" i="10" s="1"/>
  <c r="L115" i="10"/>
  <c r="L149" i="10"/>
  <c r="K149" i="10"/>
  <c r="M149" i="10" s="1"/>
  <c r="N149" i="10" s="1"/>
  <c r="K161" i="10"/>
  <c r="M161" i="10" s="1"/>
  <c r="N161" i="10" s="1"/>
  <c r="L161" i="10"/>
  <c r="K177" i="10"/>
  <c r="M177" i="10" s="1"/>
  <c r="N177" i="10" s="1"/>
  <c r="L177" i="10"/>
  <c r="L52" i="11"/>
  <c r="S52" i="11"/>
  <c r="K52" i="11"/>
  <c r="M52" i="11" s="1"/>
  <c r="N52" i="11" s="1"/>
  <c r="L97" i="11"/>
  <c r="K97" i="11"/>
  <c r="M97" i="11" s="1"/>
  <c r="N97" i="11" s="1"/>
  <c r="L160" i="10"/>
  <c r="K160" i="10"/>
  <c r="M160" i="10" s="1"/>
  <c r="N160" i="10" s="1"/>
  <c r="L206" i="10"/>
  <c r="K206" i="10"/>
  <c r="M206" i="10" s="1"/>
  <c r="N206" i="10" s="1"/>
  <c r="L85" i="11"/>
  <c r="K85" i="11"/>
  <c r="M85" i="11" s="1"/>
  <c r="N85" i="11" s="1"/>
  <c r="L54" i="14"/>
  <c r="S54" i="14"/>
  <c r="K54" i="14"/>
  <c r="M54" i="14" s="1"/>
  <c r="N54" i="14" s="1"/>
  <c r="L61" i="15"/>
  <c r="S61" i="15"/>
  <c r="K61" i="15"/>
  <c r="M61" i="15" s="1"/>
  <c r="N61" i="15" s="1"/>
  <c r="S52" i="14"/>
  <c r="K52" i="14"/>
  <c r="M52" i="14" s="1"/>
  <c r="N52" i="14" s="1"/>
  <c r="L52" i="14"/>
  <c r="L59" i="9"/>
  <c r="K59" i="9"/>
  <c r="M59" i="9" s="1"/>
  <c r="N59" i="9" s="1"/>
  <c r="S59" i="9"/>
  <c r="S51" i="13"/>
  <c r="L51" i="13"/>
  <c r="K51" i="13"/>
  <c r="M51" i="13" s="1"/>
  <c r="N51" i="13" s="1"/>
  <c r="L54" i="13"/>
  <c r="S54" i="13"/>
  <c r="K54" i="13"/>
  <c r="M54" i="13" s="1"/>
  <c r="N54" i="13" s="1"/>
  <c r="L56" i="15"/>
  <c r="K56" i="15"/>
  <c r="M56" i="15" s="1"/>
  <c r="N56" i="15" s="1"/>
  <c r="S56" i="15"/>
  <c r="K189" i="10"/>
  <c r="M189" i="10" s="1"/>
  <c r="N189" i="10" s="1"/>
  <c r="L189" i="10"/>
  <c r="L61" i="13"/>
  <c r="K61" i="13"/>
  <c r="M61" i="13" s="1"/>
  <c r="N61" i="13" s="1"/>
  <c r="S61" i="13"/>
  <c r="L59" i="10"/>
  <c r="S59" i="10"/>
  <c r="K59" i="10"/>
  <c r="M59" i="10" s="1"/>
  <c r="N59" i="10" s="1"/>
  <c r="K103" i="10"/>
  <c r="M103" i="10" s="1"/>
  <c r="N103" i="10" s="1"/>
  <c r="L103" i="10"/>
  <c r="L145" i="11"/>
  <c r="K145" i="11"/>
  <c r="M145" i="11" s="1"/>
  <c r="N145" i="11" s="1"/>
  <c r="K181" i="10"/>
  <c r="M181" i="10" s="1"/>
  <c r="N181" i="10" s="1"/>
  <c r="L181" i="10"/>
  <c r="K127" i="10"/>
  <c r="M127" i="10" s="1"/>
  <c r="N127" i="10" s="1"/>
  <c r="L127" i="10"/>
  <c r="K172" i="10"/>
  <c r="M172" i="10" s="1"/>
  <c r="N172" i="10" s="1"/>
  <c r="L172" i="10"/>
  <c r="L194" i="10"/>
  <c r="K194" i="10"/>
  <c r="M194" i="10" s="1"/>
  <c r="N194" i="10" s="1"/>
  <c r="L70" i="11"/>
  <c r="K70" i="11"/>
  <c r="M70" i="11" s="1"/>
  <c r="N70" i="11" s="1"/>
  <c r="L35" i="14"/>
  <c r="L56" i="11"/>
  <c r="S56" i="11"/>
  <c r="K56" i="11"/>
  <c r="M56" i="11" s="1"/>
  <c r="N56" i="11" s="1"/>
  <c r="L49" i="10"/>
  <c r="K49" i="10"/>
  <c r="M49" i="10" s="1"/>
  <c r="N49" i="10" s="1"/>
  <c r="S49" i="10"/>
  <c r="S53" i="9"/>
  <c r="K53" i="9"/>
  <c r="M53" i="9" s="1"/>
  <c r="N53" i="9" s="1"/>
  <c r="L53" i="9"/>
  <c r="L49" i="15"/>
  <c r="K49" i="15"/>
  <c r="M49" i="15" s="1"/>
  <c r="N49" i="15" s="1"/>
  <c r="S49" i="15"/>
  <c r="L141" i="11"/>
  <c r="K141" i="11"/>
  <c r="M141" i="11" s="1"/>
  <c r="N141" i="11" s="1"/>
  <c r="K53" i="11"/>
  <c r="M53" i="11" s="1"/>
  <c r="N53" i="11" s="1"/>
  <c r="S53" i="11"/>
  <c r="L53" i="11"/>
  <c r="S49" i="9"/>
  <c r="K49" i="9"/>
  <c r="M49" i="9" s="1"/>
  <c r="N49" i="9" s="1"/>
  <c r="L49" i="9"/>
  <c r="S60" i="14"/>
  <c r="K60" i="14"/>
  <c r="M60" i="14" s="1"/>
  <c r="N60" i="14" s="1"/>
  <c r="L60" i="14"/>
  <c r="S53" i="13"/>
  <c r="L53" i="13"/>
  <c r="K53" i="13"/>
  <c r="M53" i="13" s="1"/>
  <c r="N53" i="13" s="1"/>
  <c r="S49" i="12"/>
  <c r="L49" i="12"/>
  <c r="K49" i="12"/>
  <c r="M49" i="12" s="1"/>
  <c r="N49" i="12" s="1"/>
  <c r="J48" i="13"/>
  <c r="J216" i="13" s="1"/>
  <c r="J217" i="13" s="1"/>
  <c r="S58" i="14"/>
  <c r="L58" i="14"/>
  <c r="K58" i="14"/>
  <c r="M58" i="14" s="1"/>
  <c r="N58" i="14" s="1"/>
  <c r="L49" i="11"/>
  <c r="S49" i="11"/>
  <c r="K49" i="11"/>
  <c r="M49" i="11" s="1"/>
  <c r="N49" i="11" s="1"/>
  <c r="L54" i="10"/>
  <c r="K54" i="10"/>
  <c r="M54" i="10" s="1"/>
  <c r="N54" i="10" s="1"/>
  <c r="S54" i="10"/>
  <c r="S56" i="12"/>
  <c r="K56" i="12"/>
  <c r="M56" i="12" s="1"/>
  <c r="N56" i="12" s="1"/>
  <c r="L56" i="12"/>
  <c r="K61" i="14"/>
  <c r="M61" i="14" s="1"/>
  <c r="N61" i="14" s="1"/>
  <c r="S61" i="14"/>
  <c r="L61" i="14"/>
  <c r="K53" i="14"/>
  <c r="M53" i="14" s="1"/>
  <c r="N53" i="14" s="1"/>
  <c r="L53" i="14"/>
  <c r="S53" i="14"/>
  <c r="S52" i="10"/>
  <c r="L52" i="10"/>
  <c r="K52" i="10"/>
  <c r="M52" i="10" s="1"/>
  <c r="N52" i="10" s="1"/>
  <c r="L49" i="13"/>
  <c r="S49" i="13"/>
  <c r="K49" i="13"/>
  <c r="M49" i="13" s="1"/>
  <c r="N49" i="13" s="1"/>
  <c r="K173" i="10"/>
  <c r="M173" i="10" s="1"/>
  <c r="N173" i="10" s="1"/>
  <c r="L173" i="10"/>
  <c r="K184" i="10"/>
  <c r="M184" i="10" s="1"/>
  <c r="N184" i="10" s="1"/>
  <c r="L184" i="10"/>
  <c r="S51" i="12"/>
  <c r="K51" i="12"/>
  <c r="M51" i="12" s="1"/>
  <c r="N51" i="12" s="1"/>
  <c r="L51" i="12"/>
  <c r="L211" i="10"/>
  <c r="K211" i="10"/>
  <c r="M211" i="10" s="1"/>
  <c r="N211" i="10" s="1"/>
  <c r="L210" i="11"/>
  <c r="K210" i="11"/>
  <c r="M210" i="11" s="1"/>
  <c r="N210" i="11" s="1"/>
  <c r="K58" i="13"/>
  <c r="M58" i="13" s="1"/>
  <c r="N58" i="13" s="1"/>
  <c r="L58" i="13"/>
  <c r="S58" i="13"/>
  <c r="L202" i="11"/>
  <c r="K202" i="11"/>
  <c r="M202" i="11" s="1"/>
  <c r="N202" i="11" s="1"/>
  <c r="L61" i="10"/>
  <c r="S61" i="10"/>
  <c r="K61" i="10"/>
  <c r="M61" i="10" s="1"/>
  <c r="N61" i="10" s="1"/>
  <c r="S51" i="14"/>
  <c r="K51" i="14"/>
  <c r="M51" i="14" s="1"/>
  <c r="N51" i="14" s="1"/>
  <c r="L51" i="14"/>
  <c r="K193" i="11"/>
  <c r="M193" i="11" s="1"/>
  <c r="N193" i="11" s="1"/>
  <c r="L193" i="11"/>
  <c r="K53" i="15"/>
  <c r="M53" i="15" s="1"/>
  <c r="N53" i="15" s="1"/>
  <c r="S53" i="15"/>
  <c r="L53" i="15"/>
  <c r="K54" i="12"/>
  <c r="M54" i="12" s="1"/>
  <c r="N54" i="12" s="1"/>
  <c r="L54" i="12"/>
  <c r="S54" i="12"/>
  <c r="K56" i="13"/>
  <c r="M56" i="13" s="1"/>
  <c r="N56" i="13" s="1"/>
  <c r="L56" i="13"/>
  <c r="S56" i="13"/>
  <c r="K101" i="11"/>
  <c r="M101" i="11" s="1"/>
  <c r="N101" i="11" s="1"/>
  <c r="L101" i="11"/>
  <c r="L59" i="12"/>
  <c r="S59" i="12"/>
  <c r="K59" i="12"/>
  <c r="M59" i="12" s="1"/>
  <c r="N59" i="12" s="1"/>
  <c r="L52" i="13"/>
  <c r="K52" i="13"/>
  <c r="M52" i="13" s="1"/>
  <c r="N52" i="13" s="1"/>
  <c r="S52" i="13"/>
  <c r="K108" i="10"/>
  <c r="M108" i="10" s="1"/>
  <c r="N108" i="10" s="1"/>
  <c r="L108" i="10"/>
  <c r="L131" i="15"/>
  <c r="K131" i="15"/>
  <c r="M131" i="15" s="1"/>
  <c r="N131" i="15" s="1"/>
  <c r="L99" i="15"/>
  <c r="K99" i="15"/>
  <c r="M99" i="15" s="1"/>
  <c r="N99" i="15" s="1"/>
  <c r="L105" i="14"/>
  <c r="K105" i="14"/>
  <c r="M105" i="14" s="1"/>
  <c r="N105" i="14" s="1"/>
  <c r="K122" i="15"/>
  <c r="M122" i="15" s="1"/>
  <c r="N122" i="15" s="1"/>
  <c r="L122" i="15"/>
  <c r="K90" i="15"/>
  <c r="M90" i="15" s="1"/>
  <c r="N90" i="15" s="1"/>
  <c r="L90" i="15"/>
  <c r="L80" i="15"/>
  <c r="K80" i="15"/>
  <c r="M80" i="15" s="1"/>
  <c r="N80" i="15" s="1"/>
  <c r="L210" i="14"/>
  <c r="K210" i="14"/>
  <c r="M210" i="14" s="1"/>
  <c r="N210" i="14" s="1"/>
  <c r="L186" i="14"/>
  <c r="K186" i="14"/>
  <c r="M186" i="14" s="1"/>
  <c r="N186" i="14" s="1"/>
  <c r="L170" i="14"/>
  <c r="K170" i="14"/>
  <c r="M170" i="14" s="1"/>
  <c r="N170" i="14" s="1"/>
  <c r="L162" i="14"/>
  <c r="K162" i="14"/>
  <c r="M162" i="14" s="1"/>
  <c r="N162" i="14" s="1"/>
  <c r="K115" i="14"/>
  <c r="M115" i="14" s="1"/>
  <c r="N115" i="14" s="1"/>
  <c r="L115" i="14"/>
  <c r="L104" i="14"/>
  <c r="K104" i="14"/>
  <c r="M104" i="14" s="1"/>
  <c r="N104" i="14" s="1"/>
  <c r="L83" i="14"/>
  <c r="K83" i="14"/>
  <c r="M83" i="14" s="1"/>
  <c r="N83" i="14" s="1"/>
  <c r="K194" i="13"/>
  <c r="M194" i="13" s="1"/>
  <c r="N194" i="13" s="1"/>
  <c r="L194" i="13"/>
  <c r="L174" i="13"/>
  <c r="K174" i="13"/>
  <c r="M174" i="13" s="1"/>
  <c r="N174" i="13" s="1"/>
  <c r="L158" i="13"/>
  <c r="K158" i="13"/>
  <c r="M158" i="13" s="1"/>
  <c r="N158" i="13" s="1"/>
  <c r="L142" i="13"/>
  <c r="K142" i="13"/>
  <c r="M142" i="13" s="1"/>
  <c r="N142" i="13" s="1"/>
  <c r="K126" i="13"/>
  <c r="M126" i="13" s="1"/>
  <c r="N126" i="13" s="1"/>
  <c r="L126" i="13"/>
  <c r="K188" i="15"/>
  <c r="M188" i="15" s="1"/>
  <c r="N188" i="15" s="1"/>
  <c r="L188" i="15"/>
  <c r="K172" i="15"/>
  <c r="M172" i="15" s="1"/>
  <c r="N172" i="15" s="1"/>
  <c r="L172" i="15"/>
  <c r="K148" i="15"/>
  <c r="M148" i="15" s="1"/>
  <c r="N148" i="15" s="1"/>
  <c r="L148" i="15"/>
  <c r="L72" i="14"/>
  <c r="K72" i="14"/>
  <c r="M72" i="14" s="1"/>
  <c r="N72" i="14" s="1"/>
  <c r="K196" i="13"/>
  <c r="M196" i="13" s="1"/>
  <c r="N196" i="13" s="1"/>
  <c r="L196" i="13"/>
  <c r="K128" i="13"/>
  <c r="M128" i="13" s="1"/>
  <c r="N128" i="13" s="1"/>
  <c r="L128" i="13"/>
  <c r="L113" i="13"/>
  <c r="K113" i="13"/>
  <c r="M113" i="13" s="1"/>
  <c r="N113" i="13" s="1"/>
  <c r="L76" i="13"/>
  <c r="K76" i="13"/>
  <c r="M76" i="13" s="1"/>
  <c r="N76" i="13" s="1"/>
  <c r="L209" i="12"/>
  <c r="K209" i="12"/>
  <c r="M209" i="12" s="1"/>
  <c r="N209" i="12" s="1"/>
  <c r="K89" i="14"/>
  <c r="M89" i="14" s="1"/>
  <c r="N89" i="14" s="1"/>
  <c r="L89" i="14"/>
  <c r="L179" i="13"/>
  <c r="K179" i="13"/>
  <c r="M179" i="13" s="1"/>
  <c r="N179" i="13" s="1"/>
  <c r="L165" i="13"/>
  <c r="K165" i="13"/>
  <c r="M165" i="13" s="1"/>
  <c r="N165" i="13" s="1"/>
  <c r="K156" i="13"/>
  <c r="M156" i="13" s="1"/>
  <c r="N156" i="13" s="1"/>
  <c r="L156" i="13"/>
  <c r="L78" i="13"/>
  <c r="K78" i="13"/>
  <c r="M78" i="13" s="1"/>
  <c r="N78" i="13" s="1"/>
  <c r="K196" i="12"/>
  <c r="M196" i="12" s="1"/>
  <c r="N196" i="12" s="1"/>
  <c r="L196" i="12"/>
  <c r="L188" i="12"/>
  <c r="K188" i="12"/>
  <c r="M188" i="12" s="1"/>
  <c r="N188" i="12" s="1"/>
  <c r="L172" i="12"/>
  <c r="K172" i="12"/>
  <c r="M172" i="12" s="1"/>
  <c r="N172" i="12" s="1"/>
  <c r="K156" i="12"/>
  <c r="M156" i="12" s="1"/>
  <c r="N156" i="12" s="1"/>
  <c r="L156" i="12"/>
  <c r="L129" i="12"/>
  <c r="K129" i="12"/>
  <c r="M129" i="12" s="1"/>
  <c r="N129" i="12" s="1"/>
  <c r="K103" i="12"/>
  <c r="M103" i="12" s="1"/>
  <c r="N103" i="12" s="1"/>
  <c r="L103" i="12"/>
  <c r="L191" i="15"/>
  <c r="K191" i="15"/>
  <c r="M191" i="15" s="1"/>
  <c r="N191" i="15" s="1"/>
  <c r="K209" i="14"/>
  <c r="M209" i="14" s="1"/>
  <c r="N209" i="14" s="1"/>
  <c r="L209" i="14"/>
  <c r="L148" i="14"/>
  <c r="K148" i="14"/>
  <c r="M148" i="14" s="1"/>
  <c r="N148" i="14" s="1"/>
  <c r="L191" i="13"/>
  <c r="K191" i="13"/>
  <c r="M191" i="13" s="1"/>
  <c r="N191" i="13" s="1"/>
  <c r="K124" i="13"/>
  <c r="M124" i="13" s="1"/>
  <c r="N124" i="13" s="1"/>
  <c r="L124" i="13"/>
  <c r="L98" i="13"/>
  <c r="K98" i="13"/>
  <c r="M98" i="13" s="1"/>
  <c r="N98" i="13" s="1"/>
  <c r="L73" i="13"/>
  <c r="K73" i="13"/>
  <c r="M73" i="13" s="1"/>
  <c r="N73" i="13" s="1"/>
  <c r="L210" i="12"/>
  <c r="K210" i="12"/>
  <c r="M210" i="12" s="1"/>
  <c r="N210" i="12" s="1"/>
  <c r="K183" i="12"/>
  <c r="M183" i="12" s="1"/>
  <c r="N183" i="12" s="1"/>
  <c r="L183" i="12"/>
  <c r="K167" i="12"/>
  <c r="M167" i="12" s="1"/>
  <c r="N167" i="12" s="1"/>
  <c r="L167" i="12"/>
  <c r="K151" i="12"/>
  <c r="M151" i="12" s="1"/>
  <c r="N151" i="12" s="1"/>
  <c r="L151" i="12"/>
  <c r="K143" i="12"/>
  <c r="M143" i="12" s="1"/>
  <c r="N143" i="12" s="1"/>
  <c r="L143" i="12"/>
  <c r="L127" i="12"/>
  <c r="K127" i="12"/>
  <c r="M127" i="12" s="1"/>
  <c r="N127" i="12" s="1"/>
  <c r="L111" i="12"/>
  <c r="K111" i="12"/>
  <c r="M111" i="12" s="1"/>
  <c r="N111" i="12" s="1"/>
  <c r="L143" i="13"/>
  <c r="K143" i="13"/>
  <c r="M143" i="13" s="1"/>
  <c r="N143" i="13" s="1"/>
  <c r="L131" i="13"/>
  <c r="K131" i="13"/>
  <c r="M131" i="13" s="1"/>
  <c r="N131" i="13" s="1"/>
  <c r="K111" i="13"/>
  <c r="M111" i="13" s="1"/>
  <c r="N111" i="13" s="1"/>
  <c r="L111" i="13"/>
  <c r="K95" i="13"/>
  <c r="M95" i="13" s="1"/>
  <c r="N95" i="13" s="1"/>
  <c r="L95" i="13"/>
  <c r="K74" i="13"/>
  <c r="M74" i="13" s="1"/>
  <c r="N74" i="13" s="1"/>
  <c r="L74" i="13"/>
  <c r="L202" i="12"/>
  <c r="K202" i="12"/>
  <c r="M202" i="12" s="1"/>
  <c r="N202" i="12" s="1"/>
  <c r="K128" i="12"/>
  <c r="M128" i="12" s="1"/>
  <c r="N128" i="12" s="1"/>
  <c r="L128" i="12"/>
  <c r="K105" i="12"/>
  <c r="M105" i="12" s="1"/>
  <c r="N105" i="12" s="1"/>
  <c r="L105" i="12"/>
  <c r="L89" i="12"/>
  <c r="K89" i="12"/>
  <c r="M89" i="12" s="1"/>
  <c r="N89" i="12" s="1"/>
  <c r="K137" i="15"/>
  <c r="M137" i="15" s="1"/>
  <c r="N137" i="15" s="1"/>
  <c r="L137" i="15"/>
  <c r="K105" i="15"/>
  <c r="M105" i="15" s="1"/>
  <c r="N105" i="15" s="1"/>
  <c r="L105" i="15"/>
  <c r="L184" i="14"/>
  <c r="K184" i="14"/>
  <c r="M184" i="14" s="1"/>
  <c r="N184" i="14" s="1"/>
  <c r="L152" i="14"/>
  <c r="K152" i="14"/>
  <c r="M152" i="14" s="1"/>
  <c r="N152" i="14" s="1"/>
  <c r="L161" i="13"/>
  <c r="K161" i="13"/>
  <c r="M161" i="13" s="1"/>
  <c r="N161" i="13" s="1"/>
  <c r="K72" i="12"/>
  <c r="M72" i="12" s="1"/>
  <c r="N72" i="12" s="1"/>
  <c r="L72" i="12"/>
  <c r="L194" i="15"/>
  <c r="K194" i="15"/>
  <c r="M194" i="15" s="1"/>
  <c r="N194" i="15" s="1"/>
  <c r="L174" i="15"/>
  <c r="K174" i="15"/>
  <c r="M174" i="15" s="1"/>
  <c r="N174" i="15" s="1"/>
  <c r="L150" i="15"/>
  <c r="K150" i="15"/>
  <c r="M150" i="15" s="1"/>
  <c r="N150" i="15" s="1"/>
  <c r="L83" i="15"/>
  <c r="K83" i="15"/>
  <c r="M83" i="15" s="1"/>
  <c r="N83" i="15" s="1"/>
  <c r="L199" i="14"/>
  <c r="K199" i="14"/>
  <c r="M199" i="14" s="1"/>
  <c r="N199" i="14" s="1"/>
  <c r="L183" i="14"/>
  <c r="K183" i="14"/>
  <c r="M183" i="14" s="1"/>
  <c r="N183" i="14" s="1"/>
  <c r="L151" i="14"/>
  <c r="K151" i="14"/>
  <c r="M151" i="14" s="1"/>
  <c r="N151" i="14" s="1"/>
  <c r="L133" i="14"/>
  <c r="K133" i="14"/>
  <c r="M133" i="14" s="1"/>
  <c r="N133" i="14" s="1"/>
  <c r="L119" i="14"/>
  <c r="K119" i="14"/>
  <c r="M119" i="14" s="1"/>
  <c r="N119" i="14" s="1"/>
  <c r="L201" i="15"/>
  <c r="K201" i="15"/>
  <c r="M201" i="15" s="1"/>
  <c r="N201" i="15" s="1"/>
  <c r="L181" i="15"/>
  <c r="K181" i="15"/>
  <c r="M181" i="15" s="1"/>
  <c r="N181" i="15" s="1"/>
  <c r="L173" i="15"/>
  <c r="K173" i="15"/>
  <c r="M173" i="15" s="1"/>
  <c r="N173" i="15" s="1"/>
  <c r="L157" i="15"/>
  <c r="K157" i="15"/>
  <c r="M157" i="15" s="1"/>
  <c r="N157" i="15" s="1"/>
  <c r="L141" i="15"/>
  <c r="K141" i="15"/>
  <c r="M141" i="15" s="1"/>
  <c r="N141" i="15" s="1"/>
  <c r="K126" i="15"/>
  <c r="M126" i="15" s="1"/>
  <c r="N126" i="15" s="1"/>
  <c r="L126" i="15"/>
  <c r="K110" i="15"/>
  <c r="M110" i="15" s="1"/>
  <c r="N110" i="15" s="1"/>
  <c r="L110" i="15"/>
  <c r="K94" i="15"/>
  <c r="M94" i="15" s="1"/>
  <c r="N94" i="15" s="1"/>
  <c r="L94" i="15"/>
  <c r="L136" i="14"/>
  <c r="K136" i="14"/>
  <c r="M136" i="14" s="1"/>
  <c r="N136" i="14" s="1"/>
  <c r="K118" i="14"/>
  <c r="M118" i="14" s="1"/>
  <c r="N118" i="14" s="1"/>
  <c r="L118" i="14"/>
  <c r="K189" i="14"/>
  <c r="M189" i="14" s="1"/>
  <c r="N189" i="14" s="1"/>
  <c r="L189" i="14"/>
  <c r="K173" i="14"/>
  <c r="M173" i="14" s="1"/>
  <c r="N173" i="14" s="1"/>
  <c r="L173" i="14"/>
  <c r="K157" i="14"/>
  <c r="M157" i="14" s="1"/>
  <c r="N157" i="14" s="1"/>
  <c r="L157" i="14"/>
  <c r="K142" i="14"/>
  <c r="M142" i="14" s="1"/>
  <c r="N142" i="14" s="1"/>
  <c r="L142" i="14"/>
  <c r="L78" i="14"/>
  <c r="K78" i="14"/>
  <c r="M78" i="14" s="1"/>
  <c r="N78" i="14" s="1"/>
  <c r="L121" i="13"/>
  <c r="K121" i="13"/>
  <c r="M121" i="13" s="1"/>
  <c r="N121" i="13" s="1"/>
  <c r="L101" i="13"/>
  <c r="K101" i="13"/>
  <c r="M101" i="13" s="1"/>
  <c r="N101" i="13" s="1"/>
  <c r="L189" i="12"/>
  <c r="K189" i="12"/>
  <c r="M189" i="12" s="1"/>
  <c r="N189" i="12" s="1"/>
  <c r="L173" i="12"/>
  <c r="K173" i="12"/>
  <c r="M173" i="12" s="1"/>
  <c r="N173" i="12" s="1"/>
  <c r="L165" i="12"/>
  <c r="K165" i="12"/>
  <c r="M165" i="12" s="1"/>
  <c r="N165" i="12" s="1"/>
  <c r="L149" i="12"/>
  <c r="K149" i="12"/>
  <c r="M149" i="12" s="1"/>
  <c r="N149" i="12" s="1"/>
  <c r="L114" i="12"/>
  <c r="K114" i="12"/>
  <c r="M114" i="12" s="1"/>
  <c r="N114" i="12" s="1"/>
  <c r="L78" i="12"/>
  <c r="K78" i="12"/>
  <c r="M78" i="12" s="1"/>
  <c r="N78" i="12" s="1"/>
  <c r="L124" i="15"/>
  <c r="K124" i="15"/>
  <c r="M124" i="15" s="1"/>
  <c r="N124" i="15" s="1"/>
  <c r="L108" i="15"/>
  <c r="K108" i="15"/>
  <c r="M108" i="15" s="1"/>
  <c r="N108" i="15" s="1"/>
  <c r="L92" i="15"/>
  <c r="K92" i="15"/>
  <c r="M92" i="15" s="1"/>
  <c r="N92" i="15" s="1"/>
  <c r="K135" i="14"/>
  <c r="M135" i="14" s="1"/>
  <c r="N135" i="14" s="1"/>
  <c r="L135" i="14"/>
  <c r="L127" i="14"/>
  <c r="K127" i="14"/>
  <c r="M127" i="14" s="1"/>
  <c r="N127" i="14" s="1"/>
  <c r="L113" i="14"/>
  <c r="K113" i="14"/>
  <c r="M113" i="14" s="1"/>
  <c r="N113" i="14" s="1"/>
  <c r="L149" i="13"/>
  <c r="K149" i="13"/>
  <c r="M149" i="13" s="1"/>
  <c r="N149" i="13" s="1"/>
  <c r="L147" i="13"/>
  <c r="K147" i="13"/>
  <c r="M147" i="13" s="1"/>
  <c r="N147" i="13" s="1"/>
  <c r="K108" i="13"/>
  <c r="M108" i="13" s="1"/>
  <c r="N108" i="13" s="1"/>
  <c r="L108" i="13"/>
  <c r="L92" i="13"/>
  <c r="K92" i="13"/>
  <c r="M92" i="13" s="1"/>
  <c r="N92" i="13" s="1"/>
  <c r="L69" i="12"/>
  <c r="K69" i="12"/>
  <c r="M69" i="12" s="1"/>
  <c r="N69" i="12" s="1"/>
  <c r="L175" i="15"/>
  <c r="K175" i="15"/>
  <c r="M175" i="15" s="1"/>
  <c r="N175" i="15" s="1"/>
  <c r="L159" i="15"/>
  <c r="K159" i="15"/>
  <c r="M159" i="15" s="1"/>
  <c r="N159" i="15" s="1"/>
  <c r="K117" i="15"/>
  <c r="M117" i="15" s="1"/>
  <c r="N117" i="15" s="1"/>
  <c r="L117" i="15"/>
  <c r="K102" i="12"/>
  <c r="M102" i="12" s="1"/>
  <c r="N102" i="12" s="1"/>
  <c r="L102" i="12"/>
  <c r="L85" i="12"/>
  <c r="K85" i="12"/>
  <c r="M85" i="12" s="1"/>
  <c r="N85" i="12" s="1"/>
  <c r="K114" i="14"/>
  <c r="M114" i="14" s="1"/>
  <c r="N114" i="14" s="1"/>
  <c r="L114" i="14"/>
  <c r="L98" i="14"/>
  <c r="K98" i="14"/>
  <c r="M98" i="14" s="1"/>
  <c r="N98" i="14" s="1"/>
  <c r="L183" i="13"/>
  <c r="K183" i="13"/>
  <c r="M183" i="13" s="1"/>
  <c r="N183" i="13" s="1"/>
  <c r="L145" i="13"/>
  <c r="K145" i="13"/>
  <c r="M145" i="13" s="1"/>
  <c r="N145" i="13" s="1"/>
  <c r="L123" i="13"/>
  <c r="K123" i="13"/>
  <c r="M123" i="13" s="1"/>
  <c r="N123" i="13" s="1"/>
  <c r="L42" i="12"/>
  <c r="K75" i="15"/>
  <c r="M75" i="15" s="1"/>
  <c r="N75" i="15" s="1"/>
  <c r="L75" i="15"/>
  <c r="L196" i="14"/>
  <c r="K196" i="14"/>
  <c r="M196" i="14" s="1"/>
  <c r="N196" i="14" s="1"/>
  <c r="L205" i="13"/>
  <c r="K205" i="13"/>
  <c r="M205" i="13" s="1"/>
  <c r="N205" i="13" s="1"/>
  <c r="L169" i="13"/>
  <c r="K169" i="13"/>
  <c r="M169" i="13" s="1"/>
  <c r="N169" i="13" s="1"/>
  <c r="L68" i="14"/>
  <c r="K68" i="14"/>
  <c r="M68" i="14" s="1"/>
  <c r="N68" i="14" s="1"/>
  <c r="K201" i="13"/>
  <c r="M201" i="13" s="1"/>
  <c r="N201" i="13" s="1"/>
  <c r="L201" i="13"/>
  <c r="K176" i="13"/>
  <c r="M176" i="13" s="1"/>
  <c r="N176" i="13" s="1"/>
  <c r="L176" i="13"/>
  <c r="K144" i="13"/>
  <c r="M144" i="13" s="1"/>
  <c r="N144" i="13" s="1"/>
  <c r="L144" i="13"/>
  <c r="K116" i="13"/>
  <c r="M116" i="13" s="1"/>
  <c r="N116" i="13" s="1"/>
  <c r="L116" i="13"/>
  <c r="K94" i="12"/>
  <c r="M94" i="12" s="1"/>
  <c r="N94" i="12" s="1"/>
  <c r="L94" i="12"/>
  <c r="L75" i="12"/>
  <c r="K75" i="12"/>
  <c r="M75" i="12" s="1"/>
  <c r="N75" i="12" s="1"/>
  <c r="L212" i="14"/>
  <c r="K212" i="14"/>
  <c r="M212" i="14" s="1"/>
  <c r="N212" i="14" s="1"/>
  <c r="K106" i="14"/>
  <c r="M106" i="14" s="1"/>
  <c r="N106" i="14" s="1"/>
  <c r="L106" i="14"/>
  <c r="K212" i="13"/>
  <c r="M212" i="13" s="1"/>
  <c r="N212" i="13" s="1"/>
  <c r="L212" i="13"/>
  <c r="L177" i="13"/>
  <c r="K177" i="13"/>
  <c r="M177" i="13" s="1"/>
  <c r="N177" i="13" s="1"/>
  <c r="L174" i="12"/>
  <c r="K174" i="12"/>
  <c r="M174" i="12" s="1"/>
  <c r="N174" i="12" s="1"/>
  <c r="L158" i="12"/>
  <c r="K158" i="12"/>
  <c r="M158" i="12" s="1"/>
  <c r="N158" i="12" s="1"/>
  <c r="L146" i="12"/>
  <c r="K146" i="12"/>
  <c r="M146" i="12" s="1"/>
  <c r="N146" i="12" s="1"/>
  <c r="K64" i="14"/>
  <c r="M64" i="14" s="1"/>
  <c r="N64" i="14" s="1"/>
  <c r="L123" i="15"/>
  <c r="K123" i="15"/>
  <c r="M123" i="15" s="1"/>
  <c r="N123" i="15" s="1"/>
  <c r="L107" i="15"/>
  <c r="K107" i="15"/>
  <c r="M107" i="15" s="1"/>
  <c r="N107" i="15" s="1"/>
  <c r="L91" i="15"/>
  <c r="K91" i="15"/>
  <c r="M91" i="15" s="1"/>
  <c r="N91" i="15" s="1"/>
  <c r="K26" i="15"/>
  <c r="M26" i="15" s="1"/>
  <c r="N26" i="15" s="1"/>
  <c r="L207" i="14"/>
  <c r="K207" i="14"/>
  <c r="M207" i="14" s="1"/>
  <c r="N207" i="14" s="1"/>
  <c r="L187" i="14"/>
  <c r="K187" i="14"/>
  <c r="M187" i="14" s="1"/>
  <c r="N187" i="14" s="1"/>
  <c r="L171" i="14"/>
  <c r="K171" i="14"/>
  <c r="M171" i="14" s="1"/>
  <c r="N171" i="14" s="1"/>
  <c r="L155" i="14"/>
  <c r="K155" i="14"/>
  <c r="M155" i="14" s="1"/>
  <c r="N155" i="14" s="1"/>
  <c r="L108" i="14"/>
  <c r="K108" i="14"/>
  <c r="M108" i="14" s="1"/>
  <c r="N108" i="14" s="1"/>
  <c r="K130" i="15"/>
  <c r="M130" i="15" s="1"/>
  <c r="N130" i="15" s="1"/>
  <c r="L130" i="15"/>
  <c r="K114" i="15"/>
  <c r="M114" i="15" s="1"/>
  <c r="N114" i="15" s="1"/>
  <c r="L114" i="15"/>
  <c r="K98" i="15"/>
  <c r="M98" i="15" s="1"/>
  <c r="N98" i="15" s="1"/>
  <c r="L98" i="15"/>
  <c r="L82" i="15"/>
  <c r="K82" i="15"/>
  <c r="M82" i="15" s="1"/>
  <c r="N82" i="15" s="1"/>
  <c r="L76" i="15"/>
  <c r="K76" i="15"/>
  <c r="M76" i="15" s="1"/>
  <c r="N76" i="15" s="1"/>
  <c r="L68" i="15"/>
  <c r="K68" i="15"/>
  <c r="M68" i="15" s="1"/>
  <c r="N68" i="15" s="1"/>
  <c r="K206" i="14"/>
  <c r="M206" i="14" s="1"/>
  <c r="N206" i="14" s="1"/>
  <c r="L206" i="14"/>
  <c r="L194" i="14"/>
  <c r="K194" i="14"/>
  <c r="M194" i="14" s="1"/>
  <c r="N194" i="14" s="1"/>
  <c r="L182" i="14"/>
  <c r="K182" i="14"/>
  <c r="M182" i="14" s="1"/>
  <c r="N182" i="14" s="1"/>
  <c r="L174" i="14"/>
  <c r="K174" i="14"/>
  <c r="M174" i="14" s="1"/>
  <c r="N174" i="14" s="1"/>
  <c r="L166" i="14"/>
  <c r="K166" i="14"/>
  <c r="M166" i="14" s="1"/>
  <c r="N166" i="14" s="1"/>
  <c r="L158" i="14"/>
  <c r="K158" i="14"/>
  <c r="M158" i="14" s="1"/>
  <c r="N158" i="14" s="1"/>
  <c r="L150" i="14"/>
  <c r="K150" i="14"/>
  <c r="M150" i="14" s="1"/>
  <c r="N150" i="14" s="1"/>
  <c r="L143" i="14"/>
  <c r="K143" i="14"/>
  <c r="M143" i="14" s="1"/>
  <c r="N143" i="14" s="1"/>
  <c r="K107" i="14"/>
  <c r="M107" i="14" s="1"/>
  <c r="N107" i="14" s="1"/>
  <c r="L107" i="14"/>
  <c r="L100" i="14"/>
  <c r="K100" i="14"/>
  <c r="M100" i="14" s="1"/>
  <c r="N100" i="14" s="1"/>
  <c r="K93" i="14"/>
  <c r="M93" i="14" s="1"/>
  <c r="N93" i="14" s="1"/>
  <c r="L93" i="14"/>
  <c r="L77" i="14"/>
  <c r="K77" i="14"/>
  <c r="M77" i="14" s="1"/>
  <c r="N77" i="14" s="1"/>
  <c r="K69" i="14"/>
  <c r="M69" i="14" s="1"/>
  <c r="N69" i="14" s="1"/>
  <c r="L69" i="14"/>
  <c r="L210" i="13"/>
  <c r="K210" i="13"/>
  <c r="M210" i="13" s="1"/>
  <c r="N210" i="13" s="1"/>
  <c r="K202" i="13"/>
  <c r="M202" i="13" s="1"/>
  <c r="N202" i="13" s="1"/>
  <c r="L202" i="13"/>
  <c r="K186" i="13"/>
  <c r="M186" i="13" s="1"/>
  <c r="N186" i="13" s="1"/>
  <c r="L186" i="13"/>
  <c r="K178" i="13"/>
  <c r="M178" i="13" s="1"/>
  <c r="N178" i="13" s="1"/>
  <c r="L178" i="13"/>
  <c r="K170" i="13"/>
  <c r="M170" i="13" s="1"/>
  <c r="N170" i="13" s="1"/>
  <c r="L170" i="13"/>
  <c r="K162" i="13"/>
  <c r="M162" i="13" s="1"/>
  <c r="N162" i="13" s="1"/>
  <c r="L162" i="13"/>
  <c r="K154" i="13"/>
  <c r="M154" i="13" s="1"/>
  <c r="N154" i="13" s="1"/>
  <c r="L154" i="13"/>
  <c r="K146" i="13"/>
  <c r="M146" i="13" s="1"/>
  <c r="N146" i="13" s="1"/>
  <c r="L146" i="13"/>
  <c r="L138" i="13"/>
  <c r="K138" i="13"/>
  <c r="M138" i="13" s="1"/>
  <c r="N138" i="13" s="1"/>
  <c r="L130" i="13"/>
  <c r="K130" i="13"/>
  <c r="M130" i="13" s="1"/>
  <c r="N130" i="13" s="1"/>
  <c r="L122" i="13"/>
  <c r="K122" i="13"/>
  <c r="M122" i="13" s="1"/>
  <c r="N122" i="13" s="1"/>
  <c r="L114" i="13"/>
  <c r="K114" i="13"/>
  <c r="M114" i="13" s="1"/>
  <c r="N114" i="13" s="1"/>
  <c r="K200" i="15"/>
  <c r="M200" i="15" s="1"/>
  <c r="N200" i="15" s="1"/>
  <c r="L200" i="15"/>
  <c r="K184" i="15"/>
  <c r="M184" i="15" s="1"/>
  <c r="N184" i="15" s="1"/>
  <c r="L184" i="15"/>
  <c r="K176" i="15"/>
  <c r="M176" i="15" s="1"/>
  <c r="N176" i="15" s="1"/>
  <c r="L176" i="15"/>
  <c r="K168" i="15"/>
  <c r="M168" i="15" s="1"/>
  <c r="N168" i="15" s="1"/>
  <c r="L168" i="15"/>
  <c r="K160" i="15"/>
  <c r="M160" i="15" s="1"/>
  <c r="N160" i="15" s="1"/>
  <c r="L160" i="15"/>
  <c r="K152" i="15"/>
  <c r="M152" i="15" s="1"/>
  <c r="N152" i="15" s="1"/>
  <c r="L152" i="15"/>
  <c r="K144" i="15"/>
  <c r="M144" i="15" s="1"/>
  <c r="N144" i="15" s="1"/>
  <c r="L144" i="15"/>
  <c r="L209" i="13"/>
  <c r="K209" i="13"/>
  <c r="M209" i="13" s="1"/>
  <c r="N209" i="13" s="1"/>
  <c r="L129" i="13"/>
  <c r="K129" i="13"/>
  <c r="M129" i="13" s="1"/>
  <c r="N129" i="13" s="1"/>
  <c r="L127" i="13"/>
  <c r="K127" i="13"/>
  <c r="M127" i="13" s="1"/>
  <c r="N127" i="13" s="1"/>
  <c r="L105" i="13"/>
  <c r="K105" i="13"/>
  <c r="M105" i="13" s="1"/>
  <c r="N105" i="13" s="1"/>
  <c r="L89" i="13"/>
  <c r="K89" i="13"/>
  <c r="M89" i="13" s="1"/>
  <c r="N89" i="13" s="1"/>
  <c r="L79" i="13"/>
  <c r="K79" i="13"/>
  <c r="M79" i="13" s="1"/>
  <c r="N79" i="13" s="1"/>
  <c r="L205" i="12"/>
  <c r="K205" i="12"/>
  <c r="M205" i="12" s="1"/>
  <c r="N205" i="12" s="1"/>
  <c r="L126" i="12"/>
  <c r="K126" i="12"/>
  <c r="M126" i="12" s="1"/>
  <c r="N126" i="12" s="1"/>
  <c r="L96" i="14"/>
  <c r="K96" i="14"/>
  <c r="M96" i="14" s="1"/>
  <c r="N96" i="14" s="1"/>
  <c r="L94" i="14"/>
  <c r="K94" i="14"/>
  <c r="M94" i="14" s="1"/>
  <c r="N94" i="14" s="1"/>
  <c r="K85" i="14"/>
  <c r="M85" i="14" s="1"/>
  <c r="N85" i="14" s="1"/>
  <c r="L85" i="14"/>
  <c r="L207" i="13"/>
  <c r="K207" i="13"/>
  <c r="M207" i="13" s="1"/>
  <c r="N207" i="13" s="1"/>
  <c r="K189" i="13"/>
  <c r="M189" i="13" s="1"/>
  <c r="N189" i="13" s="1"/>
  <c r="L189" i="13"/>
  <c r="L187" i="13"/>
  <c r="K187" i="13"/>
  <c r="M187" i="13" s="1"/>
  <c r="N187" i="13" s="1"/>
  <c r="K180" i="13"/>
  <c r="M180" i="13" s="1"/>
  <c r="N180" i="13" s="1"/>
  <c r="L180" i="13"/>
  <c r="K173" i="13"/>
  <c r="M173" i="13" s="1"/>
  <c r="N173" i="13" s="1"/>
  <c r="L173" i="13"/>
  <c r="L171" i="13"/>
  <c r="K171" i="13"/>
  <c r="M171" i="13" s="1"/>
  <c r="N171" i="13" s="1"/>
  <c r="K164" i="13"/>
  <c r="M164" i="13" s="1"/>
  <c r="N164" i="13" s="1"/>
  <c r="L164" i="13"/>
  <c r="K157" i="13"/>
  <c r="M157" i="13" s="1"/>
  <c r="N157" i="13" s="1"/>
  <c r="L157" i="13"/>
  <c r="L155" i="13"/>
  <c r="K155" i="13"/>
  <c r="M155" i="13" s="1"/>
  <c r="N155" i="13" s="1"/>
  <c r="K140" i="13"/>
  <c r="M140" i="13" s="1"/>
  <c r="N140" i="13" s="1"/>
  <c r="L140" i="13"/>
  <c r="L75" i="13"/>
  <c r="K75" i="13"/>
  <c r="M75" i="13" s="1"/>
  <c r="N75" i="13" s="1"/>
  <c r="K212" i="12"/>
  <c r="M212" i="12" s="1"/>
  <c r="N212" i="12" s="1"/>
  <c r="L212" i="12"/>
  <c r="K200" i="12"/>
  <c r="M200" i="12" s="1"/>
  <c r="N200" i="12" s="1"/>
  <c r="L200" i="12"/>
  <c r="K192" i="12"/>
  <c r="M192" i="12" s="1"/>
  <c r="N192" i="12" s="1"/>
  <c r="L192" i="12"/>
  <c r="L184" i="12"/>
  <c r="K184" i="12"/>
  <c r="M184" i="12" s="1"/>
  <c r="N184" i="12" s="1"/>
  <c r="L176" i="12"/>
  <c r="K176" i="12"/>
  <c r="M176" i="12" s="1"/>
  <c r="N176" i="12" s="1"/>
  <c r="L168" i="12"/>
  <c r="K168" i="12"/>
  <c r="M168" i="12" s="1"/>
  <c r="N168" i="12" s="1"/>
  <c r="K160" i="12"/>
  <c r="M160" i="12" s="1"/>
  <c r="N160" i="12" s="1"/>
  <c r="L160" i="12"/>
  <c r="L152" i="12"/>
  <c r="K152" i="12"/>
  <c r="M152" i="12" s="1"/>
  <c r="N152" i="12" s="1"/>
  <c r="K144" i="12"/>
  <c r="M144" i="12" s="1"/>
  <c r="N144" i="12" s="1"/>
  <c r="L144" i="12"/>
  <c r="K133" i="12"/>
  <c r="M133" i="12" s="1"/>
  <c r="N133" i="12" s="1"/>
  <c r="L133" i="12"/>
  <c r="L125" i="12"/>
  <c r="K125" i="12"/>
  <c r="M125" i="12" s="1"/>
  <c r="N125" i="12" s="1"/>
  <c r="K117" i="12"/>
  <c r="M117" i="12" s="1"/>
  <c r="N117" i="12" s="1"/>
  <c r="L117" i="12"/>
  <c r="L106" i="12"/>
  <c r="K106" i="12"/>
  <c r="M106" i="12" s="1"/>
  <c r="N106" i="12" s="1"/>
  <c r="L83" i="12"/>
  <c r="K83" i="12"/>
  <c r="M83" i="12" s="1"/>
  <c r="N83" i="12" s="1"/>
  <c r="L26" i="12"/>
  <c r="K204" i="15"/>
  <c r="M204" i="15" s="1"/>
  <c r="N204" i="15" s="1"/>
  <c r="L204" i="15"/>
  <c r="L188" i="14"/>
  <c r="K188" i="14"/>
  <c r="M188" i="14" s="1"/>
  <c r="N188" i="14" s="1"/>
  <c r="L172" i="14"/>
  <c r="K172" i="14"/>
  <c r="M172" i="14" s="1"/>
  <c r="N172" i="14" s="1"/>
  <c r="L156" i="14"/>
  <c r="K156" i="14"/>
  <c r="M156" i="14" s="1"/>
  <c r="N156" i="14" s="1"/>
  <c r="L145" i="14"/>
  <c r="K145" i="14"/>
  <c r="M145" i="14" s="1"/>
  <c r="N145" i="14" s="1"/>
  <c r="K103" i="14"/>
  <c r="M103" i="14" s="1"/>
  <c r="N103" i="14" s="1"/>
  <c r="L103" i="14"/>
  <c r="K75" i="14"/>
  <c r="M75" i="14" s="1"/>
  <c r="N75" i="14" s="1"/>
  <c r="L75" i="14"/>
  <c r="L199" i="13"/>
  <c r="K199" i="13"/>
  <c r="M199" i="13" s="1"/>
  <c r="N199" i="13" s="1"/>
  <c r="K184" i="13"/>
  <c r="M184" i="13" s="1"/>
  <c r="N184" i="13" s="1"/>
  <c r="L184" i="13"/>
  <c r="K152" i="13"/>
  <c r="M152" i="13" s="1"/>
  <c r="N152" i="13" s="1"/>
  <c r="L152" i="13"/>
  <c r="L110" i="13"/>
  <c r="K110" i="13"/>
  <c r="M110" i="13" s="1"/>
  <c r="N110" i="13" s="1"/>
  <c r="L102" i="13"/>
  <c r="K102" i="13"/>
  <c r="M102" i="13" s="1"/>
  <c r="N102" i="13" s="1"/>
  <c r="L94" i="13"/>
  <c r="K94" i="13"/>
  <c r="M94" i="13" s="1"/>
  <c r="N94" i="13" s="1"/>
  <c r="L77" i="13"/>
  <c r="K77" i="13"/>
  <c r="M77" i="13" s="1"/>
  <c r="N77" i="13" s="1"/>
  <c r="L69" i="13"/>
  <c r="K69" i="13"/>
  <c r="M69" i="13" s="1"/>
  <c r="N69" i="13" s="1"/>
  <c r="L206" i="12"/>
  <c r="K206" i="12"/>
  <c r="M206" i="12" s="1"/>
  <c r="N206" i="12" s="1"/>
  <c r="K187" i="12"/>
  <c r="M187" i="12" s="1"/>
  <c r="N187" i="12" s="1"/>
  <c r="L187" i="12"/>
  <c r="K179" i="12"/>
  <c r="M179" i="12" s="1"/>
  <c r="N179" i="12" s="1"/>
  <c r="L179" i="12"/>
  <c r="K171" i="12"/>
  <c r="M171" i="12" s="1"/>
  <c r="N171" i="12" s="1"/>
  <c r="L171" i="12"/>
  <c r="K163" i="12"/>
  <c r="M163" i="12" s="1"/>
  <c r="N163" i="12" s="1"/>
  <c r="L163" i="12"/>
  <c r="K155" i="12"/>
  <c r="M155" i="12" s="1"/>
  <c r="N155" i="12" s="1"/>
  <c r="L155" i="12"/>
  <c r="K147" i="12"/>
  <c r="M147" i="12" s="1"/>
  <c r="N147" i="12" s="1"/>
  <c r="L147" i="12"/>
  <c r="L138" i="12"/>
  <c r="K138" i="12"/>
  <c r="M138" i="12" s="1"/>
  <c r="N138" i="12" s="1"/>
  <c r="L131" i="12"/>
  <c r="K131" i="12"/>
  <c r="M131" i="12" s="1"/>
  <c r="N131" i="12" s="1"/>
  <c r="L123" i="12"/>
  <c r="K123" i="12"/>
  <c r="M123" i="12" s="1"/>
  <c r="N123" i="12" s="1"/>
  <c r="L115" i="12"/>
  <c r="K115" i="12"/>
  <c r="M115" i="12" s="1"/>
  <c r="N115" i="12" s="1"/>
  <c r="L108" i="12"/>
  <c r="K108" i="12"/>
  <c r="M108" i="12" s="1"/>
  <c r="N108" i="12" s="1"/>
  <c r="K82" i="12"/>
  <c r="M82" i="12" s="1"/>
  <c r="N82" i="12" s="1"/>
  <c r="L82" i="12"/>
  <c r="L80" i="13"/>
  <c r="K80" i="13"/>
  <c r="M80" i="13" s="1"/>
  <c r="N80" i="13" s="1"/>
  <c r="L186" i="12"/>
  <c r="K186" i="12"/>
  <c r="M186" i="12" s="1"/>
  <c r="N186" i="12" s="1"/>
  <c r="L170" i="12"/>
  <c r="K170" i="12"/>
  <c r="M170" i="12" s="1"/>
  <c r="N170" i="12" s="1"/>
  <c r="L150" i="12"/>
  <c r="K150" i="12"/>
  <c r="M150" i="12" s="1"/>
  <c r="N150" i="12" s="1"/>
  <c r="K86" i="12"/>
  <c r="M86" i="12" s="1"/>
  <c r="N86" i="12" s="1"/>
  <c r="L86" i="12"/>
  <c r="K117" i="14"/>
  <c r="M117" i="14" s="1"/>
  <c r="N117" i="14" s="1"/>
  <c r="L117" i="14"/>
  <c r="L90" i="14"/>
  <c r="K90" i="14"/>
  <c r="M90" i="14" s="1"/>
  <c r="N90" i="14" s="1"/>
  <c r="K192" i="13"/>
  <c r="M192" i="13" s="1"/>
  <c r="N192" i="13" s="1"/>
  <c r="L192" i="13"/>
  <c r="L153" i="13"/>
  <c r="K153" i="13"/>
  <c r="M153" i="13" s="1"/>
  <c r="N153" i="13" s="1"/>
  <c r="K125" i="13"/>
  <c r="M125" i="13" s="1"/>
  <c r="N125" i="13" s="1"/>
  <c r="L125" i="13"/>
  <c r="L115" i="13"/>
  <c r="K115" i="13"/>
  <c r="M115" i="13" s="1"/>
  <c r="N115" i="13" s="1"/>
  <c r="K107" i="13"/>
  <c r="M107" i="13" s="1"/>
  <c r="N107" i="13" s="1"/>
  <c r="L107" i="13"/>
  <c r="K99" i="13"/>
  <c r="M99" i="13" s="1"/>
  <c r="N99" i="13" s="1"/>
  <c r="L99" i="13"/>
  <c r="K91" i="13"/>
  <c r="M91" i="13" s="1"/>
  <c r="N91" i="13" s="1"/>
  <c r="L91" i="13"/>
  <c r="L82" i="13"/>
  <c r="K82" i="13"/>
  <c r="M82" i="13" s="1"/>
  <c r="N82" i="13" s="1"/>
  <c r="K70" i="13"/>
  <c r="M70" i="13" s="1"/>
  <c r="N70" i="13" s="1"/>
  <c r="L70" i="13"/>
  <c r="K207" i="12"/>
  <c r="M207" i="12" s="1"/>
  <c r="N207" i="12" s="1"/>
  <c r="L207" i="12"/>
  <c r="L194" i="12"/>
  <c r="K194" i="12"/>
  <c r="M194" i="12" s="1"/>
  <c r="N194" i="12" s="1"/>
  <c r="K132" i="12"/>
  <c r="M132" i="12" s="1"/>
  <c r="N132" i="12" s="1"/>
  <c r="L132" i="12"/>
  <c r="K124" i="12"/>
  <c r="M124" i="12" s="1"/>
  <c r="N124" i="12" s="1"/>
  <c r="L124" i="12"/>
  <c r="K116" i="12"/>
  <c r="M116" i="12" s="1"/>
  <c r="N116" i="12" s="1"/>
  <c r="L116" i="12"/>
  <c r="K109" i="12"/>
  <c r="M109" i="12" s="1"/>
  <c r="N109" i="12" s="1"/>
  <c r="L109" i="12"/>
  <c r="L101" i="12"/>
  <c r="K101" i="12"/>
  <c r="M101" i="12" s="1"/>
  <c r="N101" i="12" s="1"/>
  <c r="L93" i="12"/>
  <c r="K93" i="12"/>
  <c r="M93" i="12" s="1"/>
  <c r="N93" i="12" s="1"/>
  <c r="K68" i="12"/>
  <c r="M68" i="12" s="1"/>
  <c r="N68" i="12" s="1"/>
  <c r="L68" i="12"/>
  <c r="L143" i="15"/>
  <c r="K143" i="15"/>
  <c r="M143" i="15" s="1"/>
  <c r="N143" i="15" s="1"/>
  <c r="K129" i="15"/>
  <c r="M129" i="15" s="1"/>
  <c r="N129" i="15" s="1"/>
  <c r="L129" i="15"/>
  <c r="K113" i="15"/>
  <c r="M113" i="15" s="1"/>
  <c r="N113" i="15" s="1"/>
  <c r="L113" i="15"/>
  <c r="K97" i="15"/>
  <c r="M97" i="15" s="1"/>
  <c r="N97" i="15" s="1"/>
  <c r="L97" i="15"/>
  <c r="L70" i="15"/>
  <c r="K70" i="15"/>
  <c r="M70" i="15" s="1"/>
  <c r="N70" i="15" s="1"/>
  <c r="L176" i="14"/>
  <c r="K176" i="14"/>
  <c r="M176" i="14" s="1"/>
  <c r="N176" i="14" s="1"/>
  <c r="L160" i="14"/>
  <c r="K160" i="14"/>
  <c r="M160" i="14" s="1"/>
  <c r="N160" i="14" s="1"/>
  <c r="L141" i="14"/>
  <c r="K141" i="14"/>
  <c r="M141" i="14" s="1"/>
  <c r="N141" i="14" s="1"/>
  <c r="K191" i="12"/>
  <c r="M191" i="12" s="1"/>
  <c r="N191" i="12" s="1"/>
  <c r="L191" i="12"/>
  <c r="L199" i="15"/>
  <c r="K199" i="15"/>
  <c r="M199" i="15" s="1"/>
  <c r="N199" i="15" s="1"/>
  <c r="L151" i="13"/>
  <c r="K151" i="13"/>
  <c r="M151" i="13" s="1"/>
  <c r="N151" i="13" s="1"/>
  <c r="K117" i="13"/>
  <c r="M117" i="13" s="1"/>
  <c r="N117" i="13" s="1"/>
  <c r="L117" i="13"/>
  <c r="K80" i="12"/>
  <c r="M80" i="12" s="1"/>
  <c r="N80" i="12" s="1"/>
  <c r="L80" i="12"/>
  <c r="J48" i="12"/>
  <c r="J216" i="12" s="1"/>
  <c r="J217" i="12" s="1"/>
  <c r="L115" i="15"/>
  <c r="K115" i="15"/>
  <c r="M115" i="15" s="1"/>
  <c r="N115" i="15" s="1"/>
  <c r="L191" i="14"/>
  <c r="K191" i="14"/>
  <c r="M191" i="14" s="1"/>
  <c r="N191" i="14" s="1"/>
  <c r="L179" i="14"/>
  <c r="K179" i="14"/>
  <c r="M179" i="14" s="1"/>
  <c r="N179" i="14" s="1"/>
  <c r="L163" i="14"/>
  <c r="K163" i="14"/>
  <c r="M163" i="14" s="1"/>
  <c r="N163" i="14" s="1"/>
  <c r="K106" i="15"/>
  <c r="M106" i="15" s="1"/>
  <c r="N106" i="15" s="1"/>
  <c r="L106" i="15"/>
  <c r="L72" i="15"/>
  <c r="K72" i="15"/>
  <c r="M72" i="15" s="1"/>
  <c r="N72" i="15" s="1"/>
  <c r="K202" i="14"/>
  <c r="M202" i="14" s="1"/>
  <c r="N202" i="14" s="1"/>
  <c r="L202" i="14"/>
  <c r="L178" i="14"/>
  <c r="K178" i="14"/>
  <c r="M178" i="14" s="1"/>
  <c r="N178" i="14" s="1"/>
  <c r="L154" i="14"/>
  <c r="K154" i="14"/>
  <c r="M154" i="14" s="1"/>
  <c r="N154" i="14" s="1"/>
  <c r="L97" i="14"/>
  <c r="K97" i="14"/>
  <c r="M97" i="14" s="1"/>
  <c r="N97" i="14" s="1"/>
  <c r="L73" i="14"/>
  <c r="K73" i="14"/>
  <c r="M73" i="14" s="1"/>
  <c r="N73" i="14" s="1"/>
  <c r="K206" i="13"/>
  <c r="M206" i="13" s="1"/>
  <c r="N206" i="13" s="1"/>
  <c r="L206" i="13"/>
  <c r="L182" i="13"/>
  <c r="K182" i="13"/>
  <c r="M182" i="13" s="1"/>
  <c r="N182" i="13" s="1"/>
  <c r="L166" i="13"/>
  <c r="K166" i="13"/>
  <c r="M166" i="13" s="1"/>
  <c r="N166" i="13" s="1"/>
  <c r="L150" i="13"/>
  <c r="K150" i="13"/>
  <c r="M150" i="13" s="1"/>
  <c r="N150" i="13" s="1"/>
  <c r="L134" i="13"/>
  <c r="K134" i="13"/>
  <c r="M134" i="13" s="1"/>
  <c r="N134" i="13" s="1"/>
  <c r="L118" i="13"/>
  <c r="K118" i="13"/>
  <c r="M118" i="13" s="1"/>
  <c r="N118" i="13" s="1"/>
  <c r="L211" i="15"/>
  <c r="K211" i="15"/>
  <c r="M211" i="15" s="1"/>
  <c r="N211" i="15" s="1"/>
  <c r="K180" i="15"/>
  <c r="M180" i="15" s="1"/>
  <c r="N180" i="15" s="1"/>
  <c r="L180" i="15"/>
  <c r="K164" i="15"/>
  <c r="M164" i="15" s="1"/>
  <c r="N164" i="15" s="1"/>
  <c r="L164" i="15"/>
  <c r="K156" i="15"/>
  <c r="M156" i="15" s="1"/>
  <c r="N156" i="15" s="1"/>
  <c r="L156" i="15"/>
  <c r="K140" i="15"/>
  <c r="M140" i="15" s="1"/>
  <c r="N140" i="15" s="1"/>
  <c r="L140" i="15"/>
  <c r="L97" i="13"/>
  <c r="K97" i="13"/>
  <c r="M97" i="13" s="1"/>
  <c r="N97" i="13" s="1"/>
  <c r="L85" i="13"/>
  <c r="K85" i="13"/>
  <c r="M85" i="13" s="1"/>
  <c r="N85" i="13" s="1"/>
  <c r="L201" i="12"/>
  <c r="K201" i="12"/>
  <c r="M201" i="12" s="1"/>
  <c r="N201" i="12" s="1"/>
  <c r="K95" i="14"/>
  <c r="M95" i="14" s="1"/>
  <c r="N95" i="14" s="1"/>
  <c r="L95" i="14"/>
  <c r="L70" i="14"/>
  <c r="K70" i="14"/>
  <c r="M70" i="14" s="1"/>
  <c r="N70" i="14" s="1"/>
  <c r="K188" i="13"/>
  <c r="M188" i="13" s="1"/>
  <c r="N188" i="13" s="1"/>
  <c r="L188" i="13"/>
  <c r="L181" i="13"/>
  <c r="K181" i="13"/>
  <c r="M181" i="13" s="1"/>
  <c r="N181" i="13" s="1"/>
  <c r="K172" i="13"/>
  <c r="M172" i="13" s="1"/>
  <c r="N172" i="13" s="1"/>
  <c r="L172" i="13"/>
  <c r="L163" i="13"/>
  <c r="K163" i="13"/>
  <c r="M163" i="13" s="1"/>
  <c r="N163" i="13" s="1"/>
  <c r="K141" i="13"/>
  <c r="M141" i="13" s="1"/>
  <c r="N141" i="13" s="1"/>
  <c r="L141" i="13"/>
  <c r="L67" i="13"/>
  <c r="K67" i="13"/>
  <c r="M67" i="13" s="1"/>
  <c r="N67" i="13" s="1"/>
  <c r="L204" i="12"/>
  <c r="K204" i="12"/>
  <c r="M204" i="12" s="1"/>
  <c r="N204" i="12" s="1"/>
  <c r="L180" i="12"/>
  <c r="K180" i="12"/>
  <c r="M180" i="12" s="1"/>
  <c r="N180" i="12" s="1"/>
  <c r="L164" i="12"/>
  <c r="K164" i="12"/>
  <c r="M164" i="12" s="1"/>
  <c r="N164" i="12" s="1"/>
  <c r="K148" i="12"/>
  <c r="M148" i="12" s="1"/>
  <c r="N148" i="12" s="1"/>
  <c r="L148" i="12"/>
  <c r="L140" i="12"/>
  <c r="K140" i="12"/>
  <c r="M140" i="12" s="1"/>
  <c r="N140" i="12" s="1"/>
  <c r="L121" i="12"/>
  <c r="K121" i="12"/>
  <c r="M121" i="12" s="1"/>
  <c r="N121" i="12" s="1"/>
  <c r="K113" i="12"/>
  <c r="M113" i="12" s="1"/>
  <c r="N113" i="12" s="1"/>
  <c r="L113" i="12"/>
  <c r="L180" i="14"/>
  <c r="K180" i="14"/>
  <c r="M180" i="14" s="1"/>
  <c r="N180" i="14" s="1"/>
  <c r="L164" i="14"/>
  <c r="K164" i="14"/>
  <c r="M164" i="14" s="1"/>
  <c r="N164" i="14" s="1"/>
  <c r="K124" i="14"/>
  <c r="M124" i="14" s="1"/>
  <c r="N124" i="14" s="1"/>
  <c r="L124" i="14"/>
  <c r="L99" i="14"/>
  <c r="K99" i="14"/>
  <c r="M99" i="14" s="1"/>
  <c r="N99" i="14" s="1"/>
  <c r="K204" i="13"/>
  <c r="M204" i="13" s="1"/>
  <c r="N204" i="13" s="1"/>
  <c r="L204" i="13"/>
  <c r="K168" i="13"/>
  <c r="M168" i="13" s="1"/>
  <c r="N168" i="13" s="1"/>
  <c r="L168" i="13"/>
  <c r="L106" i="13"/>
  <c r="K106" i="13"/>
  <c r="M106" i="13" s="1"/>
  <c r="N106" i="13" s="1"/>
  <c r="L90" i="13"/>
  <c r="K90" i="13"/>
  <c r="M90" i="13" s="1"/>
  <c r="N90" i="13" s="1"/>
  <c r="K175" i="12"/>
  <c r="M175" i="12" s="1"/>
  <c r="N175" i="12" s="1"/>
  <c r="L175" i="12"/>
  <c r="K159" i="12"/>
  <c r="M159" i="12" s="1"/>
  <c r="N159" i="12" s="1"/>
  <c r="L159" i="12"/>
  <c r="L135" i="12"/>
  <c r="K135" i="12"/>
  <c r="M135" i="12" s="1"/>
  <c r="N135" i="12" s="1"/>
  <c r="L119" i="12"/>
  <c r="K119" i="12"/>
  <c r="M119" i="12" s="1"/>
  <c r="N119" i="12" s="1"/>
  <c r="L67" i="12"/>
  <c r="K67" i="12"/>
  <c r="M67" i="12" s="1"/>
  <c r="N67" i="12" s="1"/>
  <c r="L178" i="12"/>
  <c r="K178" i="12"/>
  <c r="M178" i="12" s="1"/>
  <c r="N178" i="12" s="1"/>
  <c r="L162" i="12"/>
  <c r="K162" i="12"/>
  <c r="M162" i="12" s="1"/>
  <c r="N162" i="12" s="1"/>
  <c r="K76" i="12"/>
  <c r="M76" i="12" s="1"/>
  <c r="N76" i="12" s="1"/>
  <c r="L76" i="12"/>
  <c r="K110" i="14"/>
  <c r="M110" i="14" s="1"/>
  <c r="N110" i="14" s="1"/>
  <c r="L110" i="14"/>
  <c r="K76" i="14"/>
  <c r="M76" i="14" s="1"/>
  <c r="N76" i="14" s="1"/>
  <c r="L76" i="14"/>
  <c r="L185" i="13"/>
  <c r="K185" i="13"/>
  <c r="M185" i="13" s="1"/>
  <c r="N185" i="13" s="1"/>
  <c r="L159" i="13"/>
  <c r="K159" i="13"/>
  <c r="M159" i="13" s="1"/>
  <c r="N159" i="13" s="1"/>
  <c r="K103" i="13"/>
  <c r="M103" i="13" s="1"/>
  <c r="N103" i="13" s="1"/>
  <c r="L103" i="13"/>
  <c r="L86" i="13"/>
  <c r="K86" i="13"/>
  <c r="M86" i="13" s="1"/>
  <c r="N86" i="13" s="1"/>
  <c r="K211" i="12"/>
  <c r="M211" i="12" s="1"/>
  <c r="N211" i="12" s="1"/>
  <c r="L211" i="12"/>
  <c r="K136" i="12"/>
  <c r="M136" i="12" s="1"/>
  <c r="N136" i="12" s="1"/>
  <c r="L136" i="12"/>
  <c r="K120" i="12"/>
  <c r="M120" i="12" s="1"/>
  <c r="N120" i="12" s="1"/>
  <c r="L120" i="12"/>
  <c r="K112" i="12"/>
  <c r="M112" i="12" s="1"/>
  <c r="N112" i="12" s="1"/>
  <c r="L112" i="12"/>
  <c r="L97" i="12"/>
  <c r="K97" i="12"/>
  <c r="M97" i="12" s="1"/>
  <c r="N97" i="12" s="1"/>
  <c r="K121" i="15"/>
  <c r="M121" i="15" s="1"/>
  <c r="N121" i="15" s="1"/>
  <c r="L121" i="15"/>
  <c r="K89" i="15"/>
  <c r="M89" i="15" s="1"/>
  <c r="N89" i="15" s="1"/>
  <c r="L89" i="15"/>
  <c r="L168" i="14"/>
  <c r="K168" i="14"/>
  <c r="M168" i="14" s="1"/>
  <c r="N168" i="14" s="1"/>
  <c r="K128" i="14"/>
  <c r="M128" i="14" s="1"/>
  <c r="N128" i="14" s="1"/>
  <c r="L128" i="14"/>
  <c r="K199" i="12"/>
  <c r="M199" i="12" s="1"/>
  <c r="N199" i="12" s="1"/>
  <c r="L199" i="12"/>
  <c r="J48" i="10"/>
  <c r="J216" i="10" s="1"/>
  <c r="J217" i="10" s="1"/>
  <c r="J220" i="10" s="1"/>
  <c r="L206" i="15"/>
  <c r="K206" i="15"/>
  <c r="M206" i="15" s="1"/>
  <c r="N206" i="15" s="1"/>
  <c r="L182" i="15"/>
  <c r="K182" i="15"/>
  <c r="M182" i="15" s="1"/>
  <c r="N182" i="15" s="1"/>
  <c r="L166" i="15"/>
  <c r="K166" i="15"/>
  <c r="M166" i="15" s="1"/>
  <c r="N166" i="15" s="1"/>
  <c r="L158" i="15"/>
  <c r="K158" i="15"/>
  <c r="M158" i="15" s="1"/>
  <c r="N158" i="15" s="1"/>
  <c r="L142" i="15"/>
  <c r="K142" i="15"/>
  <c r="M142" i="15" s="1"/>
  <c r="N142" i="15" s="1"/>
  <c r="L135" i="15"/>
  <c r="K135" i="15"/>
  <c r="M135" i="15" s="1"/>
  <c r="N135" i="15" s="1"/>
  <c r="L119" i="15"/>
  <c r="K119" i="15"/>
  <c r="M119" i="15" s="1"/>
  <c r="N119" i="15" s="1"/>
  <c r="L103" i="15"/>
  <c r="K103" i="15"/>
  <c r="M103" i="15" s="1"/>
  <c r="N103" i="15" s="1"/>
  <c r="L73" i="15"/>
  <c r="K73" i="15"/>
  <c r="M73" i="15" s="1"/>
  <c r="N73" i="15" s="1"/>
  <c r="L167" i="14"/>
  <c r="K167" i="14"/>
  <c r="M167" i="14" s="1"/>
  <c r="N167" i="14" s="1"/>
  <c r="L140" i="14"/>
  <c r="K140" i="14"/>
  <c r="M140" i="14" s="1"/>
  <c r="N140" i="14" s="1"/>
  <c r="L126" i="14"/>
  <c r="K126" i="14"/>
  <c r="M126" i="14" s="1"/>
  <c r="N126" i="14" s="1"/>
  <c r="L209" i="15"/>
  <c r="K209" i="15"/>
  <c r="M209" i="15" s="1"/>
  <c r="N209" i="15" s="1"/>
  <c r="L189" i="15"/>
  <c r="K189" i="15"/>
  <c r="M189" i="15" s="1"/>
  <c r="N189" i="15" s="1"/>
  <c r="L165" i="15"/>
  <c r="K165" i="15"/>
  <c r="M165" i="15" s="1"/>
  <c r="N165" i="15" s="1"/>
  <c r="L149" i="15"/>
  <c r="K149" i="15"/>
  <c r="M149" i="15" s="1"/>
  <c r="N149" i="15" s="1"/>
  <c r="K129" i="14"/>
  <c r="M129" i="14" s="1"/>
  <c r="N129" i="14" s="1"/>
  <c r="L129" i="14"/>
  <c r="L204" i="14"/>
  <c r="K204" i="14"/>
  <c r="M204" i="14" s="1"/>
  <c r="N204" i="14" s="1"/>
  <c r="K181" i="14"/>
  <c r="M181" i="14" s="1"/>
  <c r="N181" i="14" s="1"/>
  <c r="L181" i="14"/>
  <c r="K165" i="14"/>
  <c r="M165" i="14" s="1"/>
  <c r="N165" i="14" s="1"/>
  <c r="L165" i="14"/>
  <c r="K149" i="14"/>
  <c r="M149" i="14" s="1"/>
  <c r="N149" i="14" s="1"/>
  <c r="L149" i="14"/>
  <c r="L134" i="14"/>
  <c r="K134" i="14"/>
  <c r="M134" i="14" s="1"/>
  <c r="N134" i="14" s="1"/>
  <c r="L80" i="14"/>
  <c r="K80" i="14"/>
  <c r="M80" i="14" s="1"/>
  <c r="N80" i="14" s="1"/>
  <c r="K136" i="13"/>
  <c r="M136" i="13" s="1"/>
  <c r="N136" i="13" s="1"/>
  <c r="L136" i="13"/>
  <c r="L119" i="13"/>
  <c r="K119" i="13"/>
  <c r="M119" i="13" s="1"/>
  <c r="N119" i="13" s="1"/>
  <c r="L68" i="13"/>
  <c r="K68" i="13"/>
  <c r="M68" i="13" s="1"/>
  <c r="N68" i="13" s="1"/>
  <c r="L181" i="12"/>
  <c r="K181" i="12"/>
  <c r="M181" i="12" s="1"/>
  <c r="N181" i="12" s="1"/>
  <c r="L157" i="12"/>
  <c r="K157" i="12"/>
  <c r="M157" i="12" s="1"/>
  <c r="N157" i="12" s="1"/>
  <c r="L141" i="12"/>
  <c r="K141" i="12"/>
  <c r="M141" i="12" s="1"/>
  <c r="N141" i="12" s="1"/>
  <c r="L134" i="12"/>
  <c r="K134" i="12"/>
  <c r="M134" i="12" s="1"/>
  <c r="N134" i="12" s="1"/>
  <c r="L122" i="12"/>
  <c r="K122" i="12"/>
  <c r="M122" i="12" s="1"/>
  <c r="N122" i="12" s="1"/>
  <c r="L104" i="12"/>
  <c r="K104" i="12"/>
  <c r="M104" i="12" s="1"/>
  <c r="N104" i="12" s="1"/>
  <c r="L96" i="12"/>
  <c r="K96" i="12"/>
  <c r="M96" i="12" s="1"/>
  <c r="N96" i="12" s="1"/>
  <c r="L70" i="12"/>
  <c r="K70" i="12"/>
  <c r="M70" i="12" s="1"/>
  <c r="N70" i="12" s="1"/>
  <c r="L207" i="15"/>
  <c r="K207" i="15"/>
  <c r="M207" i="15" s="1"/>
  <c r="N207" i="15" s="1"/>
  <c r="L132" i="15"/>
  <c r="K132" i="15"/>
  <c r="M132" i="15" s="1"/>
  <c r="N132" i="15" s="1"/>
  <c r="L116" i="15"/>
  <c r="K116" i="15"/>
  <c r="M116" i="15" s="1"/>
  <c r="N116" i="15" s="1"/>
  <c r="L100" i="15"/>
  <c r="K100" i="15"/>
  <c r="M100" i="15" s="1"/>
  <c r="N100" i="15" s="1"/>
  <c r="K205" i="14"/>
  <c r="M205" i="14" s="1"/>
  <c r="N205" i="14" s="1"/>
  <c r="L205" i="14"/>
  <c r="L120" i="14"/>
  <c r="K120" i="14"/>
  <c r="M120" i="14" s="1"/>
  <c r="N120" i="14" s="1"/>
  <c r="K100" i="13"/>
  <c r="M100" i="13" s="1"/>
  <c r="N100" i="13" s="1"/>
  <c r="L100" i="13"/>
  <c r="K95" i="12"/>
  <c r="M95" i="12" s="1"/>
  <c r="N95" i="12" s="1"/>
  <c r="L95" i="12"/>
  <c r="L77" i="12"/>
  <c r="K77" i="12"/>
  <c r="M77" i="12" s="1"/>
  <c r="N77" i="12" s="1"/>
  <c r="L183" i="15"/>
  <c r="K183" i="15"/>
  <c r="M183" i="15" s="1"/>
  <c r="N183" i="15" s="1"/>
  <c r="L167" i="15"/>
  <c r="K167" i="15"/>
  <c r="M167" i="15" s="1"/>
  <c r="N167" i="15" s="1"/>
  <c r="L151" i="15"/>
  <c r="K151" i="15"/>
  <c r="M151" i="15" s="1"/>
  <c r="N151" i="15" s="1"/>
  <c r="K133" i="15"/>
  <c r="M133" i="15" s="1"/>
  <c r="N133" i="15" s="1"/>
  <c r="L133" i="15"/>
  <c r="K101" i="15"/>
  <c r="M101" i="15" s="1"/>
  <c r="N101" i="15" s="1"/>
  <c r="L101" i="15"/>
  <c r="L78" i="15"/>
  <c r="K78" i="15"/>
  <c r="M78" i="15" s="1"/>
  <c r="N78" i="15" s="1"/>
  <c r="J48" i="15"/>
  <c r="J218" i="12"/>
  <c r="L210" i="15"/>
  <c r="K210" i="15"/>
  <c r="M210" i="15" s="1"/>
  <c r="N210" i="15" s="1"/>
  <c r="L202" i="15"/>
  <c r="K202" i="15"/>
  <c r="M202" i="15" s="1"/>
  <c r="N202" i="15" s="1"/>
  <c r="L186" i="15"/>
  <c r="K186" i="15"/>
  <c r="M186" i="15" s="1"/>
  <c r="N186" i="15" s="1"/>
  <c r="L178" i="15"/>
  <c r="K178" i="15"/>
  <c r="M178" i="15" s="1"/>
  <c r="N178" i="15" s="1"/>
  <c r="L170" i="15"/>
  <c r="K170" i="15"/>
  <c r="M170" i="15" s="1"/>
  <c r="N170" i="15" s="1"/>
  <c r="L162" i="15"/>
  <c r="K162" i="15"/>
  <c r="M162" i="15" s="1"/>
  <c r="N162" i="15" s="1"/>
  <c r="L154" i="15"/>
  <c r="K154" i="15"/>
  <c r="M154" i="15" s="1"/>
  <c r="N154" i="15" s="1"/>
  <c r="L146" i="15"/>
  <c r="K146" i="15"/>
  <c r="M146" i="15" s="1"/>
  <c r="N146" i="15" s="1"/>
  <c r="L138" i="15"/>
  <c r="K138" i="15"/>
  <c r="M138" i="15" s="1"/>
  <c r="N138" i="15" s="1"/>
  <c r="L127" i="15"/>
  <c r="K127" i="15"/>
  <c r="M127" i="15" s="1"/>
  <c r="N127" i="15" s="1"/>
  <c r="L111" i="15"/>
  <c r="K111" i="15"/>
  <c r="M111" i="15" s="1"/>
  <c r="N111" i="15" s="1"/>
  <c r="L95" i="15"/>
  <c r="K95" i="15"/>
  <c r="M95" i="15" s="1"/>
  <c r="N95" i="15" s="1"/>
  <c r="L77" i="15"/>
  <c r="K77" i="15"/>
  <c r="M77" i="15" s="1"/>
  <c r="N77" i="15" s="1"/>
  <c r="L69" i="15"/>
  <c r="K69" i="15"/>
  <c r="M69" i="15" s="1"/>
  <c r="N69" i="15" s="1"/>
  <c r="L211" i="14"/>
  <c r="K211" i="14"/>
  <c r="M211" i="14" s="1"/>
  <c r="N211" i="14" s="1"/>
  <c r="L175" i="14"/>
  <c r="K175" i="14"/>
  <c r="M175" i="14" s="1"/>
  <c r="N175" i="14" s="1"/>
  <c r="L159" i="14"/>
  <c r="K159" i="14"/>
  <c r="M159" i="14" s="1"/>
  <c r="N159" i="14" s="1"/>
  <c r="L144" i="14"/>
  <c r="K144" i="14"/>
  <c r="M144" i="14" s="1"/>
  <c r="N144" i="14" s="1"/>
  <c r="L137" i="14"/>
  <c r="K137" i="14"/>
  <c r="M137" i="14" s="1"/>
  <c r="N137" i="14" s="1"/>
  <c r="L130" i="14"/>
  <c r="K130" i="14"/>
  <c r="M130" i="14" s="1"/>
  <c r="N130" i="14" s="1"/>
  <c r="L122" i="14"/>
  <c r="K122" i="14"/>
  <c r="M122" i="14" s="1"/>
  <c r="N122" i="14" s="1"/>
  <c r="L112" i="14"/>
  <c r="K112" i="14"/>
  <c r="M112" i="14" s="1"/>
  <c r="N112" i="14" s="1"/>
  <c r="L101" i="14"/>
  <c r="K101" i="14"/>
  <c r="M101" i="14" s="1"/>
  <c r="N101" i="14" s="1"/>
  <c r="K205" i="15"/>
  <c r="M205" i="15" s="1"/>
  <c r="N205" i="15" s="1"/>
  <c r="L205" i="15"/>
  <c r="L193" i="15"/>
  <c r="K193" i="15"/>
  <c r="M193" i="15" s="1"/>
  <c r="N193" i="15" s="1"/>
  <c r="L185" i="15"/>
  <c r="K185" i="15"/>
  <c r="M185" i="15" s="1"/>
  <c r="N185" i="15" s="1"/>
  <c r="L177" i="15"/>
  <c r="K177" i="15"/>
  <c r="M177" i="15" s="1"/>
  <c r="N177" i="15" s="1"/>
  <c r="L169" i="15"/>
  <c r="K169" i="15"/>
  <c r="M169" i="15" s="1"/>
  <c r="N169" i="15" s="1"/>
  <c r="L161" i="15"/>
  <c r="K161" i="15"/>
  <c r="M161" i="15" s="1"/>
  <c r="N161" i="15" s="1"/>
  <c r="L153" i="15"/>
  <c r="K153" i="15"/>
  <c r="M153" i="15" s="1"/>
  <c r="N153" i="15" s="1"/>
  <c r="L145" i="15"/>
  <c r="K145" i="15"/>
  <c r="M145" i="15" s="1"/>
  <c r="N145" i="15" s="1"/>
  <c r="K134" i="15"/>
  <c r="M134" i="15" s="1"/>
  <c r="N134" i="15" s="1"/>
  <c r="L134" i="15"/>
  <c r="K118" i="15"/>
  <c r="M118" i="15" s="1"/>
  <c r="N118" i="15" s="1"/>
  <c r="L118" i="15"/>
  <c r="K102" i="15"/>
  <c r="M102" i="15" s="1"/>
  <c r="N102" i="15" s="1"/>
  <c r="L102" i="15"/>
  <c r="L86" i="15"/>
  <c r="K86" i="15"/>
  <c r="M86" i="15" s="1"/>
  <c r="N86" i="15" s="1"/>
  <c r="L132" i="14"/>
  <c r="K132" i="14"/>
  <c r="M132" i="14" s="1"/>
  <c r="N132" i="14" s="1"/>
  <c r="K125" i="14"/>
  <c r="M125" i="14" s="1"/>
  <c r="N125" i="14" s="1"/>
  <c r="L125" i="14"/>
  <c r="K111" i="14"/>
  <c r="M111" i="14" s="1"/>
  <c r="N111" i="14" s="1"/>
  <c r="L111" i="14"/>
  <c r="L67" i="15"/>
  <c r="K67" i="15"/>
  <c r="M67" i="15" s="1"/>
  <c r="N67" i="15" s="1"/>
  <c r="K193" i="14"/>
  <c r="M193" i="14" s="1"/>
  <c r="N193" i="14" s="1"/>
  <c r="L193" i="14"/>
  <c r="K185" i="14"/>
  <c r="M185" i="14" s="1"/>
  <c r="N185" i="14" s="1"/>
  <c r="L185" i="14"/>
  <c r="K177" i="14"/>
  <c r="M177" i="14" s="1"/>
  <c r="N177" i="14" s="1"/>
  <c r="L177" i="14"/>
  <c r="K169" i="14"/>
  <c r="M169" i="14" s="1"/>
  <c r="N169" i="14" s="1"/>
  <c r="L169" i="14"/>
  <c r="K161" i="14"/>
  <c r="M161" i="14" s="1"/>
  <c r="N161" i="14" s="1"/>
  <c r="L161" i="14"/>
  <c r="K153" i="14"/>
  <c r="M153" i="14" s="1"/>
  <c r="N153" i="14" s="1"/>
  <c r="L153" i="14"/>
  <c r="K146" i="14"/>
  <c r="M146" i="14" s="1"/>
  <c r="N146" i="14" s="1"/>
  <c r="L146" i="14"/>
  <c r="K138" i="14"/>
  <c r="M138" i="14" s="1"/>
  <c r="N138" i="14" s="1"/>
  <c r="L138" i="14"/>
  <c r="L82" i="14"/>
  <c r="K82" i="14"/>
  <c r="M82" i="14" s="1"/>
  <c r="N82" i="14" s="1"/>
  <c r="K79" i="14"/>
  <c r="M79" i="14" s="1"/>
  <c r="N79" i="14" s="1"/>
  <c r="L79" i="14"/>
  <c r="L137" i="13"/>
  <c r="K137" i="13"/>
  <c r="M137" i="13" s="1"/>
  <c r="N137" i="13" s="1"/>
  <c r="L135" i="13"/>
  <c r="K135" i="13"/>
  <c r="M135" i="13" s="1"/>
  <c r="N135" i="13" s="1"/>
  <c r="K120" i="13"/>
  <c r="M120" i="13" s="1"/>
  <c r="N120" i="13" s="1"/>
  <c r="L120" i="13"/>
  <c r="L109" i="13"/>
  <c r="K109" i="13"/>
  <c r="M109" i="13" s="1"/>
  <c r="N109" i="13" s="1"/>
  <c r="L93" i="13"/>
  <c r="K93" i="13"/>
  <c r="M93" i="13" s="1"/>
  <c r="N93" i="13" s="1"/>
  <c r="L72" i="13"/>
  <c r="K72" i="13"/>
  <c r="M72" i="13" s="1"/>
  <c r="N72" i="13" s="1"/>
  <c r="L193" i="12"/>
  <c r="K193" i="12"/>
  <c r="M193" i="12" s="1"/>
  <c r="N193" i="12" s="1"/>
  <c r="L185" i="12"/>
  <c r="K185" i="12"/>
  <c r="M185" i="12" s="1"/>
  <c r="N185" i="12" s="1"/>
  <c r="L177" i="12"/>
  <c r="K177" i="12"/>
  <c r="M177" i="12" s="1"/>
  <c r="N177" i="12" s="1"/>
  <c r="L169" i="12"/>
  <c r="K169" i="12"/>
  <c r="M169" i="12" s="1"/>
  <c r="N169" i="12" s="1"/>
  <c r="L161" i="12"/>
  <c r="K161" i="12"/>
  <c r="M161" i="12" s="1"/>
  <c r="N161" i="12" s="1"/>
  <c r="L153" i="12"/>
  <c r="K153" i="12"/>
  <c r="M153" i="12" s="1"/>
  <c r="N153" i="12" s="1"/>
  <c r="L145" i="12"/>
  <c r="K145" i="12"/>
  <c r="M145" i="12" s="1"/>
  <c r="N145" i="12" s="1"/>
  <c r="L137" i="12"/>
  <c r="K137" i="12"/>
  <c r="M137" i="12" s="1"/>
  <c r="N137" i="12" s="1"/>
  <c r="L130" i="12"/>
  <c r="K130" i="12"/>
  <c r="M130" i="12" s="1"/>
  <c r="N130" i="12" s="1"/>
  <c r="L118" i="12"/>
  <c r="K118" i="12"/>
  <c r="M118" i="12" s="1"/>
  <c r="N118" i="12" s="1"/>
  <c r="L107" i="12"/>
  <c r="K107" i="12"/>
  <c r="M107" i="12" s="1"/>
  <c r="N107" i="12" s="1"/>
  <c r="L100" i="12"/>
  <c r="K100" i="12"/>
  <c r="M100" i="12" s="1"/>
  <c r="N100" i="12" s="1"/>
  <c r="L92" i="12"/>
  <c r="K92" i="12"/>
  <c r="M92" i="12" s="1"/>
  <c r="N92" i="12" s="1"/>
  <c r="L74" i="12"/>
  <c r="K74" i="12"/>
  <c r="M74" i="12" s="1"/>
  <c r="N74" i="12" s="1"/>
  <c r="K212" i="15"/>
  <c r="M212" i="15" s="1"/>
  <c r="N212" i="15" s="1"/>
  <c r="L212" i="15"/>
  <c r="K196" i="15"/>
  <c r="M196" i="15" s="1"/>
  <c r="N196" i="15" s="1"/>
  <c r="L196" i="15"/>
  <c r="L136" i="15"/>
  <c r="K136" i="15"/>
  <c r="M136" i="15" s="1"/>
  <c r="N136" i="15" s="1"/>
  <c r="L128" i="15"/>
  <c r="K128" i="15"/>
  <c r="M128" i="15" s="1"/>
  <c r="N128" i="15" s="1"/>
  <c r="L120" i="15"/>
  <c r="K120" i="15"/>
  <c r="M120" i="15" s="1"/>
  <c r="N120" i="15" s="1"/>
  <c r="L112" i="15"/>
  <c r="K112" i="15"/>
  <c r="M112" i="15" s="1"/>
  <c r="N112" i="15" s="1"/>
  <c r="L104" i="15"/>
  <c r="K104" i="15"/>
  <c r="M104" i="15" s="1"/>
  <c r="N104" i="15" s="1"/>
  <c r="L96" i="15"/>
  <c r="K96" i="15"/>
  <c r="M96" i="15" s="1"/>
  <c r="N96" i="15" s="1"/>
  <c r="K85" i="15"/>
  <c r="M85" i="15" s="1"/>
  <c r="N85" i="15" s="1"/>
  <c r="L85" i="15"/>
  <c r="L200" i="14"/>
  <c r="K200" i="14"/>
  <c r="M200" i="14" s="1"/>
  <c r="N200" i="14" s="1"/>
  <c r="L131" i="14"/>
  <c r="K131" i="14"/>
  <c r="M131" i="14" s="1"/>
  <c r="N131" i="14" s="1"/>
  <c r="L123" i="14"/>
  <c r="K123" i="14"/>
  <c r="M123" i="14" s="1"/>
  <c r="N123" i="14" s="1"/>
  <c r="L116" i="14"/>
  <c r="K116" i="14"/>
  <c r="M116" i="14" s="1"/>
  <c r="N116" i="14" s="1"/>
  <c r="L109" i="14"/>
  <c r="K109" i="14"/>
  <c r="M109" i="14" s="1"/>
  <c r="N109" i="14" s="1"/>
  <c r="K148" i="13"/>
  <c r="M148" i="13" s="1"/>
  <c r="N148" i="13" s="1"/>
  <c r="L148" i="13"/>
  <c r="L112" i="13"/>
  <c r="K112" i="13"/>
  <c r="M112" i="13" s="1"/>
  <c r="N112" i="13" s="1"/>
  <c r="L104" i="13"/>
  <c r="K104" i="13"/>
  <c r="M104" i="13" s="1"/>
  <c r="N104" i="13" s="1"/>
  <c r="L96" i="13"/>
  <c r="K96" i="13"/>
  <c r="M96" i="13" s="1"/>
  <c r="N96" i="13" s="1"/>
  <c r="L110" i="12"/>
  <c r="K110" i="12"/>
  <c r="M110" i="12" s="1"/>
  <c r="N110" i="12" s="1"/>
  <c r="K99" i="12"/>
  <c r="M99" i="12" s="1"/>
  <c r="N99" i="12" s="1"/>
  <c r="L99" i="12"/>
  <c r="K91" i="12"/>
  <c r="M91" i="12" s="1"/>
  <c r="N91" i="12" s="1"/>
  <c r="L91" i="12"/>
  <c r="L73" i="12"/>
  <c r="K73" i="12"/>
  <c r="M73" i="12" s="1"/>
  <c r="N73" i="12" s="1"/>
  <c r="L187" i="15"/>
  <c r="K187" i="15"/>
  <c r="M187" i="15" s="1"/>
  <c r="N187" i="15" s="1"/>
  <c r="L179" i="15"/>
  <c r="K179" i="15"/>
  <c r="M179" i="15" s="1"/>
  <c r="N179" i="15" s="1"/>
  <c r="L171" i="15"/>
  <c r="K171" i="15"/>
  <c r="M171" i="15" s="1"/>
  <c r="N171" i="15" s="1"/>
  <c r="L163" i="15"/>
  <c r="K163" i="15"/>
  <c r="M163" i="15" s="1"/>
  <c r="N163" i="15" s="1"/>
  <c r="L155" i="15"/>
  <c r="K155" i="15"/>
  <c r="M155" i="15" s="1"/>
  <c r="N155" i="15" s="1"/>
  <c r="L147" i="15"/>
  <c r="K147" i="15"/>
  <c r="M147" i="15" s="1"/>
  <c r="N147" i="15" s="1"/>
  <c r="K125" i="15"/>
  <c r="M125" i="15" s="1"/>
  <c r="N125" i="15" s="1"/>
  <c r="L125" i="15"/>
  <c r="K109" i="15"/>
  <c r="M109" i="15" s="1"/>
  <c r="N109" i="15" s="1"/>
  <c r="L109" i="15"/>
  <c r="K93" i="15"/>
  <c r="M93" i="15" s="1"/>
  <c r="N93" i="15" s="1"/>
  <c r="L93" i="15"/>
  <c r="L74" i="15"/>
  <c r="K74" i="15"/>
  <c r="M74" i="15" s="1"/>
  <c r="N74" i="15" s="1"/>
  <c r="K90" i="12"/>
  <c r="M90" i="12" s="1"/>
  <c r="N90" i="12" s="1"/>
  <c r="L90" i="12"/>
  <c r="K192" i="15"/>
  <c r="M192" i="15" s="1"/>
  <c r="N192" i="15" s="1"/>
  <c r="L192" i="15"/>
  <c r="L102" i="14"/>
  <c r="K102" i="14"/>
  <c r="M102" i="14" s="1"/>
  <c r="N102" i="14" s="1"/>
  <c r="L92" i="14"/>
  <c r="K92" i="14"/>
  <c r="M92" i="14" s="1"/>
  <c r="N92" i="14" s="1"/>
  <c r="L167" i="13"/>
  <c r="K167" i="13"/>
  <c r="M167" i="13" s="1"/>
  <c r="N167" i="13" s="1"/>
  <c r="K133" i="13"/>
  <c r="M133" i="13" s="1"/>
  <c r="N133" i="13" s="1"/>
  <c r="L133" i="13"/>
  <c r="K79" i="15"/>
  <c r="M79" i="15" s="1"/>
  <c r="N79" i="15" s="1"/>
  <c r="L79" i="15"/>
  <c r="K201" i="14"/>
  <c r="M201" i="14" s="1"/>
  <c r="N201" i="14" s="1"/>
  <c r="L201" i="14"/>
  <c r="L192" i="14"/>
  <c r="K192" i="14"/>
  <c r="M192" i="14" s="1"/>
  <c r="N192" i="14" s="1"/>
  <c r="K67" i="14"/>
  <c r="M67" i="14" s="1"/>
  <c r="N67" i="14" s="1"/>
  <c r="L67" i="14"/>
  <c r="K200" i="13"/>
  <c r="M200" i="13" s="1"/>
  <c r="N200" i="13" s="1"/>
  <c r="L200" i="13"/>
  <c r="L175" i="13"/>
  <c r="K175" i="13"/>
  <c r="M175" i="13" s="1"/>
  <c r="N175" i="13" s="1"/>
  <c r="K91" i="14"/>
  <c r="M91" i="14" s="1"/>
  <c r="N91" i="14" s="1"/>
  <c r="L91" i="14"/>
  <c r="L211" i="13"/>
  <c r="K211" i="13"/>
  <c r="M211" i="13" s="1"/>
  <c r="N211" i="13" s="1"/>
  <c r="L193" i="13"/>
  <c r="K193" i="13"/>
  <c r="M193" i="13" s="1"/>
  <c r="N193" i="13" s="1"/>
  <c r="K160" i="13"/>
  <c r="M160" i="13" s="1"/>
  <c r="N160" i="13" s="1"/>
  <c r="L160" i="13"/>
  <c r="K132" i="13"/>
  <c r="M132" i="13" s="1"/>
  <c r="N132" i="13" s="1"/>
  <c r="L132" i="13"/>
  <c r="K83" i="13"/>
  <c r="M83" i="13" s="1"/>
  <c r="N83" i="13" s="1"/>
  <c r="L83" i="13"/>
  <c r="K98" i="12"/>
  <c r="M98" i="12" s="1"/>
  <c r="N98" i="12" s="1"/>
  <c r="L98" i="12"/>
  <c r="L79" i="12"/>
  <c r="K79" i="12"/>
  <c r="M79" i="12" s="1"/>
  <c r="N79" i="12" s="1"/>
  <c r="K121" i="14"/>
  <c r="M121" i="14" s="1"/>
  <c r="N121" i="14" s="1"/>
  <c r="L121" i="14"/>
  <c r="L74" i="14"/>
  <c r="K74" i="14"/>
  <c r="M74" i="14" s="1"/>
  <c r="N74" i="14" s="1"/>
  <c r="L182" i="12"/>
  <c r="K182" i="12"/>
  <c r="M182" i="12" s="1"/>
  <c r="N182" i="12" s="1"/>
  <c r="L166" i="12"/>
  <c r="K166" i="12"/>
  <c r="M166" i="12" s="1"/>
  <c r="N166" i="12" s="1"/>
  <c r="L154" i="12"/>
  <c r="K154" i="12"/>
  <c r="M154" i="12" s="1"/>
  <c r="N154" i="12" s="1"/>
  <c r="L142" i="12"/>
  <c r="K142" i="12"/>
  <c r="M142" i="12" s="1"/>
  <c r="N142" i="12" s="1"/>
  <c r="L215" i="14"/>
  <c r="K215" i="14"/>
  <c r="M215" i="14" s="1"/>
  <c r="L215" i="12"/>
  <c r="K215" i="12"/>
  <c r="M215" i="12" s="1"/>
  <c r="K213" i="14"/>
  <c r="M213" i="14" s="1"/>
  <c r="L213" i="14"/>
  <c r="L214" i="13"/>
  <c r="K214" i="13"/>
  <c r="M214" i="13" s="1"/>
  <c r="L214" i="14"/>
  <c r="K214" i="14"/>
  <c r="M214" i="14" s="1"/>
  <c r="K215" i="15"/>
  <c r="M215" i="15" s="1"/>
  <c r="L215" i="15"/>
  <c r="L213" i="15"/>
  <c r="K213" i="15"/>
  <c r="M213" i="15" s="1"/>
  <c r="K214" i="12"/>
  <c r="M214" i="12" s="1"/>
  <c r="L214" i="12"/>
  <c r="K213" i="12"/>
  <c r="M213" i="12" s="1"/>
  <c r="L213" i="12"/>
  <c r="L213" i="13"/>
  <c r="K213" i="13"/>
  <c r="M213" i="13" s="1"/>
  <c r="K214" i="15"/>
  <c r="M214" i="15" s="1"/>
  <c r="L214" i="15"/>
  <c r="K215" i="13"/>
  <c r="M215" i="13" s="1"/>
  <c r="L215" i="13"/>
  <c r="L81" i="13"/>
  <c r="K81" i="13"/>
  <c r="M81" i="13" s="1"/>
  <c r="N81" i="13" s="1"/>
  <c r="K81" i="14"/>
  <c r="M81" i="14" s="1"/>
  <c r="N81" i="14" s="1"/>
  <c r="L81" i="14"/>
  <c r="L81" i="15"/>
  <c r="K81" i="15"/>
  <c r="M81" i="15" s="1"/>
  <c r="N81" i="15" s="1"/>
  <c r="L81" i="12"/>
  <c r="K81" i="12"/>
  <c r="M81" i="12" s="1"/>
  <c r="N81" i="12" s="1"/>
  <c r="K218" i="9"/>
  <c r="I220" i="14"/>
  <c r="I220" i="13"/>
  <c r="K63" i="13"/>
  <c r="M63" i="13" s="1"/>
  <c r="N63" i="13" s="1"/>
  <c r="K26" i="10"/>
  <c r="M26" i="10" s="1"/>
  <c r="N26" i="10" s="1"/>
  <c r="I220" i="10"/>
  <c r="L35" i="10"/>
  <c r="M21" i="10"/>
  <c r="N21" i="10" s="1"/>
  <c r="I220" i="9"/>
  <c r="K47" i="9"/>
  <c r="M47" i="9" s="1"/>
  <c r="N47" i="9" s="1"/>
  <c r="L65" i="15"/>
  <c r="K34" i="9"/>
  <c r="M34" i="9" s="1"/>
  <c r="N34" i="9" s="1"/>
  <c r="L47" i="13"/>
  <c r="K23" i="9"/>
  <c r="L25" i="13"/>
  <c r="K30" i="14"/>
  <c r="M30" i="14" s="1"/>
  <c r="N30" i="14" s="1"/>
  <c r="J218" i="14"/>
  <c r="L34" i="11"/>
  <c r="K25" i="9"/>
  <c r="M25" i="9" s="1"/>
  <c r="N25" i="9" s="1"/>
  <c r="K46" i="13"/>
  <c r="M46" i="13" s="1"/>
  <c r="N46" i="13" s="1"/>
  <c r="L26" i="14"/>
  <c r="L38" i="11"/>
  <c r="L64" i="11"/>
  <c r="L23" i="13"/>
  <c r="L24" i="10"/>
  <c r="L63" i="15"/>
  <c r="J218" i="13"/>
  <c r="K28" i="9"/>
  <c r="M28" i="9" s="1"/>
  <c r="N28" i="9" s="1"/>
  <c r="L30" i="15"/>
  <c r="L38" i="15"/>
  <c r="L44" i="14"/>
  <c r="L21" i="15"/>
  <c r="K45" i="11"/>
  <c r="M45" i="11" s="1"/>
  <c r="N45" i="11" s="1"/>
  <c r="K63" i="11"/>
  <c r="M63" i="11" s="1"/>
  <c r="N63" i="11" s="1"/>
  <c r="L34" i="15"/>
  <c r="K63" i="9"/>
  <c r="M63" i="9" s="1"/>
  <c r="N63" i="9" s="1"/>
  <c r="L64" i="12"/>
  <c r="L30" i="12"/>
  <c r="K26" i="13"/>
  <c r="M26" i="13" s="1"/>
  <c r="N26" i="13" s="1"/>
  <c r="L46" i="11"/>
  <c r="L46" i="15"/>
  <c r="L42" i="15"/>
  <c r="L37" i="9"/>
  <c r="L32" i="10"/>
  <c r="K29" i="11"/>
  <c r="M29" i="11" s="1"/>
  <c r="N29" i="11" s="1"/>
  <c r="L29" i="14"/>
  <c r="K25" i="14"/>
  <c r="M25" i="14" s="1"/>
  <c r="N25" i="14" s="1"/>
  <c r="L24" i="9"/>
  <c r="K24" i="9"/>
  <c r="M24" i="9" s="1"/>
  <c r="N24" i="9" s="1"/>
  <c r="L23" i="14"/>
  <c r="L21" i="14"/>
  <c r="L38" i="12"/>
  <c r="J216" i="15"/>
  <c r="J217" i="15" s="1"/>
  <c r="L35" i="13"/>
  <c r="L21" i="11"/>
  <c r="L26" i="11"/>
  <c r="K34" i="13"/>
  <c r="M34" i="13" s="1"/>
  <c r="N34" i="13" s="1"/>
  <c r="L44" i="15"/>
  <c r="K44" i="15"/>
  <c r="M44" i="15" s="1"/>
  <c r="N44" i="15" s="1"/>
  <c r="K42" i="11"/>
  <c r="M42" i="11" s="1"/>
  <c r="N42" i="11" s="1"/>
  <c r="L42" i="11"/>
  <c r="L30" i="10"/>
  <c r="K30" i="10"/>
  <c r="M30" i="10" s="1"/>
  <c r="N30" i="10" s="1"/>
  <c r="L41" i="12"/>
  <c r="K41" i="12"/>
  <c r="M41" i="12" s="1"/>
  <c r="N41" i="12" s="1"/>
  <c r="K44" i="9"/>
  <c r="M44" i="9" s="1"/>
  <c r="N44" i="9" s="1"/>
  <c r="L40" i="12"/>
  <c r="K40" i="12"/>
  <c r="M40" i="12" s="1"/>
  <c r="N40" i="12" s="1"/>
  <c r="K218" i="13"/>
  <c r="K64" i="15"/>
  <c r="M64" i="15" s="1"/>
  <c r="N64" i="15" s="1"/>
  <c r="L64" i="15"/>
  <c r="L45" i="12"/>
  <c r="K45" i="12"/>
  <c r="M45" i="12" s="1"/>
  <c r="N45" i="12" s="1"/>
  <c r="L23" i="15"/>
  <c r="K23" i="15"/>
  <c r="N21" i="15"/>
  <c r="K47" i="15"/>
  <c r="M47" i="15" s="1"/>
  <c r="N47" i="15" s="1"/>
  <c r="L47" i="15"/>
  <c r="L35" i="15"/>
  <c r="K35" i="15"/>
  <c r="L41" i="14"/>
  <c r="K41" i="14"/>
  <c r="M41" i="14" s="1"/>
  <c r="N41" i="14" s="1"/>
  <c r="L24" i="14"/>
  <c r="K24" i="14"/>
  <c r="M24" i="14" s="1"/>
  <c r="N24" i="14" s="1"/>
  <c r="N35" i="14"/>
  <c r="L28" i="14"/>
  <c r="K28" i="14"/>
  <c r="M28" i="14" s="1"/>
  <c r="N28" i="14" s="1"/>
  <c r="M21" i="14"/>
  <c r="K45" i="14"/>
  <c r="M45" i="14" s="1"/>
  <c r="N45" i="14" s="1"/>
  <c r="L45" i="14"/>
  <c r="K63" i="14"/>
  <c r="M63" i="14" s="1"/>
  <c r="N63" i="14" s="1"/>
  <c r="L63" i="14"/>
  <c r="L40" i="14"/>
  <c r="K40" i="14"/>
  <c r="M40" i="14" s="1"/>
  <c r="N40" i="14" s="1"/>
  <c r="L44" i="13"/>
  <c r="K44" i="13"/>
  <c r="M44" i="13" s="1"/>
  <c r="N44" i="13" s="1"/>
  <c r="L32" i="13"/>
  <c r="K32" i="13"/>
  <c r="M32" i="13" s="1"/>
  <c r="N32" i="13" s="1"/>
  <c r="M38" i="13"/>
  <c r="N38" i="13" s="1"/>
  <c r="K24" i="13"/>
  <c r="M24" i="13" s="1"/>
  <c r="N24" i="13" s="1"/>
  <c r="L24" i="13"/>
  <c r="L40" i="13"/>
  <c r="K40" i="13"/>
  <c r="M40" i="13" s="1"/>
  <c r="N40" i="13" s="1"/>
  <c r="L28" i="13"/>
  <c r="K28" i="13"/>
  <c r="M28" i="13" s="1"/>
  <c r="N28" i="13" s="1"/>
  <c r="M21" i="13"/>
  <c r="N35" i="13"/>
  <c r="N21" i="12"/>
  <c r="L65" i="12"/>
  <c r="K65" i="12"/>
  <c r="M65" i="12" s="1"/>
  <c r="N65" i="12" s="1"/>
  <c r="K23" i="12"/>
  <c r="M23" i="12" s="1"/>
  <c r="N23" i="12" s="1"/>
  <c r="L23" i="12"/>
  <c r="L63" i="12"/>
  <c r="K63" i="12"/>
  <c r="M63" i="12" s="1"/>
  <c r="N63" i="12" s="1"/>
  <c r="L35" i="12"/>
  <c r="K35" i="12"/>
  <c r="K35" i="11"/>
  <c r="L35" i="11"/>
  <c r="N21" i="11"/>
  <c r="K47" i="11"/>
  <c r="M47" i="11" s="1"/>
  <c r="N47" i="11" s="1"/>
  <c r="L47" i="11"/>
  <c r="I220" i="11"/>
  <c r="L65" i="11"/>
  <c r="K65" i="11"/>
  <c r="M65" i="11" s="1"/>
  <c r="N65" i="11" s="1"/>
  <c r="L23" i="11"/>
  <c r="K23" i="11"/>
  <c r="K23" i="10"/>
  <c r="M23" i="10" s="1"/>
  <c r="N23" i="10" s="1"/>
  <c r="L45" i="10"/>
  <c r="K45" i="10"/>
  <c r="M45" i="10" s="1"/>
  <c r="N45" i="10" s="1"/>
  <c r="L64" i="10"/>
  <c r="K64" i="10"/>
  <c r="M64" i="10" s="1"/>
  <c r="N64" i="10" s="1"/>
  <c r="L37" i="10"/>
  <c r="K37" i="10"/>
  <c r="M37" i="10" s="1"/>
  <c r="N37" i="10" s="1"/>
  <c r="K29" i="10"/>
  <c r="M29" i="10" s="1"/>
  <c r="N29" i="10" s="1"/>
  <c r="L29" i="10"/>
  <c r="L41" i="10"/>
  <c r="K41" i="10"/>
  <c r="M41" i="10" s="1"/>
  <c r="N41" i="10" s="1"/>
  <c r="M35" i="10"/>
  <c r="K25" i="10"/>
  <c r="M25" i="10" s="1"/>
  <c r="N25" i="10" s="1"/>
  <c r="L25" i="10"/>
  <c r="M35" i="9"/>
  <c r="K30" i="9"/>
  <c r="L30" i="9"/>
  <c r="M218" i="13" l="1"/>
  <c r="N218" i="13" s="1"/>
  <c r="J220" i="14"/>
  <c r="J220" i="15"/>
  <c r="J220" i="13"/>
  <c r="J220" i="12"/>
  <c r="M23" i="9"/>
  <c r="N23" i="9" s="1"/>
  <c r="K216" i="9"/>
  <c r="K217" i="9" s="1"/>
  <c r="K220" i="9" s="1"/>
  <c r="K218" i="10"/>
  <c r="K216" i="10"/>
  <c r="K217" i="10" s="1"/>
  <c r="K216" i="15"/>
  <c r="K217" i="15" s="1"/>
  <c r="M23" i="15"/>
  <c r="K218" i="15"/>
  <c r="M35" i="15"/>
  <c r="K218" i="14"/>
  <c r="M218" i="14"/>
  <c r="N218" i="14" s="1"/>
  <c r="M216" i="14"/>
  <c r="N21" i="14"/>
  <c r="K216" i="14"/>
  <c r="K217" i="14" s="1"/>
  <c r="M216" i="13"/>
  <c r="N21" i="13"/>
  <c r="K216" i="13"/>
  <c r="K217" i="13" s="1"/>
  <c r="K220" i="13" s="1"/>
  <c r="K218" i="12"/>
  <c r="M35" i="12"/>
  <c r="M216" i="12" s="1"/>
  <c r="K216" i="12"/>
  <c r="K217" i="12" s="1"/>
  <c r="K216" i="11"/>
  <c r="K217" i="11" s="1"/>
  <c r="M23" i="11"/>
  <c r="K218" i="11"/>
  <c r="M35" i="11"/>
  <c r="M216" i="10"/>
  <c r="N35" i="10"/>
  <c r="M218" i="10"/>
  <c r="N218" i="10" s="1"/>
  <c r="M30" i="9"/>
  <c r="M218" i="9"/>
  <c r="N218" i="9" s="1"/>
  <c r="N35" i="9"/>
  <c r="K220" i="14" l="1"/>
  <c r="K220" i="10"/>
  <c r="K220" i="15"/>
  <c r="K220" i="11"/>
  <c r="K220" i="12"/>
  <c r="N23" i="15"/>
  <c r="M216" i="15"/>
  <c r="M218" i="15"/>
  <c r="N218" i="15" s="1"/>
  <c r="N35" i="15"/>
  <c r="N216" i="14"/>
  <c r="M217" i="14"/>
  <c r="M217" i="13"/>
  <c r="N216" i="13"/>
  <c r="N216" i="12"/>
  <c r="M217" i="12"/>
  <c r="M218" i="12"/>
  <c r="N218" i="12" s="1"/>
  <c r="N35" i="12"/>
  <c r="N35" i="11"/>
  <c r="M218" i="11"/>
  <c r="N218" i="11" s="1"/>
  <c r="N23" i="11"/>
  <c r="M216" i="11"/>
  <c r="M217" i="10"/>
  <c r="N216" i="10"/>
  <c r="N30" i="9"/>
  <c r="M216" i="9"/>
  <c r="H124" i="6"/>
  <c r="H123" i="6"/>
  <c r="H122" i="6"/>
  <c r="A122" i="6"/>
  <c r="A123" i="6" s="1"/>
  <c r="A124" i="6" s="1"/>
  <c r="H121" i="6"/>
  <c r="H117" i="6"/>
  <c r="H116" i="6"/>
  <c r="H115" i="6"/>
  <c r="H114" i="6"/>
  <c r="H113" i="6"/>
  <c r="H112" i="6"/>
  <c r="H111" i="6"/>
  <c r="H110" i="6"/>
  <c r="H109" i="6"/>
  <c r="H108" i="6"/>
  <c r="H107" i="6"/>
  <c r="H106" i="6"/>
  <c r="H105" i="6"/>
  <c r="H104" i="6"/>
  <c r="H103" i="6"/>
  <c r="H102" i="6"/>
  <c r="H101" i="6"/>
  <c r="H100" i="6"/>
  <c r="H99" i="6"/>
  <c r="H98" i="6"/>
  <c r="H97" i="6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A69" i="6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H68" i="6"/>
  <c r="H63" i="6"/>
  <c r="H62" i="6"/>
  <c r="H61" i="6"/>
  <c r="H60" i="6"/>
  <c r="H59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2" i="6"/>
  <c r="H20" i="6"/>
  <c r="A20" i="6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H19" i="6"/>
  <c r="H16" i="6"/>
  <c r="H15" i="6"/>
  <c r="A15" i="6"/>
  <c r="A16" i="6" s="1"/>
  <c r="A17" i="6" s="1"/>
  <c r="A18" i="6" s="1"/>
  <c r="H14" i="6"/>
  <c r="M217" i="15" l="1"/>
  <c r="N216" i="15"/>
  <c r="M220" i="14"/>
  <c r="N220" i="14" s="1"/>
  <c r="N217" i="14"/>
  <c r="M220" i="13"/>
  <c r="N220" i="13" s="1"/>
  <c r="N217" i="13"/>
  <c r="M220" i="12"/>
  <c r="N220" i="12" s="1"/>
  <c r="N217" i="12"/>
  <c r="M217" i="11"/>
  <c r="N216" i="11"/>
  <c r="M220" i="10"/>
  <c r="N220" i="10" s="1"/>
  <c r="N217" i="10"/>
  <c r="M217" i="9"/>
  <c r="N216" i="9"/>
  <c r="H118" i="6"/>
  <c r="H21" i="6"/>
  <c r="H24" i="6"/>
  <c r="F128" i="6"/>
  <c r="H128" i="6" s="1"/>
  <c r="H129" i="6" s="1"/>
  <c r="H58" i="6"/>
  <c r="H125" i="6"/>
  <c r="M220" i="15" l="1"/>
  <c r="N220" i="15" s="1"/>
  <c r="N217" i="15"/>
  <c r="M220" i="11"/>
  <c r="N220" i="11" s="1"/>
  <c r="N217" i="11"/>
  <c r="M220" i="9"/>
  <c r="N220" i="9" s="1"/>
  <c r="N217" i="9"/>
  <c r="H23" i="6"/>
  <c r="H18" i="6" l="1"/>
  <c r="H17" i="6"/>
  <c r="H64" i="6" l="1"/>
  <c r="H132" i="6" s="1"/>
  <c r="H133" i="6" l="1"/>
  <c r="H134" i="6" s="1"/>
  <c r="F102" i="2" l="1"/>
  <c r="H102" i="2" s="1"/>
  <c r="F103" i="2" l="1"/>
  <c r="H103" i="2" s="1"/>
  <c r="F67" i="2"/>
  <c r="F59" i="2"/>
  <c r="H104" i="2" l="1"/>
  <c r="F40" i="2"/>
  <c r="H40" i="2" s="1"/>
  <c r="F36" i="2"/>
  <c r="F41" i="2" l="1"/>
  <c r="H35" i="2"/>
  <c r="F46" i="2" l="1"/>
  <c r="H46" i="2" s="1"/>
  <c r="F112" i="2" s="1"/>
  <c r="F47" i="2" l="1"/>
  <c r="H47" i="2" s="1"/>
  <c r="F45" i="2"/>
  <c r="H112" i="2" l="1"/>
  <c r="H36" i="2" l="1"/>
  <c r="H37" i="2" s="1"/>
  <c r="H41" i="2"/>
  <c r="F111" i="2" l="1"/>
  <c r="H111" i="2" s="1"/>
  <c r="H42" i="2"/>
  <c r="F110" i="2"/>
  <c r="H110" i="2" s="1"/>
  <c r="H83" i="2"/>
  <c r="H82" i="2"/>
  <c r="H81" i="2"/>
  <c r="H80" i="2"/>
  <c r="H84" i="2" l="1"/>
  <c r="F53" i="2"/>
  <c r="F27" i="2"/>
  <c r="F26" i="2"/>
  <c r="F19" i="2"/>
  <c r="F20" i="2" s="1"/>
  <c r="F21" i="2" l="1"/>
  <c r="J23" i="3"/>
  <c r="J22" i="3"/>
  <c r="J21" i="3"/>
  <c r="J20" i="3"/>
  <c r="J13" i="3"/>
  <c r="J24" i="3" l="1"/>
  <c r="F14" i="3" l="1"/>
  <c r="F16" i="3" l="1"/>
  <c r="J16" i="3" s="1"/>
  <c r="F15" i="3"/>
  <c r="J15" i="3" s="1"/>
  <c r="J14" i="3"/>
  <c r="J17" i="3" l="1"/>
  <c r="A7" i="3"/>
  <c r="F62" i="2" l="1"/>
  <c r="H62" i="2" s="1"/>
  <c r="F75" i="2"/>
  <c r="F76" i="2" s="1"/>
  <c r="F70" i="2"/>
  <c r="H70" i="2" s="1"/>
  <c r="F54" i="2"/>
  <c r="F61" i="2" l="1"/>
  <c r="F60" i="2"/>
  <c r="H60" i="2" s="1"/>
  <c r="F69" i="2"/>
  <c r="F68" i="2"/>
  <c r="H68" i="2" s="1"/>
  <c r="H75" i="2"/>
  <c r="H74" i="2"/>
  <c r="H66" i="2"/>
  <c r="H58" i="2"/>
  <c r="H54" i="2"/>
  <c r="H53" i="2"/>
  <c r="H52" i="2"/>
  <c r="H51" i="2"/>
  <c r="H87" i="2"/>
  <c r="H88" i="2"/>
  <c r="H89" i="2"/>
  <c r="H90" i="2"/>
  <c r="H91" i="2"/>
  <c r="H92" i="2"/>
  <c r="H93" i="2"/>
  <c r="H94" i="2"/>
  <c r="H95" i="2"/>
  <c r="H96" i="2"/>
  <c r="H55" i="2" l="1"/>
  <c r="H61" i="2"/>
  <c r="H69" i="2"/>
  <c r="H59" i="2"/>
  <c r="H67" i="2"/>
  <c r="H21" i="2"/>
  <c r="H20" i="2"/>
  <c r="H98" i="2"/>
  <c r="H97" i="2"/>
  <c r="H45" i="2"/>
  <c r="H48" i="2" s="1"/>
  <c r="H31" i="2"/>
  <c r="H25" i="2"/>
  <c r="H63" i="2" l="1"/>
  <c r="H71" i="2"/>
  <c r="H99" i="2"/>
  <c r="H76" i="2"/>
  <c r="H77" i="2" s="1"/>
  <c r="H18" i="2"/>
  <c r="H27" i="2"/>
  <c r="H26" i="2"/>
  <c r="H28" i="2" l="1"/>
  <c r="H14" i="2"/>
  <c r="H15" i="2" s="1"/>
  <c r="J30" i="3" l="1"/>
  <c r="H30" i="3"/>
  <c r="J29" i="3"/>
  <c r="H29" i="3"/>
  <c r="J28" i="3"/>
  <c r="H28" i="3"/>
  <c r="J27" i="3"/>
  <c r="H27" i="3"/>
  <c r="H23" i="3"/>
  <c r="H22" i="3"/>
  <c r="H21" i="3"/>
  <c r="H20" i="3"/>
  <c r="H16" i="3"/>
  <c r="H15" i="3"/>
  <c r="H14" i="3"/>
  <c r="H13" i="3"/>
  <c r="H38" i="3"/>
  <c r="J31" i="3" l="1"/>
  <c r="I33" i="3" s="1"/>
  <c r="I38" i="3" s="1"/>
  <c r="J38" i="3" s="1"/>
  <c r="J39" i="3" l="1"/>
  <c r="I41" i="3"/>
  <c r="K41" i="3" s="1"/>
  <c r="H32" i="2"/>
  <c r="H19" i="2" l="1"/>
  <c r="H22" i="2" l="1"/>
  <c r="G106" i="2" s="1"/>
  <c r="F117" i="2" s="1"/>
  <c r="H117" i="2" l="1"/>
  <c r="H113" i="2" l="1"/>
  <c r="G120" i="2" l="1"/>
  <c r="I120" i="2" s="1"/>
</calcChain>
</file>

<file path=xl/sharedStrings.xml><?xml version="1.0" encoding="utf-8"?>
<sst xmlns="http://schemas.openxmlformats.org/spreadsheetml/2006/main" count="9729" uniqueCount="1565">
  <si>
    <t>Item</t>
  </si>
  <si>
    <t>Unid.</t>
  </si>
  <si>
    <t>Quant.</t>
  </si>
  <si>
    <t>Custo Total Item</t>
  </si>
  <si>
    <t>m3</t>
  </si>
  <si>
    <t>m</t>
  </si>
  <si>
    <t>FORNECIMENTO DE CASCALHO LATERÍTICO</t>
  </si>
  <si>
    <t>valor total</t>
  </si>
  <si>
    <t>LOCAÇÃO</t>
  </si>
  <si>
    <t>LIMPEZA</t>
  </si>
  <si>
    <t>IMPRIMAÇÃO</t>
  </si>
  <si>
    <t>CBUQ</t>
  </si>
  <si>
    <t>SINALIZAÇÃO VIÁRIA</t>
  </si>
  <si>
    <t>EXECUÇÃO DE CALÇADA</t>
  </si>
  <si>
    <t>EXECUÇÃO DE RAMPAS DE ACESSIBILIDADE - TIPO 1</t>
  </si>
  <si>
    <t>FORNECIMENTO DE RAMPA DE ACESSIBILIDADE PRE FABRICADA EM MICRO CONCRETO ARMADO COM LARGURA TORAL 2,20M E COMPRIMENTO DE 1,20M</t>
  </si>
  <si>
    <t>MONTAGEM DE RAMPA DE ACESSIBILIDADE PRE FABRICADA EM MICRO CONCRETO ARMADO COM LARGURA TORAL 2,20M E COMPRIMENTO 1,20</t>
  </si>
  <si>
    <t xml:space="preserve">DESCARGA DE UMA PEÇA PRE-MOLDADA </t>
  </si>
  <si>
    <t>TRANSPORTE DE UMA PEÇA PRE-MOLDADA</t>
  </si>
  <si>
    <t>H</t>
  </si>
  <si>
    <t>EXECUÇÃO DE RAMPAS DE ACESSIBILIDADE - TIPO 3</t>
  </si>
  <si>
    <t>FORNECIMENTO DE RAMPA DE ACESSIBILIDADE PRE FABRICADA EM MICRO CONCRETO ARMADO COM LARGURA TORAL 2,20M E COMPRIMENTO 1,80M</t>
  </si>
  <si>
    <t>MONTAGEM DE RAMPA DE ACESSIBILADE PRE FABRICADA EM MICRO CONCRETO ARMADO COM LARGURA TOTAL 2,20M E COMPRIMENTO 1,80M, EXCLUINDO MOVIMENTO DE TERRA</t>
  </si>
  <si>
    <t>TRANSPORTE DE UMA PEÇA PRE MOLDADA</t>
  </si>
  <si>
    <t>Subbase</t>
  </si>
  <si>
    <t xml:space="preserve">    Base      Capa Asf.        DMT Novacap-Obra</t>
  </si>
  <si>
    <t>DMT Cascalh-Obra</t>
  </si>
  <si>
    <t>DMT Bota Fora-Obra</t>
  </si>
  <si>
    <t xml:space="preserve">     0,15         0,05                        21 km</t>
  </si>
  <si>
    <t>12 km - incra 09</t>
  </si>
  <si>
    <t>19 km</t>
  </si>
  <si>
    <t xml:space="preserve">     0,17         0,03                        21 km</t>
  </si>
  <si>
    <t xml:space="preserve">     0,21         0,03                        21 km</t>
  </si>
  <si>
    <t xml:space="preserve">     0,18       inter-0,06                  21 km</t>
  </si>
  <si>
    <t>BDI</t>
  </si>
  <si>
    <t>m²</t>
  </si>
  <si>
    <t>4 S 06 120 01</t>
  </si>
  <si>
    <t>Forn. e colocação de tacha reflet. Monodirecional</t>
  </si>
  <si>
    <t>unid.</t>
  </si>
  <si>
    <t>m³</t>
  </si>
  <si>
    <t>t * km</t>
  </si>
  <si>
    <t>t</t>
  </si>
  <si>
    <t xml:space="preserve"> REGULARIZACAO E COMPACTACAO DE SUBLEITO ATE 20 CM DE ESPESSURA</t>
  </si>
  <si>
    <t>CARGA, MANOBRAS E DESCARGA DE MATERIAIS DIVERSOS, COM CAMINHAO CARROCE RIA 9T (CARGA E DESCARGA MANUAIS)</t>
  </si>
  <si>
    <t>FORNECIMENTO DE BLOCOS DE CONCRETO ARTICULADOS OU INTERTRAVADOS COM ESPESSURA DE 6,00 cm</t>
  </si>
  <si>
    <t>ASSENTAMENTO DE BLOCOS DE CONCRETO ARTICULADOS OU INTERTRAVADOS COM
ESPESSURA DE 6,00 cm, ASSENTAMENTO EM COLCHÃO DE AREIA COM ESPESSURA DE 5,00 cm,COMPACTAÇÃO DOS BLOCOS, SENDO A TERRAPLENAGEM E BASE PAGOS A PARTE</t>
  </si>
  <si>
    <t>74209/001</t>
  </si>
  <si>
    <t>PLACA DE OBRA EM CHAPA DE ACO GALVANIZADO</t>
  </si>
  <si>
    <t>4 S 06 200 02</t>
  </si>
  <si>
    <t>Forn. e implantação placa sinaliz. tot.refletiva</t>
  </si>
  <si>
    <t>h</t>
  </si>
  <si>
    <t>LIMPEZA SUPERFICIAL DA CAMADA VEGETAL EM JAZIDA</t>
  </si>
  <si>
    <t>DMT BOTA FORA</t>
  </si>
  <si>
    <t>14 km</t>
  </si>
  <si>
    <t>NOVACAP</t>
  </si>
  <si>
    <t>PAVIMENTAÇÃO</t>
  </si>
  <si>
    <t>Estimativa de Preços</t>
  </si>
  <si>
    <r>
      <t>Interessado</t>
    </r>
    <r>
      <rPr>
        <sz val="11"/>
        <rFont val="Arial"/>
        <family val="2"/>
      </rPr>
      <t>: NOVACAP</t>
    </r>
  </si>
  <si>
    <r>
      <t>Objeto</t>
    </r>
    <r>
      <rPr>
        <sz val="11"/>
        <rFont val="Arial"/>
        <family val="2"/>
      </rPr>
      <t>: Execução de Pavimentação Asfáltica, Blocos Intertravados e Meios-Fios</t>
    </r>
  </si>
  <si>
    <t>TERRAPLENAGEM</t>
  </si>
  <si>
    <t>REG. E COMP. do SUBLEITO</t>
  </si>
  <si>
    <t>PINTURA de LIGAÇÃO</t>
  </si>
  <si>
    <t>BLOCOS INTERTRAVADOS 6 cm</t>
  </si>
  <si>
    <t>EXECUÇÃO de SUB-BASE</t>
  </si>
  <si>
    <t>EXECUÇÃO de BASE</t>
  </si>
  <si>
    <t>ASS. e FORN. de MEIOS-FIOS</t>
  </si>
  <si>
    <t>ADMINISTRAÇÃO LOCAL</t>
  </si>
  <si>
    <t>CALÇADAS e RAMPAS</t>
  </si>
  <si>
    <t xml:space="preserve">SERVIÇOS ALOCADOS - BDI </t>
  </si>
  <si>
    <t>TRANSPORTE COMERCIAL COM CAMINHAO CARROCERIA 9 T, RODOVIA PAVIMENTADA</t>
  </si>
  <si>
    <t xml:space="preserve">Locação e nivelamento de eixos e bordos de ruas para implantação com cadastramento das outras interferências (CEB, TELEBRASÍLIA, ETC.) com a plataforma, inclusive projeto altimétrico </t>
  </si>
  <si>
    <t xml:space="preserve">3 S 01 200 00 </t>
  </si>
  <si>
    <t>ESCAVAÇÃO E CARGA , MATERIAL DE JAZIDA DE 1ª CATEGORIA</t>
  </si>
  <si>
    <t>3 S 09 001 06</t>
  </si>
  <si>
    <t>TRANSPORTE LOCAL COM BASCULANTE 10m3 EM RODOVIA NÃO PAVIMENTADA</t>
  </si>
  <si>
    <t>2 S 01 100 20</t>
  </si>
  <si>
    <t>ESCAVACAO, CARGA E TRANSPORTE DE MATERIAL 1A CATEGORIA, COM DMT 3000 a 5000m COM CARREGAMENTO</t>
  </si>
  <si>
    <t>MEIO FIO DE CONCRETO - MFC 01 AC/BC E PADRÃO NOVACAP</t>
  </si>
  <si>
    <t>4 S 06 100 22</t>
  </si>
  <si>
    <t>4 S 06 100 21</t>
  </si>
  <si>
    <t>PINTURA SETAS E ZEBRADOS COM TINTA A BASE DE RESINA ACRILICA- e=0,6mm-NBR 11862/92</t>
  </si>
  <si>
    <t>PINTURA DE FAIXAS COM TINTA A BASE DE RESINA ACRILICA- e=0,6mm-NBR 11862/92</t>
  </si>
  <si>
    <t>74223/001</t>
  </si>
  <si>
    <t>TRANSPORTE LOCAL COM BASCULANTE 10m3 EM RODOVIA PAVIMENTADA</t>
  </si>
  <si>
    <t>3 S 09 002 06</t>
  </si>
  <si>
    <t>VALE TRANSPORTE (POR FUNCIONÁRIO)</t>
  </si>
  <si>
    <t>N°</t>
  </si>
  <si>
    <t>REFEIÇÕES (POR FUNCIONÁRIO)</t>
  </si>
  <si>
    <t>MOBILIZAÇÃO E DESMOBILIZAÇÃO DE EQUIPAMENTOS PESADOS (EDIFICAÇÕES, DRENAGEM E PAVIMENTAÇÃO)</t>
  </si>
  <si>
    <t>BARRACÃO DE OBRA COM INSTALAÇÃO ELÉTRICA E HIDRÁULICA</t>
  </si>
  <si>
    <t>TAPUME DE CHAPA DE MADEIRA COMPENSADA, INCLUSIVE MONTAGEM (MADEIRA REZINADA)</t>
  </si>
  <si>
    <t>LIGAÇÃO PROVISÓRIA de ÁGUA para OBRA e INSTALAÇÃO SANITÁRIA PROVISÓRIA, PEQUENAS OBRAS (INSTALAÇÃO MÍNIMA)</t>
  </si>
  <si>
    <t>LIGAÇÃO PROVISÓRIA de LUZ e FORÇA para OBRA (INSTALAÇÃO MÍNIMA)</t>
  </si>
  <si>
    <t>ENGENHEIRO DE SEGURANÇA DO TRABALHO JUNIOR</t>
  </si>
  <si>
    <t>00002707</t>
  </si>
  <si>
    <t>ENGENHEIRO DE OBRA PLENO</t>
  </si>
  <si>
    <t>ENCARREGADO MÉDIO</t>
  </si>
  <si>
    <t>0010508</t>
  </si>
  <si>
    <t>VIGIA NOTURNO</t>
  </si>
  <si>
    <t>Arterial</t>
  </si>
  <si>
    <t>Local</t>
  </si>
  <si>
    <t>Peds</t>
  </si>
  <si>
    <t>Via</t>
  </si>
  <si>
    <t>Coletora</t>
  </si>
  <si>
    <t>SUB-BASE OU BASE DE SOLO-CAL COM MISTURA NA PISTA, COM 3% DE CAL</t>
  </si>
  <si>
    <t>Trecho 1 - Pavimento Asfáltico - Blocos Intertravados - Meios-fios</t>
  </si>
  <si>
    <t>Trecho 1 - Mobilidade - Execução de Passeios e Rampas</t>
  </si>
  <si>
    <t>.</t>
  </si>
  <si>
    <t>ESCAVAÇÃO, CARGA E TRANSPORTE DE MATERIAL 1º CATEGORIA, COM DMT 3000 A 5000 m COM CARREGAMENTO</t>
  </si>
  <si>
    <t>TRANSPORTE LOCAL COM BASCULANTE 10m³ EM RODOVIA PAVIMENTADA</t>
  </si>
  <si>
    <t>EXECUÇÃO DE PASSEIOS EM CONCRETO DE 5,00 cm DE ESPESSURA, INCLUSIVE LIMPEZA E REGULARIZAÇÃO DO TERRENO, COMPACTAÇÃO ATÉ 30 cm E FORMAS CONCRETO USINADO FCK 18 MPa ACIMA DE 1000 M2, EXCLUINDO MOVIMENTO DE TERRA, CASCALHO E ENTULHO (CONCRETO USINADO)</t>
  </si>
  <si>
    <t>VALOR UNIT</t>
  </si>
  <si>
    <t>PARÂMETROS UTILIZADOS</t>
  </si>
  <si>
    <r>
      <t>Local</t>
    </r>
    <r>
      <rPr>
        <sz val="11"/>
        <rFont val="Arial"/>
        <family val="2"/>
      </rPr>
      <t xml:space="preserve">:  Setor Habitacional Sol Nascente - </t>
    </r>
    <r>
      <rPr>
        <b/>
        <u/>
        <sz val="11"/>
        <rFont val="Arial"/>
        <family val="2"/>
      </rPr>
      <t>Trecho 1</t>
    </r>
    <r>
      <rPr>
        <sz val="11"/>
        <rFont val="Arial"/>
        <family val="2"/>
      </rPr>
      <t xml:space="preserve"> - Ceilândia/DF</t>
    </r>
  </si>
  <si>
    <t>TRANSPORTE LOCAL DE MASSA ASFALTICA - PAVIMENTACAO URBANA</t>
  </si>
  <si>
    <t>m³km</t>
  </si>
  <si>
    <t>SERVIÇOS ALOCADOS - BDI 15 % (PARA O MATERIAL BETUMINOSO)</t>
  </si>
  <si>
    <t>VALOR PARCIAL DA ESTIMATIVA DE PREÇOS (EXCLUINDO O BDI E O MATERIAL BETUMINOSO)</t>
  </si>
  <si>
    <t>VALOR TOTAL DA ESTIMATIVA DE PREÇOS</t>
  </si>
  <si>
    <t>72965-M</t>
  </si>
  <si>
    <t>FABRICAÇÃO E APLICAÇÃO DE CONCRETO BETUMINOSO USINADO A QUENTE(CBUQ)</t>
  </si>
  <si>
    <t>72962-M</t>
  </si>
  <si>
    <t>CIMENTO ASFALTO DE PETRÓLEO (CAP), PARA PAVIMENTAÇÃO</t>
  </si>
  <si>
    <t>BDI 15</t>
  </si>
  <si>
    <t>VALOR PARCIAL DA ESTIMATIVA DE PREÇOS (EXCLUINDO O BDI)</t>
  </si>
  <si>
    <r>
      <t xml:space="preserve">IMPRIMACAO DE BASE DE PAVIMENTACAO </t>
    </r>
    <r>
      <rPr>
        <b/>
        <sz val="8"/>
        <color indexed="8"/>
        <rFont val="Arial"/>
        <family val="2"/>
      </rPr>
      <t>SEM EMULSAO CM-30</t>
    </r>
  </si>
  <si>
    <t>72945-M</t>
  </si>
  <si>
    <t>72945-CM 30</t>
  </si>
  <si>
    <t>ASFÁLTO DILUIDO DE PETRÓLEO CM 30</t>
  </si>
  <si>
    <r>
      <t xml:space="preserve">PINTURA DE LIGACAO </t>
    </r>
    <r>
      <rPr>
        <b/>
        <sz val="8"/>
        <color indexed="8"/>
        <rFont val="Arial"/>
        <family val="2"/>
      </rPr>
      <t>SEM EMULSAO RR-2C</t>
    </r>
  </si>
  <si>
    <t>EMULSÃO ASFÁLTICA CATÔNICA RR 2C</t>
  </si>
  <si>
    <t>72943-M</t>
  </si>
  <si>
    <t>72943- RR2C</t>
  </si>
  <si>
    <t>73903/001</t>
  </si>
  <si>
    <t>CARGA DE MATERIAL DE 1ª CATEGORIA E DE SOLOS DE JAZIDAS</t>
  </si>
  <si>
    <t>ASFÁLTO DILUIDO DE PETRÓLEO CM 30 (COM FRETE INCLUSO)</t>
  </si>
  <si>
    <t>EMULSÃO ASFÁLTICA CATÔNICA RR 2C (COM FRETE INCLUSO)</t>
  </si>
  <si>
    <t>Datas-Base</t>
  </si>
  <si>
    <t>SINAPI</t>
  </si>
  <si>
    <t>SICRO</t>
  </si>
  <si>
    <t>Projeto de Pavimentação</t>
  </si>
  <si>
    <t>Projeto Geométrico (planialtimétrico) e de Terraplenagem e plantas URB.</t>
  </si>
  <si>
    <t>km</t>
  </si>
  <si>
    <t>CPU</t>
  </si>
  <si>
    <t>READEQUAÇÃO DE PROJETOS</t>
  </si>
  <si>
    <t>BDI DE 24,95% SOBRE O TOTAL PARCIAL, EXCETO MATERIAL BETUMINOSO</t>
  </si>
  <si>
    <t>SERVIÇOS ALOCADOS - BDI 24,95 %</t>
  </si>
  <si>
    <t>SINAPI/SICRO</t>
  </si>
  <si>
    <t>Descrição do serviço</t>
  </si>
  <si>
    <t>Custo Unit.</t>
  </si>
  <si>
    <t>Descrição</t>
  </si>
  <si>
    <t>Custo Unitário</t>
  </si>
  <si>
    <t>%</t>
  </si>
  <si>
    <t>% ACUM.</t>
  </si>
  <si>
    <t>CLASSIF.</t>
  </si>
  <si>
    <t>IMPRIMACAO DE BASE DE PAVIMENTACAO SEM EMULSAO CM-30</t>
  </si>
  <si>
    <t>PINTURA DE LIGACAO SEM EMULSAO RR-2C</t>
  </si>
  <si>
    <t>BDI 24,95</t>
  </si>
  <si>
    <t>Estimativa 1ª  Medição</t>
  </si>
  <si>
    <t xml:space="preserve">Interessado: </t>
  </si>
  <si>
    <t>Secretaria de Obras ( Processo: 112-005.057/2011 )</t>
  </si>
  <si>
    <t>Objeto:</t>
  </si>
  <si>
    <t>Drenagem Pluvial</t>
  </si>
  <si>
    <t>Local:</t>
  </si>
  <si>
    <t>Setor Habitacional Sol Nascente - Trecho 1 - Ceilândia/DF</t>
  </si>
  <si>
    <t xml:space="preserve">LEVANTAMENTO EXECUÇÃO DE DRENAGEM </t>
  </si>
  <si>
    <t xml:space="preserve">RUAS - H-100, H-101, H-102, H-103, H-104, H-105, H-107, H-111 e V-94 </t>
  </si>
  <si>
    <t>TUBOS</t>
  </si>
  <si>
    <r>
      <rPr>
        <b/>
        <sz val="12"/>
        <color indexed="8"/>
        <rFont val="Calibri"/>
        <family val="2"/>
      </rPr>
      <t>Ø</t>
    </r>
    <r>
      <rPr>
        <b/>
        <sz val="12"/>
        <color indexed="8"/>
        <rFont val="Arial"/>
        <family val="2"/>
      </rPr>
      <t xml:space="preserve"> 400 = 375,00 m :  Ø 500 = 172,00 m ; Ø 800 = 56,00 m</t>
    </r>
  </si>
  <si>
    <t>REDE</t>
  </si>
  <si>
    <t>-</t>
  </si>
  <si>
    <t>ROMPIMENTO DE TUBO DE CONCRETO - DIÂMETRO DE 300 A 600 mm</t>
  </si>
  <si>
    <t xml:space="preserve">un </t>
  </si>
  <si>
    <t xml:space="preserve"> ROMPIMENTO DE TUBO DE CONCRETO - DIÂMETRO DE 800 A 1500 mm </t>
  </si>
  <si>
    <t>Transporte local c/ basc. 10m3 em rodov. pav.</t>
  </si>
  <si>
    <t>tkm</t>
  </si>
  <si>
    <t>Transporte local c/ basc. 10m3 em rodov. não pav.</t>
  </si>
  <si>
    <t>Esc. carga tr. mat 1ª c. DMT 3000 a 5000m c/carreg</t>
  </si>
  <si>
    <t xml:space="preserve">m³ </t>
  </si>
  <si>
    <t>LASTRO PARA FUNDO DE VALA, COM CASCALHO DE CAVA, COM APILOAMENTO MECÂNICO</t>
  </si>
  <si>
    <t xml:space="preserve">   ESCAV.MEC (ESCAV HIDR)VALA ESCOR PROF=1,5 A 3M MAT 1A CAT EXCL   ESGOTAMENTO E ESCORAMENTO.                                </t>
  </si>
  <si>
    <t>74164/004</t>
  </si>
  <si>
    <t xml:space="preserve"> LASTRO DE BRITA           </t>
  </si>
  <si>
    <t xml:space="preserve">73964/004 </t>
  </si>
  <si>
    <t>REATERRO DE VALAS / CAVAS, COMPACTADA A MAÇO, EM CAMADAS DE ATÉ 30 CM</t>
  </si>
  <si>
    <t>74015/001</t>
  </si>
  <si>
    <t>REATERRO E COMPACTACAO MECANICO DE VALA COM COMPACTADOR MANUAL TIPO SOQUETE VIBRATORIO</t>
  </si>
  <si>
    <t>ESCORAMENTO DESCONTÍNUO, COM ESPAÇAMENTO DE 2,00 m ENTRE OS PRANCHÕES,INCLUSIVE RETIRADA DO MATERIAL, CONSIDERANDO-SE 5 UTILIZAÇÕES, PARA VALAS DE ATÉ 4,00 m DE PROFUNDIDADE, PARA BUEIROS TUBULARES ATÉ 0,60 m DE DIÂMETRO</t>
  </si>
  <si>
    <t>ESCORAMENTO DESCONTÍNUO, COM ESPAÇAMENTO DE 2,00 m ENTRE OS PRANCHÕES, INCLUSIVE RETIRADA DO MATERIAL, CONSIDERANDO-SE 5 UTILIZAÇÕES, PARA VALAS DE ATÉ 4,00 m DE PROFUNDIDADE, PARA BUEIROS TUBULARES DE 0,80 m A 1,50 m DE DIÂMETRO</t>
  </si>
  <si>
    <t xml:space="preserve">m2 </t>
  </si>
  <si>
    <t>ESCORAMENTO DESCONTÍNUO, COM ESPAÇAMENTO DE 2,00 m ENTRE OS PRANÇHÕES, INCLUSIVE RETIRADA DO MATERIAL, CONSIDERANDO-SE 5 UTILIZAÇÕES, PARA VALAS DE 4,00 A 7,00 m DE PROFUNDIDADE, PARA BUEIROS TUBULARES DE 0,80 m A 1,50 m DE DIÂMETRO</t>
  </si>
  <si>
    <t>ESCORAMENTO DESCONTÍNUO, COM ESPAÇAMENTO DE 2,00 m ENTRE OS PRANCHÕES, INCLUSIVE RETIRADA DO MATERIAL, CONSIDERANDO-SE 5 UTILIZAÇÕES, PARA VALAS DE 4,00 A 7,00 m DE PROFUNDIDADE, PARA BUEIROS CELULARES DE ATÉ 2,20 m X 2,20 m</t>
  </si>
  <si>
    <t>FORMA PARA ESTRUTURAS DE CONCRETO (PILAR, VIGA E LAJE) EM CHAPA DE MADEIRA COMPENSADA RESINADA, DE 1,10 X 2,20, ESPESSURA = 12 MM, 02 UTILIZACOES. (FABRICACAO, MONTAGEM E DESMONTAGEM)</t>
  </si>
  <si>
    <t>ESCORAMENTO FORMAS ATÉ 3,30M, COM MADEIRA DE 3A QUALIDADE, NÃO APARELHADA, APROVEITAMENTO TÁBUAS 3X E PRUMOS 4X</t>
  </si>
  <si>
    <t>74254/002</t>
  </si>
  <si>
    <t>ARMACAO ACO CA-50, DIAM. 6,3 (1/4) À 12,5MM(1/2) -FORNECIMENTO/ CORTE(PERDA DE 10%) / DOBRA / COLOCAÇÃO.</t>
  </si>
  <si>
    <t>kg</t>
  </si>
  <si>
    <t>74138/001</t>
  </si>
  <si>
    <t>CONCRETO USINADO FCK=15MPA, INCLUSIVE LANCAMENTO E ADENSAMENTO</t>
  </si>
  <si>
    <t>73972/001</t>
  </si>
  <si>
    <t>CONCRETO FCK=25MPA, VIRADO EM BETONEIRA, SEM LANCAMENTO</t>
  </si>
  <si>
    <t>TUBO CONCRETO SIMPLES CLASSE - PS-1 PB NBR-8890 DN 400 MM P/ÁGUAS PLUVIAIS</t>
  </si>
  <si>
    <t>TUBO CONCRETO SIMPLES CLASSE - PS-1 PB NBR-8890 DN 500 MM P/ÁGUAS PLUVIAIS</t>
  </si>
  <si>
    <t xml:space="preserve"> TUBO CONCRETO ARMADO CLASSE PA-2 PB NBR- 8890/2007  DN 600 MM PARA ÁGUAS PLUVIAIS</t>
  </si>
  <si>
    <t xml:space="preserve"> m </t>
  </si>
  <si>
    <t xml:space="preserve"> TUBO CONCRETO ARMADO CLASSE PA-1 PB NBR-8890/2007 DN 800 MM PARA ÁGUAS PLUVIAIS</t>
  </si>
  <si>
    <t xml:space="preserve"> TUBO CONCRETO ARMADO CLASSE PA-1 PB NBR-8890/2007 DN 1000 MM PARA ÁGUAS PLUVIAIS</t>
  </si>
  <si>
    <t xml:space="preserve"> TUBO CONCRETO ARMADO CLASSE PA-1 PB NBR-8890/2007 DN 1200 MM PARA ÁGUAS PLUVIAIS</t>
  </si>
  <si>
    <t xml:space="preserve"> TUBO CONCRETO ARMADO CLASSE PA-1 PB NBR-8890/2007 DN 1500 MM PARA ÁGUAS PLUVIAIS</t>
  </si>
  <si>
    <t>ASSENTAMENTO DE TUBOS DE CONCRETO DIAMETRO = 400MM, SIMPLES OU ARMADO,
JUNTA EM ARGAMASSA 1:3 CIMENTO:AREIA</t>
  </si>
  <si>
    <t>ASSENTAMENTO DE TUBOS DE CONCRETO DIAMETRO = 500MM, SIMPLES OU ARMADO, JUNTA EM ARGAMASSA 1:3 CIMENTO:AREIA</t>
  </si>
  <si>
    <t>ASSENTAMENTO DE TUBOS DE CONCRETO DIAMETRO = 600MM, SIMPLES OU ARMADO, JUNTA EM ARGAMASSA 1:3 CIMENTO:AREIA</t>
  </si>
  <si>
    <t>ASSENTAMENTO DE TUBOS DE CONCRETO DIAMETRO = 800MM, SIMPLES OU ARMADO, JUNTA EM ARGAMASSA 1:3 CIMENTO:AREIA</t>
  </si>
  <si>
    <t>ASSENTAMENTO DE TUBOS DE CONCRETO DIAMETRO = 1000MM, SIMPLES OU ARMADO, JUNTA EM ARGAMASSA 1:3 CIMENTO:AREIA</t>
  </si>
  <si>
    <t xml:space="preserve"> ASSENTAMENTO TUBOS DE CONCRETO PB, INCLUSIVE ACERTO DE GREIDE E REJUNTAMENTO, PARA D=1,20 m</t>
  </si>
  <si>
    <t>ASSENTAMENTO TUBOS DE CONCRETO PB, INCLUSIVE ACERTO DE GREIDE E REJUNTAMENTO,PARA D = 1,50 m</t>
  </si>
  <si>
    <t>74124/002</t>
  </si>
  <si>
    <t>POCO VISITA AG PLUV:CONC ARM 1,10X1,10X1,40M COLETOR D=60CM 
PAREDE E=15CM BASE CONC FCK=10MPA REVEST C/ARG CIM/AREIA 1:4 DEGRAUS FF INCL FORN TODOS MATERIAIS</t>
  </si>
  <si>
    <t>74124/004</t>
  </si>
  <si>
    <t>POCO VISITA AG PLUV:CONC ARM 1,30X1,30X1,40M COLETOR D=80CM
PAREDE E=15CM BASE CONC FCK=10MPA REVEST C/ARG CIM/AREIA 1:4 DEGRAUS FF INCL FORN TODOS MATERIAIS</t>
  </si>
  <si>
    <t>74124/006</t>
  </si>
  <si>
    <t>POCO VISITA AG PLUV:CONC ARM 1,50X1,50X1,60M COLETOR D=1M PA
REDE E=15CM BASE CONC FCK=10MPA REVEST C/ARG CIM/AREIA 1:4 DEGRAUS FF INCL FORN TODOS MATERIAIS</t>
  </si>
  <si>
    <t xml:space="preserve">74124/008 </t>
  </si>
  <si>
    <t>POCO VISITA AG PLUV:CONC ARM 1,70X1,70X1,80M COLETOR D=1,20M
PAREDE E=15CM BASE CONC FCK=10MPA REVEST C/ARG CIM/AREIA 1:4 DEGRAUS FF INCL FORN TODOS MATERIAIS</t>
  </si>
  <si>
    <t>POCO DE VISITA EM ALVENARIA, PARA REDE D=1,50 M, PARTE FIXA C/ 1,00 M UN 
DE ALTURA E USO DE ESCAVADEIRA HIDRAULICA</t>
  </si>
  <si>
    <t>BOCA DE LOBO EM ALVENARIA TIJOLO MACICO, REVESTIDA C/ ARGAMASSA DE CIMENTO E AREIA 1:3, SOBRE LASTRO DE CONCRETO 10CM E TAMPA DE CONCRETO ARMADO</t>
  </si>
  <si>
    <t>EXECUÇÃO DE BOCA DE LOBO COM GRELHA</t>
  </si>
  <si>
    <t>TAMPAO FERRO FUNDIDO P/ POCO DE VISITA, 79,5 KG, TIPO T-100 - FORNECIMENTO E EINSTALAÇÃO</t>
  </si>
  <si>
    <t xml:space="preserve">FORNECIMENTO E COLOCAÇÃO DE ESTRIBO DE FERRO FUNDIDO PARA ESCADA TIPOMARINHEIRO       </t>
  </si>
  <si>
    <t xml:space="preserve">FORNECIMENTO, TRANSPORTE E COLOCAÇÃO DE ADUELA DE CONCRETO, FCK 25 MPa,  VIBRADO, DIÂMETRO 0,60 m </t>
  </si>
  <si>
    <t>CADASTRO DE REDES, INCLUSIVE TOPOGRAFO E DESENHISTA</t>
  </si>
  <si>
    <t xml:space="preserve">LOCAÇÃO DE REDES DE ÁGUA OU DE ESGOTO, INCLUSIVE TOPOGRAFO </t>
  </si>
  <si>
    <t>FORNECIMENTO, TRANSPORTE E COLOCAÇÃO DE TAMPÃO DE CONCRETO FCK 22,5 MPa, COM 
ESPESSURA DE 8,00 cm E D=0,70 m</t>
  </si>
  <si>
    <t xml:space="preserve"> CARGA, DESCARGA E TRANSPORTE, COM DISTÂNCIA DE ATÉ 5,0 km, DE TUBOS DE CONCRETO SIMPLES E ARMADO</t>
  </si>
  <si>
    <t xml:space="preserve"> t </t>
  </si>
  <si>
    <t xml:space="preserve">FORMA PARA ESTRUTURAS DE CONCRETO (PILAR, VIGA E LAJE) EM CHAPA DE MADEIRA COMPENSADA RESINADA, DE 1,10 X 2,20, ESPESSURA = 12 MM, 05 UTILIZACOES. (FABRICACAO, MONTAGEM E DESMONTAGEM)  
  </t>
  </si>
  <si>
    <t>SUB-TOTAL</t>
  </si>
  <si>
    <t>LANÇAMENTOS</t>
  </si>
  <si>
    <t xml:space="preserve">73903/001 </t>
  </si>
  <si>
    <t>um</t>
  </si>
  <si>
    <t>ESCAVACAO, CARGA E TRANSPORTE DE MATERIAL DE 1A CATEGORIA,DMT 0 A 50M</t>
  </si>
  <si>
    <t>2 S 01 100 06</t>
  </si>
  <si>
    <t xml:space="preserve">Esc. carga transp. mat 1ª cat DMT 800 a 1000m c/m </t>
  </si>
  <si>
    <t>CARGA, MANOBRAS E DESCARGA DE AREIA, BRITA, PEDRA DE MAO E SOLOS COM CAMINHAO BASCULANTE 6 m³ (DESCARGA LIVRE)</t>
  </si>
  <si>
    <t>COMPACTACAO MECANICA A 95% DO PROCTOR NORMAL - PAVIMENTACAO URBANA</t>
  </si>
  <si>
    <t>ESCAV.MEC (ESCAV HIDR)VALA ESCOR PROF=3 A 4,5M MAT 1A CAT EXCL
ESGOTAMENTO E ESCORAMENTO.</t>
  </si>
  <si>
    <t>TRANSPORTE LOCAL COM CAMINHÃO BASCULANTE 6 m³, RODOVIA PAVIMENTADA, DMT ATE 200 M</t>
  </si>
  <si>
    <t>REATERRO MANUAL COM APILOAMENTO MECANICO</t>
  </si>
  <si>
    <t>74138/003</t>
  </si>
  <si>
    <t>CONCRETO USINADO FCK=25MPA, INCLUSIVE LANCAMENTO E ADENSAMENTO</t>
  </si>
  <si>
    <t xml:space="preserve"> TUBO DE CONCRETO ARMADO PARA ÁGUAS PLUVIAIS, PA-1, DN 600MM (NBR 8890 )</t>
  </si>
  <si>
    <t>FORNECIMENTO E ASSENTAMENTO DE TUBO CONCRETO FURADO DE D=0,20 m, PARA DRENO</t>
  </si>
  <si>
    <t>74167/001</t>
  </si>
  <si>
    <t xml:space="preserve"> FORNECIMENTO/ASSENTAMENTO DE MANTA GEOTEXTIL RT-31 (ANT OP-60) BIDIM</t>
  </si>
  <si>
    <t>M²</t>
  </si>
  <si>
    <t>REGULARIZAÇÃO DE SUPERFÍCIE DE TALUDE COM ESCAVAÇÃO MANUAL ATÉ A PROFUNDIDADE DE 30,00 cm</t>
  </si>
  <si>
    <t>FORNECIMENTO, ADUBAÇÃO E PLANTIO DE GRAMA BATATAIS EM PLACAS (0,20x0,20x0,05m) EM TALUDE.</t>
  </si>
  <si>
    <t>EXECUÇÃO DE CERCA DE ARAME GALVANIZADO E REVESTIDO EM PVC DE ALTA ADERÊNCIA COM POSTES DE CONCRETO PREMOLDADO</t>
  </si>
  <si>
    <t>LOCAÇÃO E NIVELAMENTO DE EIXOS E BORDOS DE RUAS PARA IMPLANTACAO COM CADASTRAMENTO DAS OUTRAS INTERFERÊNCIAS ( CEB, TELEBRASÍLIA ETC. ) COM A PLATAFORMA, INCLUSIVE PROJETO ALTIMÉTRICO COM NOTAS DE SERVIÇO E CUBAÇÃO</t>
  </si>
  <si>
    <t>FORN. E IMPLANTAÇÃO PLACA SINALIZ. TOT. REFLETIVA</t>
  </si>
  <si>
    <t>ESTACA TIPO STRAUS DIÂMETRO 0,42 m</t>
  </si>
  <si>
    <t>TAXA DE INSTALAÇÃO DE EQUIPAMENTO DE CRAVAÇÃO DE ESTACAS TIPO STRAUS (BATE ESTACA)</t>
  </si>
  <si>
    <t xml:space="preserve">73842/003 </t>
  </si>
  <si>
    <t>GABIAO TIPO COLCHAO RENO/MANTA H = 0,30 M - MALHA HEXAG 6X8 REVESTIMEN M2 193,57</t>
  </si>
  <si>
    <t xml:space="preserve">73889/001 </t>
  </si>
  <si>
    <t>GABIAO TIPO CAIXA H = 0,50M - MALHA HEXAG 8X10 REVESTIMENTO ZN/AL C/ PVC FIO 2,4MM C/ DIAFRAGAMA A CADA METRO E GEOTEXTIL</t>
  </si>
  <si>
    <t xml:space="preserve">EXECUÇÃO DE GABIÃO CAIXA H = 1,00 M                                                         </t>
  </si>
  <si>
    <t xml:space="preserve">M³ </t>
  </si>
  <si>
    <t>REATERRO PARA DRENAGEM</t>
  </si>
  <si>
    <t>4161.1</t>
  </si>
  <si>
    <t>READEQUAÇÃO DE PROJETO</t>
  </si>
  <si>
    <t>Projeto de drenagem (rede em sistema viário)</t>
  </si>
  <si>
    <t>BDI- 24,95% DO VALOR PARCIAL DA ESTIMATIVA DE PREÇOS</t>
  </si>
  <si>
    <t>Quantidades</t>
  </si>
  <si>
    <t>Financeiro</t>
  </si>
  <si>
    <t>cpu</t>
  </si>
  <si>
    <t>Execução de Pavimentação Asfáltica, Blocos Intertravados e Meios-Fios</t>
  </si>
  <si>
    <t>ITEM</t>
  </si>
  <si>
    <t>Programa</t>
  </si>
  <si>
    <t>Empreendimento</t>
  </si>
  <si>
    <t>Nº BM</t>
  </si>
  <si>
    <t>PRÓ-MORADA</t>
  </si>
  <si>
    <t>Urbanização e Reg. De Assentamento</t>
  </si>
  <si>
    <t>Ceilândia - DF</t>
  </si>
  <si>
    <t>Agente Financeiro</t>
  </si>
  <si>
    <t>CAIXA ECONÔMICA FEDERAL</t>
  </si>
  <si>
    <t>GOVERNO DISTRITO FEDERAL</t>
  </si>
  <si>
    <t>Data de Emissão</t>
  </si>
  <si>
    <t>Agente Promotor</t>
  </si>
  <si>
    <t>Secr. De Estado de Obras</t>
  </si>
  <si>
    <t>Contratada</t>
  </si>
  <si>
    <t>Consórcio Sol Nascente</t>
  </si>
  <si>
    <t>Inicio Obra</t>
  </si>
  <si>
    <t>Término da Obra</t>
  </si>
  <si>
    <t>Localização</t>
  </si>
  <si>
    <t>Ceilãndia - DF</t>
  </si>
  <si>
    <t>Objetivo</t>
  </si>
  <si>
    <t>Data da CTEF</t>
  </si>
  <si>
    <t>Nº da CTEF</t>
  </si>
  <si>
    <t>Valor Total</t>
  </si>
  <si>
    <t>Periodo de :</t>
  </si>
  <si>
    <t>CUSTO UNT.</t>
  </si>
  <si>
    <t>Prevista</t>
  </si>
  <si>
    <t>Medido no Periodo</t>
  </si>
  <si>
    <t>Acumulado Incluindo Periodo</t>
  </si>
  <si>
    <t>V I - R$</t>
  </si>
  <si>
    <t>Diferença entre Executado e Previsto</t>
  </si>
  <si>
    <t>Quantidade</t>
  </si>
  <si>
    <t>BDI 27,63</t>
  </si>
  <si>
    <t>DRENAGEM</t>
  </si>
  <si>
    <t>CALÇADAS E RAMPAS</t>
  </si>
  <si>
    <t>EXECUÇÃO DE CALÇADAS</t>
  </si>
  <si>
    <t>BDI DOS MATERIAIS ( NÃO INCLUSO MATERIAL BETUMINOSO ) - 27,63 %</t>
  </si>
  <si>
    <t>BDI  MATERIAL BETUMINOSO  - 15,00 %</t>
  </si>
  <si>
    <t>TOTAL GERAL DA OBRA</t>
  </si>
  <si>
    <t>Adequação dos Itens</t>
  </si>
  <si>
    <t>Item de Adequação</t>
  </si>
  <si>
    <t>Custo Unt,</t>
  </si>
  <si>
    <t>Valor</t>
  </si>
  <si>
    <t>acumulado anterior</t>
  </si>
  <si>
    <t>Modalidade</t>
  </si>
  <si>
    <t>Mutuário</t>
  </si>
  <si>
    <t>Desvio ( % )</t>
  </si>
  <si>
    <t>01 / 2014</t>
  </si>
  <si>
    <t>2S022001</t>
  </si>
  <si>
    <t>SUB BASE DE SOLO ESTABILIZADO GRANUL. S / MISTURA</t>
  </si>
  <si>
    <t>BASE  DE SOLO ESTABILIZADO GRANUL. S / MISTURA</t>
  </si>
  <si>
    <t>1ª Medição</t>
  </si>
  <si>
    <t>SUB - TOTAL LOCAÇÃO</t>
  </si>
  <si>
    <t>SUB - TOTAL LIMPEZA</t>
  </si>
  <si>
    <t>SUB - TOTAL TERRAPLENAGEM</t>
  </si>
  <si>
    <t>SUB - TOTAL SINALIZAÇÃO VIÁRIA</t>
  </si>
  <si>
    <t>SUB - TOTAL ADMINISTRAÇÃO LOCAL</t>
  </si>
  <si>
    <t>PREÇO UNITÁRIO</t>
  </si>
  <si>
    <t xml:space="preserve">UNID </t>
  </si>
  <si>
    <t>DESCRIÇÃO DO SERVIÇO</t>
  </si>
  <si>
    <t>QUANTIDADES</t>
  </si>
  <si>
    <t>FINANCEIRO</t>
  </si>
  <si>
    <t>MEMÓRIA DE CÁLCULO</t>
  </si>
  <si>
    <t>CONSÓRCIO NASCENTE</t>
  </si>
  <si>
    <t>Serviço:</t>
  </si>
  <si>
    <t>TRECHO</t>
  </si>
  <si>
    <t>Acum.                     Anterior</t>
  </si>
  <si>
    <t>Executado no                       Período</t>
  </si>
  <si>
    <t>Executado                          Acumulado</t>
  </si>
  <si>
    <t>RUA - H - 01</t>
  </si>
  <si>
    <t>TOTAL</t>
  </si>
  <si>
    <t>RUA - H -  02</t>
  </si>
  <si>
    <t>Contrato :</t>
  </si>
  <si>
    <t>015/2014</t>
  </si>
  <si>
    <t>Periodo :</t>
  </si>
  <si>
    <t>Medição :</t>
  </si>
  <si>
    <t>Medição</t>
  </si>
  <si>
    <t>1ª Med</t>
  </si>
  <si>
    <t>RUA - H -  04</t>
  </si>
  <si>
    <t>RUA - V -  01</t>
  </si>
  <si>
    <t>RUA - V -  03</t>
  </si>
  <si>
    <t>Unidade :</t>
  </si>
  <si>
    <t>m2</t>
  </si>
  <si>
    <t>LIMPEZA SUPERFICIAL DE CAMADA VEGETAL EM JAZIDA</t>
  </si>
  <si>
    <t>Largura</t>
  </si>
  <si>
    <t>Trecho</t>
  </si>
  <si>
    <t>CARGA DE MATERIAL DE 1ª CATEGORIA E DE SOLOS DE JAZIDA</t>
  </si>
  <si>
    <t>3S0900206</t>
  </si>
  <si>
    <t>TRANSPORTE LOCAL COM CAMINHÃO BASCULANTE 10 m3 EM RODOVIA PAVIMENTADA</t>
  </si>
  <si>
    <t>Compr.</t>
  </si>
  <si>
    <t>T</t>
  </si>
  <si>
    <t>Dens.</t>
  </si>
  <si>
    <t>SUB MACRO:</t>
  </si>
  <si>
    <t>EMPRESA     :</t>
  </si>
  <si>
    <t>CÓDIGO        :</t>
  </si>
  <si>
    <t>SERVIÇO       :</t>
  </si>
  <si>
    <t>Área</t>
  </si>
  <si>
    <t>Larg.</t>
  </si>
  <si>
    <t>Esp.</t>
  </si>
  <si>
    <t>Volume</t>
  </si>
  <si>
    <t>Km</t>
  </si>
  <si>
    <t>Volume Transp.</t>
  </si>
  <si>
    <t>Acum. Anterior</t>
  </si>
  <si>
    <t>SUB BASE</t>
  </si>
  <si>
    <t>Emp.</t>
  </si>
  <si>
    <t xml:space="preserve">Volume </t>
  </si>
  <si>
    <t>Peso Esp.</t>
  </si>
  <si>
    <t>3S0900106</t>
  </si>
  <si>
    <t>TRANSPORTE LOCAL COM CAMINHÃO BASCULANTE 10 m3 EM RODOVIA NÃO PAVIMENTADA</t>
  </si>
  <si>
    <t>BASE</t>
  </si>
  <si>
    <t>Taxa             ( t / m2 )</t>
  </si>
  <si>
    <t>PINTURA DE LIGAÇÃO</t>
  </si>
  <si>
    <t>72943-RR 2C</t>
  </si>
  <si>
    <t xml:space="preserve">Taxa       </t>
  </si>
  <si>
    <t>m3 * km</t>
  </si>
  <si>
    <t>und</t>
  </si>
  <si>
    <t>Peso ( t )</t>
  </si>
  <si>
    <t>Peso Transportado ( t*km )</t>
  </si>
  <si>
    <t>VALOR CONTRATUAL - R$</t>
  </si>
  <si>
    <t>SINAPI  /  SICRO</t>
  </si>
  <si>
    <t>QUANTIDADE CONTRATUAL</t>
  </si>
  <si>
    <t>VALOR CONTRATUAL</t>
  </si>
  <si>
    <t>RUA - V -  04</t>
  </si>
  <si>
    <t xml:space="preserve">ÁREA H-01A </t>
  </si>
  <si>
    <t xml:space="preserve">ÁREA H-01B </t>
  </si>
  <si>
    <t xml:space="preserve">ÁREA H-02A </t>
  </si>
  <si>
    <t xml:space="preserve">ÁREA V-04A </t>
  </si>
  <si>
    <t xml:space="preserve">ÁREA V-04B </t>
  </si>
  <si>
    <t>2ª Med</t>
  </si>
  <si>
    <t>Executado no  Período</t>
  </si>
  <si>
    <t>Correção 2º Medição</t>
  </si>
  <si>
    <t>DMT Cascalheira/Obra</t>
  </si>
  <si>
    <t>Trecho ñ Pavimentado</t>
  </si>
  <si>
    <t>Trecho Pavimentado</t>
  </si>
  <si>
    <t>Item não constante na planilha licitada. Glosar o valor total.</t>
  </si>
  <si>
    <t>ESPESSURA DO CBUQ - CONFORME LAUDO NOVACAP</t>
  </si>
  <si>
    <t>TAXA DE CIMENTO ASFÁLTICO DE PETRÓLEO- CONFORME LAUDO NOVACAP</t>
  </si>
  <si>
    <t>CONSIDERADA A DISTÂNCIA DE PROJETO - OBRA / NOVACAP</t>
  </si>
  <si>
    <t>ESPESSURA DA SUB-BASE - CONFORME LAUDO NOVACAP</t>
  </si>
  <si>
    <t>SUB BASE OU BASE DE SOLO ESTABILIZADO GRANUL. S / MISTURA</t>
  </si>
  <si>
    <t>ESPESSURA DA BASE - CONFORME LAUDO NOVACAP</t>
  </si>
  <si>
    <t>DENSIDADE DA BASE - CONFORME LAUDO NOVACAP</t>
  </si>
  <si>
    <t>3ª Med</t>
  </si>
  <si>
    <t>BACIA VI - ÁREA DA LAGOA</t>
  </si>
  <si>
    <t>Comprimento</t>
  </si>
  <si>
    <t>BACIA VI - LAGOAS - NOTA SERVIÇO</t>
  </si>
  <si>
    <t>ESCAVAÇÃO, CARGA E TRANSPORTE DE MATERIAL DE 1A CATEGORIA, DMT 0 A 50 M</t>
  </si>
  <si>
    <t>BACIA VIII</t>
  </si>
  <si>
    <t>BACIA VII</t>
  </si>
  <si>
    <t>BACIA VI</t>
  </si>
  <si>
    <t>BACIA V</t>
  </si>
  <si>
    <t>Comprimento ( km )</t>
  </si>
  <si>
    <t>PROJETO DE PAVIMENTAÇÃO</t>
  </si>
  <si>
    <t>PESO ESPECÍFICO MÉDIO CONFORME LAUDOS NOVACAP</t>
  </si>
  <si>
    <t>4ª Med</t>
  </si>
  <si>
    <t xml:space="preserve">ROMPIMENTO DE TUBO DE CONCRETO - DIÂMETRO DE 800 A 1500 mm </t>
  </si>
  <si>
    <t>Peso</t>
  </si>
  <si>
    <t>Desin.</t>
  </si>
  <si>
    <t xml:space="preserve"> CARGA, MANOBRAS E DESCARGA DE AREIA, BRITA, PEDRA DE MAO E SOLOS COM CAMINHAO BASCULANTE 6 m³ (DESCARGA LIVRE)</t>
  </si>
  <si>
    <t>BACIA VI - PV 6 PARA PV 7 - BRITA</t>
  </si>
  <si>
    <t>BACIA VI - PV 7 PARA PV 8 - BRITA</t>
  </si>
  <si>
    <t>BACIA VI - PV 8 PARA PV 9 - BRITA</t>
  </si>
  <si>
    <t>BACIA VI - PV 9 PARA PV 10 - BRITA</t>
  </si>
  <si>
    <t>ACESSO À GALERIA</t>
  </si>
  <si>
    <t>CA1</t>
  </si>
  <si>
    <t>C1</t>
  </si>
  <si>
    <t>PESO</t>
  </si>
  <si>
    <t>VOL.
(m3/m)</t>
  </si>
  <si>
    <t>CLASSE</t>
  </si>
  <si>
    <t>DESC.
CAPE</t>
  </si>
  <si>
    <t>VOL.
PV</t>
  </si>
  <si>
    <t>PAREDE</t>
  </si>
  <si>
    <t>ALT.</t>
  </si>
  <si>
    <t>LARG.</t>
  </si>
  <si>
    <t>COMP</t>
  </si>
  <si>
    <t>VEL.
REAT.</t>
  </si>
  <si>
    <t>ESP.
LASTRO</t>
  </si>
  <si>
    <t>LARG.
FUNDO</t>
  </si>
  <si>
    <t>TUBO</t>
  </si>
  <si>
    <t>POÇO VISITA</t>
  </si>
  <si>
    <t>VALA</t>
  </si>
  <si>
    <t>DIAM</t>
  </si>
  <si>
    <t>Largura - 2</t>
  </si>
  <si>
    <t>Largura - 1</t>
  </si>
  <si>
    <t>Altura 1</t>
  </si>
  <si>
    <t>BACIA VI - PV 5 PARA PV 6 - BRITA</t>
  </si>
  <si>
    <t>LANÇAMENTO</t>
  </si>
  <si>
    <t>Altura 2 = (h² = (A 1²)+((L 1 - L 2 )/2)²)</t>
  </si>
  <si>
    <t xml:space="preserve">Área           =            (  ALT 2 * Compr.*2 ) </t>
  </si>
  <si>
    <t>BACIA VI - PV 4 PARA Caixa Lagoa</t>
  </si>
  <si>
    <t xml:space="preserve"> </t>
  </si>
  <si>
    <t>PINTURA DE LIGAÇAO SEM EMULSAO RR-2C</t>
  </si>
  <si>
    <t>BACIA VI - PV 17 PARA PV 18</t>
  </si>
  <si>
    <t>BACIA VI - PV 12 PARA PV 16</t>
  </si>
  <si>
    <t>BACIA VI - PV 14 PARA PV 15</t>
  </si>
  <si>
    <t>BACIA VI - PV 13 PARA PV 14</t>
  </si>
  <si>
    <t>BACIA VI - PV 12 A PARA PV 13</t>
  </si>
  <si>
    <t>BACIA VI - PV 5 PARA PV 6A - BRITA</t>
  </si>
  <si>
    <t>BACIA VI - PV 6A PARA PV 6 - BRITA</t>
  </si>
  <si>
    <t>BACIA VI - PV 10 PARA PV 11 - BRITA</t>
  </si>
  <si>
    <t>BACIA VI - PV 11 PARA PV 12 - BRITA</t>
  </si>
  <si>
    <t>BACIA VI - PV 12 A PARA PV 13 - BRITA</t>
  </si>
  <si>
    <t>BACIA VI - PV 13 PARA PV 14 - BRITA</t>
  </si>
  <si>
    <t>BACIA VI - PV 14 PARA PV 15- BRITA</t>
  </si>
  <si>
    <t>BACIA VI - PV 12 PARA PV 16 - BRITA</t>
  </si>
  <si>
    <t>BACIA VI - PV 16 PARA PV 17 - BRITA</t>
  </si>
  <si>
    <t>BACIA VI - PV 17 PARA PV 18 - BRITA</t>
  </si>
  <si>
    <t xml:space="preserve">BACIA VI - PV 18 </t>
  </si>
  <si>
    <t>BACIA VI - PV 12 A - RUA V - 46</t>
  </si>
  <si>
    <t>BACIA VI - PV 13 - RUA V - 47</t>
  </si>
  <si>
    <t>BACIA VI - PV 14 - RUA V - 48</t>
  </si>
  <si>
    <t>BACIA VI - PV 15  RUA V - 49</t>
  </si>
  <si>
    <t>BACIA VI - PV 16 A PARA PV 17</t>
  </si>
  <si>
    <t>BACIA VI - PV 17 PARA PV 2 - 1</t>
  </si>
  <si>
    <t>BACIA VIII - GALERIA PARA PV 8-4</t>
  </si>
  <si>
    <t>BACIA VIII - PV 8-4 PARA PV 8-3</t>
  </si>
  <si>
    <t>BACIA VIII - GALERIA PARA PV 9-3</t>
  </si>
  <si>
    <t>BACIA VIII - PV 9-3 PARA PV 9-2</t>
  </si>
  <si>
    <t>BACIA VIII - PV 9-2 PARA PV 9-1</t>
  </si>
  <si>
    <t>BACIA VIII - GALERIA PARA PV 14-7</t>
  </si>
  <si>
    <t>BACIA VIII - PV 14.7 PARA PV 14.6</t>
  </si>
  <si>
    <t>BACIA VIII - PV 14.6 PARA PV 16.3</t>
  </si>
  <si>
    <t>BACIA VIII - PV 16.3 PARA PV 16.2</t>
  </si>
  <si>
    <t>BACIA VIII - PV 16.2 PARA PV 16.1</t>
  </si>
  <si>
    <t>BACIA VIII - PV 8-3 PARA PV 8-2</t>
  </si>
  <si>
    <t xml:space="preserve">BACIA VI - PV 19 </t>
  </si>
  <si>
    <t xml:space="preserve">BACIA VI - PV 20 </t>
  </si>
  <si>
    <t>Concorrência</t>
  </si>
  <si>
    <t>Vicente Pires - DF</t>
  </si>
  <si>
    <t>SINESP</t>
  </si>
  <si>
    <t>JM Terraplanagem e Construções Ltda.</t>
  </si>
  <si>
    <t>Grupo:   1 - LOCAÇÃO</t>
  </si>
  <si>
    <t>LOCAÇÃO E NIVELAMENTO DOS EIXOS E BORDOS DE RUAS PARA IMPLANTAÇÃO, COM CADASTRO DAS OUTRAS INTERFERENCIAS (CEB, TELEBRASÍLIA ETC) COM A PLANTAFORMA, INCLUSIVE PROJETO ALTIMETRICO COM NOTAS DE SERVIÇOS E CUBAÇÃO</t>
  </si>
  <si>
    <t>Grupo:   2 - LIMPEZA</t>
  </si>
  <si>
    <t>DEMOLICAO DE PAVIMENTACAO ASFALTICA, EXCLUSIVE TRANSPORTE DO  MATERIAL RETIRADO</t>
  </si>
  <si>
    <t>2 S 01 100 20 - CPU</t>
  </si>
  <si>
    <t>Carga tr. mat 1ª c. DMT 3000 a 5000m c/carreg</t>
  </si>
  <si>
    <t>Grupo:   3 - TERRAPLENAGEM</t>
  </si>
  <si>
    <t>Grupo:   4 - ATERRO</t>
  </si>
  <si>
    <t>COMPACTACAO MECANICA A 100% DO PROCTOR NORMAL - PAVIMENTACAO URBANA</t>
  </si>
  <si>
    <t>SUB - TOTAL ATERRO</t>
  </si>
  <si>
    <t>Grupo:   5 - REGULARIZAÇÃO</t>
  </si>
  <si>
    <t>Grupo:   6 - SUB-BASE DE CASCALHO LATERÍTICO</t>
  </si>
  <si>
    <t>t.km</t>
  </si>
  <si>
    <t>2 S 02 200 00</t>
  </si>
  <si>
    <t>SUB-BASE SOLO ESTABILIZADO GRAN. S/ MISTURA</t>
  </si>
  <si>
    <t>Grupo:   7 - BASE DE BRITA GRADUADA</t>
  </si>
  <si>
    <t>2 S 02 230 50</t>
  </si>
  <si>
    <t>BASE DE BRITA GRADUADA BC</t>
  </si>
  <si>
    <t>SUB - TOTAL SUB-BASE DE CASCALHO LATERÍTICO</t>
  </si>
  <si>
    <t>Grupo:  8 - IMPRIMAÇÃO</t>
  </si>
  <si>
    <t>IMPRIMAÇAO OU PINTURA DE LIGAÇÃO</t>
  </si>
  <si>
    <t>SUB - TOTAL IMPRIMAÇÃO</t>
  </si>
  <si>
    <t>Grupo:  8 a - PINTURA DE LIGAÇÃO</t>
  </si>
  <si>
    <t>72943-RR2C</t>
  </si>
  <si>
    <t>SUB - TOTAL PINTURA DE LIGAÇÃO</t>
  </si>
  <si>
    <t>Grupo:  9 - CAPA ASFÁLTICA</t>
  </si>
  <si>
    <t>m3.km</t>
  </si>
  <si>
    <t>72962-CAP5070</t>
  </si>
  <si>
    <t>SUB - TOTAL CAPA ASFÁLTICA</t>
  </si>
  <si>
    <t>Grupo:   10 - MEIO FIO</t>
  </si>
  <si>
    <t>MEIO-FIO (GUIA) DE CONCRETO PRE-MOLDADO, DIMENSÕES 12X15X30X100CM (FACE SUPERIORXFACE INFERIORXALTURAXCOMPRIMENTO),REJUNTADO C/ARGAMASSA 1:4 CIMENTO:AREIA, INCLUINDO ESCAVAÇÃO E REATERRO.</t>
  </si>
  <si>
    <t>Grupo:   11 - PASSEIOS</t>
  </si>
  <si>
    <t>Grupo:   12 - SINALIZAÇÃO VIÁRIA</t>
  </si>
  <si>
    <t>4 S 06 121 01</t>
  </si>
  <si>
    <t>FORNECIMENTO E COLOCACAO DE TACHA REFLETIVA MONODIRECIONAL</t>
  </si>
  <si>
    <t>PLACA DE SINALIZAÇÃO VIÁRIA PERMANENTE (CHAPA REFLETIVA)</t>
  </si>
  <si>
    <t>Grupo:   13 - ADMINISTRAÇÃO LOCAL</t>
  </si>
  <si>
    <t>ANEXO IV - T</t>
  </si>
  <si>
    <t>CUSTO TRANSPORTE - BRASÍLIA</t>
  </si>
  <si>
    <t>ANEXO IV - A</t>
  </si>
  <si>
    <t>CAFÉ DA MANHÃ (100%) E 1 DAS REFEIÇÕES (100%)</t>
  </si>
  <si>
    <t>Topo08</t>
  </si>
  <si>
    <t>MOBILIZACAO E DESMOBILIZACAO DE CANTEIRO DE OBRAS</t>
  </si>
  <si>
    <t>MOBILIZACAO E DESMOBILIZACAO DE CANTEIRO DE OBRAS - (OAE)</t>
  </si>
  <si>
    <t>PLACA DE OBRA EM CHAPA DE ACO GALVANIZADO  - (OAE)</t>
  </si>
  <si>
    <t>74242/001</t>
  </si>
  <si>
    <t>BARRACÃO DE OBRA COM INSTALAÇÃO ELÉTRICA E HIDRÁULICA  - (OAE)</t>
  </si>
  <si>
    <t>74220/001</t>
  </si>
  <si>
    <t>TAPUME DE CHAPA DE MADEIRA COMPENSADA, INCLUSIVE MONTAGEM (MADEIRA REZINADA) - (OAE)</t>
  </si>
  <si>
    <t>LIGAÇÃO PROVISÓRIA de ÁGUA para OBRA e INSTALAÇÃO SANITÁRIA PROVISÓRIA, PEQUENAS OBRAS (INSTALAÇÃO MÍNIMA) - (OAE)</t>
  </si>
  <si>
    <t>73960/001</t>
  </si>
  <si>
    <t>LIGAÇÃO PROVISÓRIA de LUZ e FORÇA para OBRA (INSTALAÇÃO MÍNIMA) - (OAE)</t>
  </si>
  <si>
    <t>ENGENHEIRO DE OBRA PLENO - (OAE)</t>
  </si>
  <si>
    <t>ENCARREGADO DE CAMPO</t>
  </si>
  <si>
    <t>ENCARREGADO DE TURMA</t>
  </si>
  <si>
    <t>ENCARREGADO DE TURMA (OAE)</t>
  </si>
  <si>
    <t>VIGIA NOTURNO  - (OAE)</t>
  </si>
  <si>
    <t>Grupo:   14 - READEQUAÇÃO DE PROJETO GEOMÉTRICO E TERRAPLENAGEM</t>
  </si>
  <si>
    <t>CPU-1</t>
  </si>
  <si>
    <t>CPU-2</t>
  </si>
  <si>
    <t>SUB - TOTAL READEQUAÇÃO DE PROJETO GEOMÉTRICO E TERRAPLENAGEM</t>
  </si>
  <si>
    <t>VALOR PARCIAL DA ESTIMATIVA DE CUSTOS (EXCLUINDO O BDI E O MATERIAL BETUMINOSO)</t>
  </si>
  <si>
    <t>MATERIAIS BETUMINOSOS PARA DEDUÇÃO DBI 15%</t>
  </si>
  <si>
    <t>VALOR TOTAL PAVIMENTAÇÃO</t>
  </si>
  <si>
    <t>EXECUÇÃO DE PAVIMENTAÇÃO ASFÁLTICA E MEIOS-FIOS (ALÇAS E ACESSOS)</t>
  </si>
  <si>
    <t>Grupo:   4 - ATERRO (COMPLEMENTAR MATERIAL DA PLANILHA DE PAVIMENTAÇÃO)</t>
  </si>
  <si>
    <t>COMPACTAÇÃO DE ATERRO COM GRAU MÍNIMO DE  100% PROCTOR NORMAL - PAVIMENTACAO URBANA</t>
  </si>
  <si>
    <t>SUB - TOTAL ATERRO (COMPLEMENTAR MATERIAL DA PLANILHA DE PAVIMENTAÇÃO)</t>
  </si>
  <si>
    <t>SUB - TOTAL REGULARIZAÇÃO</t>
  </si>
  <si>
    <t>SUB - TOTAL BASE DE BRITA GRADUADA</t>
  </si>
  <si>
    <t>SUB - TOTAL MEIO FIO</t>
  </si>
  <si>
    <t>Grupo:   11 - DEFENSA METÁLICA</t>
  </si>
  <si>
    <t>4 S 06 000 01</t>
  </si>
  <si>
    <t>DEFENSA MALEÁVEL SIMPLES (FORM/IMPL)</t>
  </si>
  <si>
    <t>SUB - TOTAL DEFENSA METÁLICA</t>
  </si>
  <si>
    <t>Grupo:   12 - GRAMA</t>
  </si>
  <si>
    <t>FORNECIMENTO, ADUBAÇÃO E PLANTIO DE GRAMA BATATAIS EM PLACAS (0,20X0,20X0,50)</t>
  </si>
  <si>
    <t>SUB - TOTAL GRAMA</t>
  </si>
  <si>
    <t>VALOR TOTAL ALÇAS E ACESSOS</t>
  </si>
  <si>
    <t>EXECUÇÃO DE PAVIMENTAÇÃO ASFÁLTICA E MEIOS-FIOS (ALÇAS E ACESSOS) - DESVIO LOTE 7 (400METROS)</t>
  </si>
  <si>
    <t>SUB - TOTAL TERRAPLANAGEM</t>
  </si>
  <si>
    <t>Grupo:   4 - ATERRO (COMPLEMENTAR MATERIALDA PLANILHA DE PAVIMENTAÇÃO)</t>
  </si>
  <si>
    <t>SUB - TOTAL  SUB-BASE DE CASCALHO LATERÍTICO</t>
  </si>
  <si>
    <t>SUB - TOTAL  BASE DE BRITA GRADUADA</t>
  </si>
  <si>
    <t>SUB - TOTAL  IMPRIMAÇÃO</t>
  </si>
  <si>
    <t>SUB - TOTAL  PINTURA DE LIGAÇÃO</t>
  </si>
  <si>
    <t>SUB - TOTAL  CAPA ASFÁLTICA</t>
  </si>
  <si>
    <t>EXECUÇÃO DE DRENAGEM</t>
  </si>
  <si>
    <t>Grupo:   1 - DRENAGEM</t>
  </si>
  <si>
    <t xml:space="preserve">ROMPIMENTO DE TUBO DE CONCRETO - DIÂMETRO DE 300 A 600 mm </t>
  </si>
  <si>
    <t>unid</t>
  </si>
  <si>
    <t>3 S 01 200 00</t>
  </si>
  <si>
    <t>ESCAVACAO MEC VALA N ESCOR MAT 1A CAT C/RETROESCAV ATE 1,50M EXCL ESGOTAMENTO</t>
  </si>
  <si>
    <t>ESCAVAÇÃO MECÂNICA DE VALAS, ACIMA DE 3,00 m, EM MATERIAL DE 2ª CATEGORIA</t>
  </si>
  <si>
    <t xml:space="preserve"> ENCHIMENTO MANUAL DE VALA, COM APILOAMENTO MECÂNICO EM CAMADAS DE ATÉ 0,20 m DE ESPESSURA</t>
  </si>
  <si>
    <t>ENCHIMENTO MECÂNICO DE VALA, COM APILOAMENTO MECÂNICO EM CAMADAS DE ATÉ 0,20 m DE ESPESSURA</t>
  </si>
  <si>
    <t>73877/001</t>
  </si>
  <si>
    <t>ESCORAMENTO METÁLICO CONTÍNUO, COM PRANCHÕES E PONTALETES DE MADEIRA PARA VALAS COM PROFUNDIDADE ATÉ 4,00 m.</t>
  </si>
  <si>
    <t>ESCORAMENTO DESCONTÍNUO, COM ESPAÇAMENTO DE 2,00 m ENTRE OS PRANCHÕES, INCLUSIVE RETIRADA DO MATERIAL, CONSIDERANDO-SE 5 UTILIZAÇÕES, PARA VALAS DE ATÉ 4,00 M DE PROFUNDIDADE, PARA BUEIROS TUBULARES ATÉ 0,60 M DE DIÂMETRO</t>
  </si>
  <si>
    <t>ESCORAMENTO DESCONTÍNUO, COM ESPAÇAMENTO DE 2,00 m ENTRE OS PRANCHÕES, INCLUSIVE RETIRADA DO MATERIAL, CONSIDERANDO-SE 5 UTILIZAÇÕES, PARA VALAS DE ATÉ 4,00 M DE PROFUNDIDADE, PARA BUEIROS TUBULARES DE 0,80 m A 1,50 m  DE DIÂMETRO</t>
  </si>
  <si>
    <t>ESCORAMENTO DESCONTÍNUO, COM ESPAÇAMENTO DE 2,00 m ENTRE OS PRANCHÕES, INCLUSIVE RETIRADA DO MATERIAL, CONSIDERANDO-SE 5 UTILIZAÇÕES, PARA VALAS DE 4,00 A 7,00 m DE PROFUNDIDADE, PARA BUEIROS TUBULARES DE 0,80 m A 1,50 m  DE DIÂMETRO</t>
  </si>
  <si>
    <t>TUBO CONCRETO SIMPLES CLASSE - PS2 PB NBR-8890 DN 400MM P/AGUAS PLUVIAIS</t>
  </si>
  <si>
    <t xml:space="preserve"> TUBO CONCRETO ARMADO CLASSE PA-2 PB NBR- 8890/2007  DN 400 MM PARA ÁGUAS PLUVIAIS</t>
  </si>
  <si>
    <t>TUBO CONCRETO SIMPLES CLASSE - PS1 PB NBR-8890 DN 600MM P/AGUAS PLUVIAIS</t>
  </si>
  <si>
    <t>TUBO CONCRETO SIMPLES CLASSE - PS2 PB NBR-8890 DN 600MM P/AGUAS PLUVIAIS</t>
  </si>
  <si>
    <t xml:space="preserve"> TUBO CONCRETO ARMADO CLASSE PA-2 PB NBR-8890/2007 DN 800 MM PARA ÁGUAS PLUVIAIS</t>
  </si>
  <si>
    <t xml:space="preserve"> TUBO CONCRETO ARMADO CLASSE PA-2 PB NBR-8890/2007 DN 1000 MM PARA ÁGUAS PLUVIAIS</t>
  </si>
  <si>
    <t xml:space="preserve"> TUBO CONCRETO ARMADO CLASSE PA-2 PB NBR-8890/2007 DN 1200 MM PARA ÁGUAS PLUVIAIS</t>
  </si>
  <si>
    <t xml:space="preserve"> TUBO CONCRETO ARMADO CLASSE PA-2 PB NBR-8890/2007 DN 1500 MM PARA ÁGUAS PLUVIAIS</t>
  </si>
  <si>
    <t>ASSENTAMENTO TUBO DE CONCRETO PB, INCLUSIVE ACERTO DE GREIDE E REJUNTAMENTO PARA D=1,20</t>
  </si>
  <si>
    <t>ASSENTAMENTO TUBO DE CONCRETO PB, INCLUSIVE ACERTO DE GREIDE E REJUNTAMENTO PARA D=1,50</t>
  </si>
  <si>
    <t>CARGA, DESCARGA E TRANSPORTE, COM DISTÂNCIA DE ATÉ 5,0 km, DE TUBOS DE CONCRETO SIMPLES E ARMADO</t>
  </si>
  <si>
    <t>POÇO DE VISITA</t>
  </si>
  <si>
    <t>POCO VISITA AG PLUV:CONC ARM 1,10X1,10X1,40M COLETOR D=60CM PAREDE E=15CM BASE CONC FCK=10MPA REVEST C/ARG CIM/AREIA 1:4 DEGRAUS FF INCL FORN TODOS MATERIAIS</t>
  </si>
  <si>
    <t>POCO VISITA AG PLUV:CONC ARM 1,30X1,30X1,40M COLETOR D=80CM PAREDE E=15CM BASE CONC FCK=10MPA REVEST C/ARG CIM/AREIA 1:4 DEGRAUS FF INCL FORN TODOS MATERIAIS</t>
  </si>
  <si>
    <t>POCO VISITA AG PLUV:CONC ARM 1,50X1,50X1,60M COLETOR D=1M PAREDE E=15CM BASE CONC FCK=10MPA REVEST C/ARG CIM/AREIA 1:4 DEGRAUS FF INCL FORN TODOS MATERIAIS</t>
  </si>
  <si>
    <t>POCO VISITA AG PLUV:CONC ARM 1,70X1,70X1,80M COLETOR D=1,20M PAREDE E=15CM BASE CONC FCK=10MPA REVEST C/ARG CIM/AREIA 1:4 DEGRAUS FF INCL FORN TODOS MATERIAIS</t>
  </si>
  <si>
    <t>POCO DE VISITA EM ALVENARIA, PARA REDE D=1,50 M, PARTE FIXA C/ 1,00 M DE ALTURA E USO DE ESCAVADEIRA HIDRAULICA</t>
  </si>
  <si>
    <t xml:space="preserve"> FORNECIMENTO E COLOCAÇÃO DE ESTRIBO DE FERRO FUNDIDO PARA ESCADA TIPO MARINHEIRO</t>
  </si>
  <si>
    <t>ANEL OU ADUELA CONCRETO ARMADO D = 0,60M, H = 0,40M</t>
  </si>
  <si>
    <t>BOCA DE LOBO</t>
  </si>
  <si>
    <t>RAMAL BOCA DE LOBO</t>
  </si>
  <si>
    <t>TUBO CONCRETO SIMPLES CLASSE - PS-1 PB NBR-8890 DN 400 MM P/ÁGUAS PLUVIAIS (RAMAIS DE BOCA DE LOBO)</t>
  </si>
  <si>
    <t>ASSENTAMENTO DE TUBOS DE CONCRETO DIAMETRO = 400MM, SIMPLES OU ARMADO, JUNTA EM ARGAMASSA 1:3 CIMENTO:AREIA</t>
  </si>
  <si>
    <t>t x km</t>
  </si>
  <si>
    <t>SUB - TOTAL  DRENAGEM</t>
  </si>
  <si>
    <t>Grupo:   2 - ALAMBRADO</t>
  </si>
  <si>
    <t>EXECUÇÃO DE ALAMBRADO DE TELA HEXAGONAL,MALHA 7X7cm, FIXADA A 5cm DO SOLO,COM MOURÕES DE CONCRETO DE 3m DE ALTURA, PONTA CURVA E 5 FIADAS DE ARAME FARPADO, ALTURA LIVRE DE 2,20m.</t>
  </si>
  <si>
    <t>SUB - TOTAL ALAMBRADO</t>
  </si>
  <si>
    <t>Grupo:   3 - VERTEDOUROS/ DISSIPADORES / RAMPA DE ACESSO</t>
  </si>
  <si>
    <t>VERTEDOUROS</t>
  </si>
  <si>
    <t xml:space="preserve">74138/003 </t>
  </si>
  <si>
    <t>CONCRETO USINADO BOMBEADO FCK=25MPA, INCLUSIVE LANÇAMENTO E ADENSAMENTO</t>
  </si>
  <si>
    <t>CONCRETO USINADO BOMBEADO FCK=15MPA, INCLUSIVE LANCAMENTO E ADENSAMENTO</t>
  </si>
  <si>
    <t>73842/002</t>
  </si>
  <si>
    <t>EXECUÇÃO DE GABIÃO COLCHÃO RENO H = 0,23 M</t>
  </si>
  <si>
    <t>73889/001</t>
  </si>
  <si>
    <t>EXECUÇÃO DE GABIÃO CAIXA H = 1,00 M</t>
  </si>
  <si>
    <t>FORNECIMENTO E ASSENTAMENTO DE MANTA GEOTEXTIL,RESISTÊNCIA LONGITUDINAL TRAÇÃO - 21 KN/M E RESISTÊNCIA TRANSVERSAL TRAÇÃO -19 KN/M.</t>
  </si>
  <si>
    <t>Topo01</t>
  </si>
  <si>
    <t>AÇO CA-60 MALHA DUPLA 10 X 10 CM DN= 4,2 MM</t>
  </si>
  <si>
    <t>Topo03</t>
  </si>
  <si>
    <t>TUBO PVC 200 MM</t>
  </si>
  <si>
    <t>DISSIPADORES</t>
  </si>
  <si>
    <t xml:space="preserve">EXECUÇÃO DE DISSIPADOR DE ENERGIA PARA REDES DE DIÂMETRO DE 0,80M un </t>
  </si>
  <si>
    <t xml:space="preserve">EXECUÇÃO DE DISSIPADOR DE ENERGIA PARA REDES DE DIÂMETRO DE 1,00 M </t>
  </si>
  <si>
    <t xml:space="preserve">EXECUÇÃO DE DISSIPADOR DE ENERGIA PARA REDES DE DIÂMETRO DE 1,20M </t>
  </si>
  <si>
    <t>RAMPA DE ACESSO</t>
  </si>
  <si>
    <t>AÇO CA-60 MALHA DUPLA 10 X 10 CM DN=4,2 MM</t>
  </si>
  <si>
    <t xml:space="preserve">73932/001 </t>
  </si>
  <si>
    <t xml:space="preserve"> GRADE DE FERRO EM BARRA CHATA 3/16"</t>
  </si>
  <si>
    <t>SUB - TOTAL  VERTEDOUROS/ DISSIPADORES / RAMPA DE ACESSO</t>
  </si>
  <si>
    <t>Grupo:  4 TERRAPLENAGEM</t>
  </si>
  <si>
    <t>t*km</t>
  </si>
  <si>
    <t>COMPACTAÇÃO DE ATERRO COM GRAU MÍNIMO DE  100% PROCTOR NORMAL</t>
  </si>
  <si>
    <t>Grupo:  5 COLETORES</t>
  </si>
  <si>
    <t>2 S 04 941 31</t>
  </si>
  <si>
    <t>DESCIDA D'ÁGUA DE CORTES EM DEGRAUS DCD - 01</t>
  </si>
  <si>
    <t>Topo04</t>
  </si>
  <si>
    <t>FORNECIMENTO E ASSENTAMENTO DE TUBO DE PVC RÍGIDO, PARA D=250 mm</t>
  </si>
  <si>
    <t>Topo06</t>
  </si>
  <si>
    <t>CONJUNTO MOTO-BOMBA</t>
  </si>
  <si>
    <t>Topo07</t>
  </si>
  <si>
    <t>PONTEIRAS FILTRANTES</t>
  </si>
  <si>
    <t>SUB - TOTAL COLETORES</t>
  </si>
  <si>
    <t>READEQUAÇÃO DE PROJETO DE DRENAGEM</t>
  </si>
  <si>
    <t>CPU-3</t>
  </si>
  <si>
    <t>PROJETO DE DRENAGEM</t>
  </si>
  <si>
    <t>KM</t>
  </si>
  <si>
    <t>SUB - TOTAL READEQUAÇÃO DE PROJETO DE DRENAGEM</t>
  </si>
  <si>
    <t>VALOR PARCIAL DA ESTIMATIVA DE CUSTOS (EXCLUINDO O FORNECIMENTO DE TUBOS)</t>
  </si>
  <si>
    <t>FORNECIMENTO DE TUBOS PARA DEDUÇÃO BDI 15%</t>
  </si>
  <si>
    <t>M</t>
  </si>
  <si>
    <t xml:space="preserve"> TUBO CONCRETO ARMADO CLASSE PA-2 PB NBR- 8890/2007  DN 800 MM PARA ÁGUAS PLUVIAIS</t>
  </si>
  <si>
    <t xml:space="preserve"> TUBO CONCRETO ARMADO CLASSE PA-2 PB NBR- 8890/2007  DN 1000 MM PARA ÁGUAS PLUVIAIS</t>
  </si>
  <si>
    <t xml:space="preserve"> TUBO CONCRETO ARMADO CLASSE PA-2 PB NBR- 8890/2007  DN 1200 MM PARA ÁGUAS PLUVIAIS</t>
  </si>
  <si>
    <t xml:space="preserve"> TUBO CONCRETO ARMADO CLASSE PA-2 PB NBR- 8890/2007  DN 1500 MM PARA ÁGUAS PLUVIAIS</t>
  </si>
  <si>
    <t>VALOR PARCIAL DA ESTIMATIVA DE CUSTOS PARA FORNECIMENTO DE TUBOS</t>
  </si>
  <si>
    <t>VALOR TOTAL DRENAGEM</t>
  </si>
  <si>
    <t xml:space="preserve">VIADUTO Nº 1 COTA 1230 VIA ESTRUTURAL </t>
  </si>
  <si>
    <t>GRUPO 1: LIMPEZA</t>
  </si>
  <si>
    <t>DESMATAMENTO E LIMPEZA MECANIZADA DE TERRENO COM ARVORES ATE Ø 15CM, UTILIZANDO TRATOR DE ESTEIRAS</t>
  </si>
  <si>
    <t>Grupo 2 - FUNDAÇÕES E ESTRUTURAS</t>
  </si>
  <si>
    <t xml:space="preserve">FUNDAÇÕES </t>
  </si>
  <si>
    <t>EXECUÇÃO DE ESTACA PERFURADA DO TIPO HÉLICE CONTÍNUA, DIÂMETRO 700mm, EXCETO MATERIAL</t>
  </si>
  <si>
    <t>MOBILIZAÇÃO E DESMOBILIZAÇÃO DE EQUIPAMENTO DE PERFURAÇÃO DE ESTACA TIPO HÉLICE</t>
  </si>
  <si>
    <t>Aço_ind_1</t>
  </si>
  <si>
    <t>Armação de Aço CA-50 (AÇO ADQUIRIDO, CORTADO E DOBRADO) - DIAM.16,0 (5/8) À 25,0MM (1)</t>
  </si>
  <si>
    <t>Aço_ind_2</t>
  </si>
  <si>
    <t>Armação de Aço CA-50 (AÇO ADQUIRIDO, CORTADO E DOBRADO) - DIAM. 6,3 (1/4) À 12,5MM(1/2)</t>
  </si>
  <si>
    <t>CORTE e preparo em cabeça de estaca</t>
  </si>
  <si>
    <t>un</t>
  </si>
  <si>
    <t xml:space="preserve">CARGA MECANIZADA E REMOCAO E ENTULHO COM TRANSPORTE ATE 1KM </t>
  </si>
  <si>
    <t>ESTRUTURAS DE CONCRETO</t>
  </si>
  <si>
    <t xml:space="preserve">ESCORAMENTO FORMAS ATE H = 3,30 M COM MADEIRA DE 3A QUALIDADE, NÃO APARELHADA, APROVEITAMENTO TABUAS 3X E PRUMOS 4X </t>
  </si>
  <si>
    <t>FORMA PARA ESTRUTURAS DE CONCRETO (PILAR, VIGA E LAJE) EM CHAPA DE MADEIRA COMPENSADA PLASTIFICADA, DE 1,10 X 2,20, ESPESSURA = 18 MM, 02 UTILIZAÇÕES. (FABRICAÇÃO, MONTAGEM E DESMONTAGEM - EXCLUSIVE ESCORAMENTO</t>
  </si>
  <si>
    <t xml:space="preserve">74138/004 </t>
  </si>
  <si>
    <t>CONCRETO USINADO BOMBEADO FCK=30MPA, INCLUSIVE LANÇAMENTO E ADENSAMENTO</t>
  </si>
  <si>
    <t>PAREDES</t>
  </si>
  <si>
    <t xml:space="preserve">ESCAVAÇÃO MANUAL CAMPO ABERTO EM SOLO EXCETO ROCHA ATÉ 2,00M PROFUNDIDADE </t>
  </si>
  <si>
    <t>03910.8.4.3  (TCPO)</t>
  </si>
  <si>
    <t>ESCARIFICAÇÃO MECÂNICA COM REBATADOR ELÉTRICO</t>
  </si>
  <si>
    <t>73806/001</t>
  </si>
  <si>
    <t>LIMPEZA DE SUBSTRATO COM USO DE JATO FORTE DE ÁGUA FRIA</t>
  </si>
  <si>
    <t>03850.8.4.9 (TCPO)</t>
  </si>
  <si>
    <t>FURO em concreto com coroas diamantadas, utilizando perfuratriz elétrica (diâmetro: 7/8 à 1 3/4" " ( profundidade: 40 cm)</t>
  </si>
  <si>
    <t>REPARO/COLAGEM DE ESTRUTURAS DE CONCRETO COM ADESIVO ESTRUTURAL A BASE DE EPOXI, E=2 MM</t>
  </si>
  <si>
    <t>FORMA PARA ESTRUTURAS DE CONCRETO (PILAR, VIGA E LAJE) EM CHAPA DE MADEIRA COMPENSADA PLASTIFICADA, DE 1,10 X 2,20, ESPESSURA = 18 MM, 02 UTILIZAÇÕES. (FABRICACAO, MONTAGEM E DESMONTAGEM - EXCLUSIVE ESCORAMENTO</t>
  </si>
  <si>
    <t>73928/007</t>
  </si>
  <si>
    <t>CHAPISCO TRACO 1:4 (CIMENTO E PEDRISCO), ESPESSURA 0,5CM, PREPARO MANUAL</t>
  </si>
  <si>
    <t>ALAS</t>
  </si>
  <si>
    <t>FORMA PARA ESTRUTURAS DE CONCRETO (PILAR, VIGA E LAJE) EM CHAPA DE MADEIRA COMPENSADA PLASTIFICADA, DE 1,10 X 2,20, ESPESSURA = 18 MM, 02 UTILIZACOES. (FABRICACAO, MONTAGEM E DESMONTAGEM - EXCLUSIVE ESCORAMENTO</t>
  </si>
  <si>
    <t>CONCRETO USINADO BOMBEADO FCK=30MPA, INCLUSIVE LANCAMENTO E ADENSAMENTO</t>
  </si>
  <si>
    <t>BARREIRAS</t>
  </si>
  <si>
    <t xml:space="preserve">FORMA PARA ESTRUTURAS DE CONCRETO (PILAR, VIGA E LAJE) EM CHAPA DE MADEIRA COMPENSADA PLASTIFICADA, DE 1,10 X 2,20, ESPESSURA = 18 MM, 02 UTILIZAÇÕES (FABRICAÇÃO, MONTAGEM E DESMONTAGEM - EXCLUSIVE ESCORAMENTO </t>
  </si>
  <si>
    <t>LAJE DE TRANSIÇÃO</t>
  </si>
  <si>
    <t>LASTRO DE CONCRETO, PREPARO MECANICO</t>
  </si>
  <si>
    <t>SUB - TOTAL FUNDAÇÕES E ESTRUTURAS</t>
  </si>
  <si>
    <t>Grupo 3 - INSTALAÇÕES HIDRÁULICAS E SANITÁRIOS</t>
  </si>
  <si>
    <t>TUBULAÇÕES E CONEXÕES DE PVC</t>
  </si>
  <si>
    <t>74165/004</t>
  </si>
  <si>
    <t>TUBO PVC esgoto predial DN 100MM, inclusive conexões - fornecimento e instalação (BUZINOTE)</t>
  </si>
  <si>
    <t>SUB - INSTALAÇÕES HIDRÁULICAS E SANITÁRIOS</t>
  </si>
  <si>
    <t>Grupo 4 - SERVIÇOS COMPLEMENTARES</t>
  </si>
  <si>
    <t>ENSAIOS E TESTES</t>
  </si>
  <si>
    <t>74022/030</t>
  </si>
  <si>
    <t>ENSAIO DE RESISTENCIA A COMPRESSAO SIMPLES - CONCRETO</t>
  </si>
  <si>
    <t>SONDAGEM</t>
  </si>
  <si>
    <t>Deslocamento entre furos de sondagem à percursão</t>
  </si>
  <si>
    <t>Sondagem à trado</t>
  </si>
  <si>
    <t>Taxa de instalação de equipamento de sondagem</t>
  </si>
  <si>
    <t>vb</t>
  </si>
  <si>
    <t xml:space="preserve">LIMPEZA DE OBRAS  </t>
  </si>
  <si>
    <t>composição 03</t>
  </si>
  <si>
    <t>Limpeza permanente de obra</t>
  </si>
  <si>
    <t>mês</t>
  </si>
  <si>
    <t>Limpeza final da obra</t>
  </si>
  <si>
    <t xml:space="preserve">PROJETOS </t>
  </si>
  <si>
    <t>composição 05</t>
  </si>
  <si>
    <t>As Built, de todos os  projetos</t>
  </si>
  <si>
    <t>cj</t>
  </si>
  <si>
    <t>composição 06</t>
  </si>
  <si>
    <t xml:space="preserve">ELABORAÇÃO DE PROJETO EXECUTIVO OAE </t>
  </si>
  <si>
    <t>SUB - TOTAL SERVIÇOS COMPLEMENTARES</t>
  </si>
  <si>
    <t>Grupo 5 - SERVICOS AUXILIARES E ADMINISTRATIVOS</t>
  </si>
  <si>
    <t>MAQUINAS E EQUIPAMENTOS</t>
  </si>
  <si>
    <t>BANCADA PARA CARPINTARIA (SEM O DISCO DE SERRA) COM MOTOR ELETRICO TRIFASICO DE *3 A 5* HP, CHAVE E COIFA PROTETORA (LOCACAO)</t>
  </si>
  <si>
    <t>Lixadeira elétrica industrial p/ corte ou desgaste diam 7" portátil</t>
  </si>
  <si>
    <t>Furadeira de impacto portátil, elétrica, industrial,  com mandril de 5/8" (locação)</t>
  </si>
  <si>
    <t>SUB - TOTAL SERVICOS AUXILIARES E ADMINISTRATIVOS</t>
  </si>
  <si>
    <t>VALOR TOTAL VIADUTO Nº 1 COTA 1230 VIA ESTRUTURAL</t>
  </si>
  <si>
    <t xml:space="preserve">VIADUTO Nº 2 COTA 1230 VIA ESTRUTURAL </t>
  </si>
  <si>
    <t xml:space="preserve">VALOR TOTAL VIADUTO Nº 2 COTA 1230 VIA ESTRUTURAL </t>
  </si>
  <si>
    <t xml:space="preserve">VIADUTO Nº 3 COTA 1230 VIA ESTRUTURAL </t>
  </si>
  <si>
    <t>VALOR TOTAL VIADUTO Nº 3 COTA 1230 VIA ESTRUTURAL</t>
  </si>
  <si>
    <t xml:space="preserve">EXECUÇÃO DE OBRAS DE ARTE ESPECIAIS - OAE 03 </t>
  </si>
  <si>
    <t>BLOCOS E CINTAS DE FUNDAÇÃO</t>
  </si>
  <si>
    <t xml:space="preserve">ESCAVACAO MANUAL CAMPO ABERTO EM SOLO EXCETO ROCHA ATE 2,00M PROFUNDIDADE </t>
  </si>
  <si>
    <t>APILOAMENTO com maço de 30kg</t>
  </si>
  <si>
    <t xml:space="preserve">74074/004 </t>
  </si>
  <si>
    <t>FORMA TABUA P/CONCRETO EM FUNDACAO S/REAPROVEITAMENTO</t>
  </si>
  <si>
    <t xml:space="preserve">73964/001 </t>
  </si>
  <si>
    <t>REATERRO DE VALA/CAVA COMPACTADA A MACO EM CAMADAS DE 20CM ( EM BECOS DE ATÉ 2,50M DE LARGURA EM FAVELAS)</t>
  </si>
  <si>
    <t>VIGAS DE APOIO</t>
  </si>
  <si>
    <t>EXECUCAO DE CIMBRAMENTO PARA ESCORAMENTO DE FORMAS ELEVADAS DE MADEIRA (LAJES E VIGAS), ACIMA DE 3,30 M DE PE DIREITO, COM PONTALETES (8,0 X
8,0 CM) DE MADEIRA DE LEI 1A QUALIDADE E PECAS DE MADEIRA DE 2,5 X 10,0 CM DE 2A QUALIDADE, NAO APARELHADA</t>
  </si>
  <si>
    <t>VIGAS PRÉ-MOLDADAS</t>
  </si>
  <si>
    <t>TRANSPORTE E LANÇAMENTO DE VIGAS PRÉ-MOLDADAS DE 25 A 35 TONELADAS</t>
  </si>
  <si>
    <t>pç</t>
  </si>
  <si>
    <t>TRANSVERSINAS</t>
  </si>
  <si>
    <t>LAJES</t>
  </si>
  <si>
    <t>EXECUCAO DE CIMBRAMENTO PARA ESCORAMENTO DE FORMAS ELEVADAS DE MADEIRA (LAJES E VIGAS), ACIMA DE 3,30 M DE PE DIREITO, COM PONTALETES (8,0 X 8,0 CM) DE MADEIRA DE LEI 1A QUALIDADE E PECAS DE MADEIRA DE 2,5 X 10,0 CM DE 2A QUALIDADE, NAO APARELHADA</t>
  </si>
  <si>
    <t>GUARDA CORPO</t>
  </si>
  <si>
    <t>GUINDASTE MUNK COM CESTO, CARGA MAXIMA 5,75T (A 2M) E 2,3T ( A 5M), ALTURA MAXIMA = 7,9M, MONTADO SOBRE CAMINHAO DE CARROCERIA 162HP - CHP DIURNO</t>
  </si>
  <si>
    <t>chp</t>
  </si>
  <si>
    <t xml:space="preserve">TOTAL EXECUÇÃO DE OBRAS DE ARTE ESPECIAIS - OAE 03 </t>
  </si>
  <si>
    <t>TOTAL SEM BDI</t>
  </si>
  <si>
    <t>BDI DOS MATERIAIS ( NÃO INCLUSO MATERIAL BETUMINOSO ) - 16,20 %</t>
  </si>
  <si>
    <t>TERRAPLANAGEM</t>
  </si>
  <si>
    <t>M³</t>
  </si>
  <si>
    <t>M2</t>
  </si>
  <si>
    <t>DER/DF - PISTA LESTE</t>
  </si>
  <si>
    <t xml:space="preserve">Item           </t>
  </si>
  <si>
    <t xml:space="preserve">Descricao      </t>
  </si>
  <si>
    <t xml:space="preserve">Unidade        </t>
  </si>
  <si>
    <t xml:space="preserve">Quantidade     </t>
  </si>
  <si>
    <t>Pr. Unitario   / SEM BDI</t>
  </si>
  <si>
    <t xml:space="preserve">Pr. Total      </t>
  </si>
  <si>
    <t xml:space="preserve">  1.</t>
  </si>
  <si>
    <t>INFRAESTRUTURA</t>
  </si>
  <si>
    <t xml:space="preserve">  1.  1</t>
  </si>
  <si>
    <t>ENCONTROS</t>
  </si>
  <si>
    <t xml:space="preserve">  1.  1.  1</t>
  </si>
  <si>
    <t>ESTACA DOS ENCONTROS</t>
  </si>
  <si>
    <t xml:space="preserve">  1.  1.  1.  1</t>
  </si>
  <si>
    <t>Volume de Concreto fck=20 Mpa (Fornecimento, lançaento e aplicação)</t>
  </si>
  <si>
    <t>M3</t>
  </si>
  <si>
    <t xml:space="preserve">  1.  1.  1.  2</t>
  </si>
  <si>
    <t>Comprimento das Estacas Escavadas Ø 60cm</t>
  </si>
  <si>
    <t xml:space="preserve">  1.  1.  1.  3</t>
  </si>
  <si>
    <t>Peso de Aço (CA-50A)</t>
  </si>
  <si>
    <t>KG</t>
  </si>
  <si>
    <t xml:space="preserve">  1.  1.  1.  4</t>
  </si>
  <si>
    <t>MOBILIZAÇÃO E DESMOBILIZAÇÃO DE EQUIPAMENTO PERFURAÇÃO DE ESTACA RAIZ</t>
  </si>
  <si>
    <t>INCLUÍDO PELA JM</t>
  </si>
  <si>
    <t xml:space="preserve">  1.  1.  2</t>
  </si>
  <si>
    <t>ESTACAS DOS MUROS DE ALA</t>
  </si>
  <si>
    <t xml:space="preserve">  1.  1.  2.  1</t>
  </si>
  <si>
    <t xml:space="preserve">  1.  1.  2.  2</t>
  </si>
  <si>
    <t xml:space="preserve">  1.  1.  2.  3</t>
  </si>
  <si>
    <t xml:space="preserve">  1.  1.  2.  4</t>
  </si>
  <si>
    <t xml:space="preserve">  1.  1.  3</t>
  </si>
  <si>
    <t>BLOCOS DOS ENCONTROS</t>
  </si>
  <si>
    <t xml:space="preserve">  1.  1.  3.  1</t>
  </si>
  <si>
    <t>Volume de Concreto fck=25 Mpa (Fornecimento, lançaento e aplicação)</t>
  </si>
  <si>
    <t xml:space="preserve">  1.  1.  3.  2</t>
  </si>
  <si>
    <t>Volume de Concreto (Lastro) fck=10 Mpa (Fornecimento, lançamento e aplicação)</t>
  </si>
  <si>
    <t>COM PEDRA DE MÃO, PRECISO MODIFICAR QUANTO QUE FICA UTILIZANDO BRITA</t>
  </si>
  <si>
    <t xml:space="preserve">  1.  1.  3.  3</t>
  </si>
  <si>
    <t>Área de Forma Comum</t>
  </si>
  <si>
    <t xml:space="preserve">  1.  1.  3.  4</t>
  </si>
  <si>
    <t xml:space="preserve">  1.  1.  4</t>
  </si>
  <si>
    <t>BLOCOS DOS MUROS DE ALA</t>
  </si>
  <si>
    <t xml:space="preserve">  1.  1.  4.  1</t>
  </si>
  <si>
    <t xml:space="preserve">  1.  1.  4.  2</t>
  </si>
  <si>
    <t xml:space="preserve">  1.  1.  4.  3</t>
  </si>
  <si>
    <t xml:space="preserve">  1.  1.  4.  4</t>
  </si>
  <si>
    <t xml:space="preserve">  1.  1.  5</t>
  </si>
  <si>
    <t>BALDRAMES DOS ENCONTROS</t>
  </si>
  <si>
    <t xml:space="preserve">  1.  1.  5.  1</t>
  </si>
  <si>
    <t xml:space="preserve">  1.  1.  5.  2</t>
  </si>
  <si>
    <t xml:space="preserve">  1.  1.  5.  3</t>
  </si>
  <si>
    <t xml:space="preserve">  1.  1.  5.  4</t>
  </si>
  <si>
    <t xml:space="preserve">  1.  1.  6</t>
  </si>
  <si>
    <t>BALDRAMES DOS MUROS DE ALA</t>
  </si>
  <si>
    <t xml:space="preserve">  1.  1.  6.  1</t>
  </si>
  <si>
    <t xml:space="preserve">  1.  1.  6.  2</t>
  </si>
  <si>
    <t xml:space="preserve">  1.  1.  6.  3</t>
  </si>
  <si>
    <t xml:space="preserve">  1.  1.  6.  4</t>
  </si>
  <si>
    <t xml:space="preserve">  1.  1.  7</t>
  </si>
  <si>
    <t>VIGAS DE TRAVAMENTO</t>
  </si>
  <si>
    <t xml:space="preserve">  1.  1.  7.  1</t>
  </si>
  <si>
    <t xml:space="preserve">  1.  1.  7.  2</t>
  </si>
  <si>
    <t xml:space="preserve">  1.  1.  7.  3</t>
  </si>
  <si>
    <t xml:space="preserve">  1.  1.  7.  4</t>
  </si>
  <si>
    <t xml:space="preserve">  1.  2</t>
  </si>
  <si>
    <t>APOIOS</t>
  </si>
  <si>
    <t xml:space="preserve">  1.  2.  1</t>
  </si>
  <si>
    <t>ESTACAS DOS APOIOS CENTRAIS</t>
  </si>
  <si>
    <t xml:space="preserve">  1.  2.  1.  1</t>
  </si>
  <si>
    <t xml:space="preserve">  1.  2.  1.  2</t>
  </si>
  <si>
    <t>Comprimento das Estacas Escavadas Ø 80cm</t>
  </si>
  <si>
    <t>AUMENTEI EM 30% DO VALOR DA DE 700 MM - 88,47</t>
  </si>
  <si>
    <t xml:space="preserve">  1.  2.  1.  3</t>
  </si>
  <si>
    <t xml:space="preserve">  1.  2.  1.  4</t>
  </si>
  <si>
    <t xml:space="preserve">  1.  2.  2</t>
  </si>
  <si>
    <t>BLOCOS</t>
  </si>
  <si>
    <t xml:space="preserve">  1.  2.  2.  1</t>
  </si>
  <si>
    <t xml:space="preserve">  1.  2.  2.  2</t>
  </si>
  <si>
    <t xml:space="preserve">  1.  2.  2.  3</t>
  </si>
  <si>
    <t xml:space="preserve">  1.  2.  2.  4</t>
  </si>
  <si>
    <t xml:space="preserve">  1.  2.  3</t>
  </si>
  <si>
    <t>BALDRAMES</t>
  </si>
  <si>
    <t xml:space="preserve">  1.  2.  3.  1</t>
  </si>
  <si>
    <t xml:space="preserve">  1.  2.  3.  2</t>
  </si>
  <si>
    <t xml:space="preserve">  1.  2.  3.  3</t>
  </si>
  <si>
    <t xml:space="preserve">  1.  2.  3.  4</t>
  </si>
  <si>
    <t xml:space="preserve">TOTAL ITEM:   1   </t>
  </si>
  <si>
    <t xml:space="preserve">  2.</t>
  </si>
  <si>
    <t>MESOESTRUTURA</t>
  </si>
  <si>
    <t xml:space="preserve">  2.  1</t>
  </si>
  <si>
    <t>ENCONTRO</t>
  </si>
  <si>
    <t xml:space="preserve">  2.  1.  1</t>
  </si>
  <si>
    <t>TRAVESSA DOS ENCONTROS</t>
  </si>
  <si>
    <t xml:space="preserve">  2.  1.  1.  1</t>
  </si>
  <si>
    <t xml:space="preserve">  2.  1.  1.  2</t>
  </si>
  <si>
    <t xml:space="preserve">  2.  1.  1.  3</t>
  </si>
  <si>
    <t>Área de Forma Plana para Concreto Aparente</t>
  </si>
  <si>
    <t xml:space="preserve">  2.  1.  1.  4</t>
  </si>
  <si>
    <t xml:space="preserve">  2.  1.  1.  5</t>
  </si>
  <si>
    <t xml:space="preserve">  2.  1.  2</t>
  </si>
  <si>
    <t>MURO DE ALA</t>
  </si>
  <si>
    <t xml:space="preserve">  2.  1.  2.  1</t>
  </si>
  <si>
    <t xml:space="preserve">  2.  1.  2.  2</t>
  </si>
  <si>
    <t xml:space="preserve">  2.  1.  2.  3</t>
  </si>
  <si>
    <t xml:space="preserve">  2.  1.  2.  4</t>
  </si>
  <si>
    <t xml:space="preserve">  2.  1.  3</t>
  </si>
  <si>
    <t>LAJE DE APROXIMACAO</t>
  </si>
  <si>
    <t xml:space="preserve">  2.  1.  3.  1</t>
  </si>
  <si>
    <t xml:space="preserve">  2.  1.  3.  2</t>
  </si>
  <si>
    <t xml:space="preserve">  2.  1.  3.  3</t>
  </si>
  <si>
    <t xml:space="preserve">  2.  1.  3.  4</t>
  </si>
  <si>
    <t xml:space="preserve">  2.  1.  4</t>
  </si>
  <si>
    <t>GUARDA RODAS</t>
  </si>
  <si>
    <t xml:space="preserve">  2.  1.  4.  1</t>
  </si>
  <si>
    <t xml:space="preserve">  2.  1.  4.  2</t>
  </si>
  <si>
    <t xml:space="preserve">  2.  1.  4.  3</t>
  </si>
  <si>
    <t xml:space="preserve">  2.  2</t>
  </si>
  <si>
    <t>APOIO CENTRAL</t>
  </si>
  <si>
    <t xml:space="preserve">  2.  2.  1</t>
  </si>
  <si>
    <t>TRAVESSA DOS APOIOS</t>
  </si>
  <si>
    <t xml:space="preserve">  2.  2.  1.  1</t>
  </si>
  <si>
    <t xml:space="preserve">  2.  2.  1.  2</t>
  </si>
  <si>
    <t xml:space="preserve">  2.  2.  1.  3</t>
  </si>
  <si>
    <t xml:space="preserve">Cimbramento </t>
  </si>
  <si>
    <t xml:space="preserve">  2.  2.  1.  4</t>
  </si>
  <si>
    <t xml:space="preserve">  2.  2.  2</t>
  </si>
  <si>
    <t>PILARES</t>
  </si>
  <si>
    <t xml:space="preserve">TABELA </t>
  </si>
  <si>
    <t>CÓDIGO</t>
  </si>
  <si>
    <t xml:space="preserve">DESCRIÇÃO </t>
  </si>
  <si>
    <t>UNIDADE</t>
  </si>
  <si>
    <t>QUANTIDADE</t>
  </si>
  <si>
    <t>R$ UNITÁRIO</t>
  </si>
  <si>
    <t>R$ TOTAL</t>
  </si>
  <si>
    <t xml:space="preserve">  2.  2.  2.  1</t>
  </si>
  <si>
    <t xml:space="preserve">  2.  2.  2.  2</t>
  </si>
  <si>
    <t>74138/004</t>
  </si>
  <si>
    <t>Volume de Concreto fck=30 Mpa (Fornecimento, lançaento e aplicação)</t>
  </si>
  <si>
    <t xml:space="preserve">  2.  2.  2.  3</t>
  </si>
  <si>
    <t xml:space="preserve">TOTAL ITEM:   2   </t>
  </si>
  <si>
    <t>74138/002</t>
  </si>
  <si>
    <t xml:space="preserve">  3.</t>
  </si>
  <si>
    <t>SUPERESTRUTURA</t>
  </si>
  <si>
    <t xml:space="preserve">  3.  1</t>
  </si>
  <si>
    <t>LAJE</t>
  </si>
  <si>
    <t xml:space="preserve">  3.  1.  1</t>
  </si>
  <si>
    <t xml:space="preserve">  3.  1.  2</t>
  </si>
  <si>
    <t xml:space="preserve">  3.  1.  3</t>
  </si>
  <si>
    <t xml:space="preserve">PAVIMENTO ASFÁLTICO </t>
  </si>
  <si>
    <t>MOBILIZAÇÃO (INCLUIDO JM )</t>
  </si>
  <si>
    <t>UND</t>
  </si>
  <si>
    <t xml:space="preserve">  3.  1.  4</t>
  </si>
  <si>
    <t xml:space="preserve">  3.  1.  5</t>
  </si>
  <si>
    <t xml:space="preserve">  3.  2</t>
  </si>
  <si>
    <t xml:space="preserve">Pavimento Asfáltico </t>
  </si>
  <si>
    <t xml:space="preserve">  3.  2.  1</t>
  </si>
  <si>
    <t xml:space="preserve">  3.  2.  2</t>
  </si>
  <si>
    <t xml:space="preserve">Área para Revestimento Externo </t>
  </si>
  <si>
    <t xml:space="preserve">  3.  2.  3</t>
  </si>
  <si>
    <t>Volume de solo cimento (8% em peso)</t>
  </si>
  <si>
    <t xml:space="preserve">TOTAL ITEM:  3   </t>
  </si>
  <si>
    <t xml:space="preserve">  4. </t>
  </si>
  <si>
    <t>SERVIÇOS COMPLEMENTARES</t>
  </si>
  <si>
    <t xml:space="preserve">  4.  1</t>
  </si>
  <si>
    <t xml:space="preserve">  4.  1.  1</t>
  </si>
  <si>
    <t xml:space="preserve">  4.  2</t>
  </si>
  <si>
    <t xml:space="preserve">SONDAGEM </t>
  </si>
  <si>
    <t xml:space="preserve">  4.  2.  1</t>
  </si>
  <si>
    <t xml:space="preserve">  4.  2.  2</t>
  </si>
  <si>
    <t xml:space="preserve">  4.  2.  3</t>
  </si>
  <si>
    <t>VB</t>
  </si>
  <si>
    <t xml:space="preserve">  4.  3</t>
  </si>
  <si>
    <t xml:space="preserve">LIMPEZA DE OBRAS </t>
  </si>
  <si>
    <t xml:space="preserve">  4.  3.  1</t>
  </si>
  <si>
    <t>MÊS</t>
  </si>
  <si>
    <t xml:space="preserve">  4.  3.  2</t>
  </si>
  <si>
    <t xml:space="preserve">  4.  4</t>
  </si>
  <si>
    <t>PROJETOS</t>
  </si>
  <si>
    <t xml:space="preserve">  4.  4.  1</t>
  </si>
  <si>
    <t>CJ</t>
  </si>
  <si>
    <t xml:space="preserve">  4.  4.  2</t>
  </si>
  <si>
    <t xml:space="preserve">TOTAL ITEM:  4   </t>
  </si>
  <si>
    <t xml:space="preserve">  5. </t>
  </si>
  <si>
    <t>MÁQUINAS E EQUIPAMENTOS</t>
  </si>
  <si>
    <t xml:space="preserve">  5.  1 </t>
  </si>
  <si>
    <t xml:space="preserve">  5.  2</t>
  </si>
  <si>
    <t xml:space="preserve">  5.  3</t>
  </si>
  <si>
    <t xml:space="preserve">TOTAL ITEM:  5  </t>
  </si>
  <si>
    <t xml:space="preserve">  6. </t>
  </si>
  <si>
    <t xml:space="preserve">  6.  1 </t>
  </si>
  <si>
    <t xml:space="preserve">  6.  2</t>
  </si>
  <si>
    <t xml:space="preserve">  6.  3</t>
  </si>
  <si>
    <t xml:space="preserve">  6.  4</t>
  </si>
  <si>
    <t xml:space="preserve">  6.  5</t>
  </si>
  <si>
    <t xml:space="preserve">  6.  6</t>
  </si>
  <si>
    <t xml:space="preserve">  6.  7</t>
  </si>
  <si>
    <t xml:space="preserve">  6.  8</t>
  </si>
  <si>
    <t xml:space="preserve">  6.  9</t>
  </si>
  <si>
    <t xml:space="preserve">TOTAL ITEM:  6  </t>
  </si>
  <si>
    <t xml:space="preserve">TOTAL DA PLANILHA: </t>
  </si>
  <si>
    <t>DER/DF - PISTA CENTRAL</t>
  </si>
  <si>
    <t>QUANTITATIVO INCLUÍDO PELA JM</t>
  </si>
  <si>
    <t xml:space="preserve">30KG DE AÇO POR M3 DE CONCRETO </t>
  </si>
  <si>
    <t xml:space="preserve">TOTAL ITEM:   3   </t>
  </si>
  <si>
    <t xml:space="preserve">DER/DF - PISTA MARGINAL </t>
  </si>
  <si>
    <t>ESTACA DAS PAREDES</t>
  </si>
  <si>
    <t>Volume de Concreto fck=20 Mpa (Fornecimento, lançaento e aplicação)ESTACA DAS PAREDES</t>
  </si>
  <si>
    <t>ESTACAS DOS MUROS DE ARRIMO</t>
  </si>
  <si>
    <t>BLOCOS DAS PAREDES</t>
  </si>
  <si>
    <t>BLOCOS DOS MUROS DE ARRIMO</t>
  </si>
  <si>
    <t>BALDRAMES DOS MUROS DE ARRIMO</t>
  </si>
  <si>
    <t>BLOCOS DOS PILARES CENTRAIS</t>
  </si>
  <si>
    <t xml:space="preserve">  1.  2.  4</t>
  </si>
  <si>
    <t xml:space="preserve">  1.  2.  4.  1</t>
  </si>
  <si>
    <t xml:space="preserve">  1.  2.  4.  2</t>
  </si>
  <si>
    <t xml:space="preserve">  1.  2.  4.  3</t>
  </si>
  <si>
    <t>QUANTITATIVO INCLUÍDO PELA JM, NÃO CONSTA NA PL ENVIADA</t>
  </si>
  <si>
    <t xml:space="preserve">  3.  1.  6</t>
  </si>
  <si>
    <t xml:space="preserve">  4.</t>
  </si>
  <si>
    <t>COMPLEMENTOS</t>
  </si>
  <si>
    <t xml:space="preserve">  4.  1.  2</t>
  </si>
  <si>
    <t xml:space="preserve">  4.  1.  3</t>
  </si>
  <si>
    <t xml:space="preserve">  4.  1.  4</t>
  </si>
  <si>
    <t>Estrutura metálica (fornecimento e montagem)</t>
  </si>
  <si>
    <t>Montagem</t>
  </si>
  <si>
    <t>MUROS DE ARRIMO</t>
  </si>
  <si>
    <t xml:space="preserve">  4.  4.  3</t>
  </si>
  <si>
    <t xml:space="preserve">  4.  4.  4</t>
  </si>
  <si>
    <t>ESTRUTUA METÁLICA</t>
  </si>
  <si>
    <t>MONTAGEM</t>
  </si>
  <si>
    <t>005/2015</t>
  </si>
  <si>
    <t xml:space="preserve">VALOR ACATADO </t>
  </si>
  <si>
    <t>PERC.</t>
  </si>
  <si>
    <t>QUANTIDADE ACATADA</t>
  </si>
  <si>
    <t>MEDIDO NO PERIODO</t>
  </si>
  <si>
    <t>ACUMULADO ANTERIOR</t>
  </si>
  <si>
    <t>ACUMULADO INCLUINDO O PERIODO</t>
  </si>
  <si>
    <t>ACUMULADO EXCEDENTE</t>
  </si>
  <si>
    <t>VALOR ACATADO</t>
  </si>
  <si>
    <t>ACATADO</t>
  </si>
  <si>
    <t>A</t>
  </si>
  <si>
    <t>B</t>
  </si>
  <si>
    <t>C</t>
  </si>
  <si>
    <t>D</t>
  </si>
  <si>
    <t>E = C + D</t>
  </si>
  <si>
    <t>F= E - A</t>
  </si>
  <si>
    <t>G = A x B</t>
  </si>
  <si>
    <t>H = B x C</t>
  </si>
  <si>
    <t>I</t>
  </si>
  <si>
    <t>J = B x E</t>
  </si>
  <si>
    <t>K = J - G</t>
  </si>
  <si>
    <t xml:space="preserve">L = J / G </t>
  </si>
  <si>
    <t>TOTAL GERAL DA OBRA CORRIGIDO</t>
  </si>
  <si>
    <t>TOTAL EXCEDENTES</t>
  </si>
  <si>
    <t>RESSARCIMENTO DE DESPESAS</t>
  </si>
  <si>
    <t>LAJE DE APROXIMAÇÃO</t>
  </si>
  <si>
    <t>dm³</t>
  </si>
  <si>
    <t>MEMORIAL DE CÁLCULO DOS QUANTITATIVOS</t>
  </si>
  <si>
    <t>Grupo 1 - LIMPEZA</t>
  </si>
  <si>
    <t>1 - Desmatamento e Limpeza</t>
  </si>
  <si>
    <t>Extensão da área de limpeza - Comprimento da Ponte + 10,00 m</t>
  </si>
  <si>
    <t>Largura da área de limpeza - Largura da Ponte + 2,00 m</t>
  </si>
  <si>
    <t>Área de limpeza</t>
  </si>
  <si>
    <t>Espessura da camada</t>
  </si>
  <si>
    <t>Volume de material</t>
  </si>
  <si>
    <t>t/m3</t>
  </si>
  <si>
    <t>Peso de material</t>
  </si>
  <si>
    <t>Distância de transporte de material (DTM)</t>
  </si>
  <si>
    <t>Transporte</t>
  </si>
  <si>
    <t>Fundações</t>
  </si>
  <si>
    <t>Dados de projeto</t>
  </si>
  <si>
    <t>Diâmetro da estaca</t>
  </si>
  <si>
    <t>Eixo 01</t>
  </si>
  <si>
    <t>Quantidade de estacas</t>
  </si>
  <si>
    <t>Und.</t>
  </si>
  <si>
    <t>Profundidade da estaca</t>
  </si>
  <si>
    <t>Profundidade da estaca com proteção permanente de tubo</t>
  </si>
  <si>
    <t>Eixo 02</t>
  </si>
  <si>
    <t>Profundidade da estaca com proteção permanete de tubo</t>
  </si>
  <si>
    <t>Eixo 03</t>
  </si>
  <si>
    <t>Eixo 04</t>
  </si>
  <si>
    <t>Eixo 05</t>
  </si>
  <si>
    <t>Eixo 06</t>
  </si>
  <si>
    <t>Eixo 07</t>
  </si>
  <si>
    <t>Eixo 08</t>
  </si>
  <si>
    <t>Eixo 09</t>
  </si>
  <si>
    <t>Eixo 10</t>
  </si>
  <si>
    <t>1 - Execução de Estaca perfurada tipo raiz, Ø 310 mm,exceto materiais.</t>
  </si>
  <si>
    <t>Profundidade total perfuração em solo</t>
  </si>
  <si>
    <t>Profundidade total perfuração em rocha</t>
  </si>
  <si>
    <t>Volume de Concreto</t>
  </si>
  <si>
    <t>6 - Corte e preparo em cabeca de estaca</t>
  </si>
  <si>
    <t>Quantidade total de estacas</t>
  </si>
  <si>
    <t>Blocos e Vigas de travamento</t>
  </si>
  <si>
    <t>Blocos</t>
  </si>
  <si>
    <t>Quantidade de Blocos</t>
  </si>
  <si>
    <t>Altura dos Blocos</t>
  </si>
  <si>
    <t>Dimensão longitudinal dos Blocos</t>
  </si>
  <si>
    <t>Dimensão transversal dos Blocos</t>
  </si>
  <si>
    <t>Altura de escavação</t>
  </si>
  <si>
    <t>Dimensão longitudinal para escavação</t>
  </si>
  <si>
    <t>Dimensão transversal para escavação</t>
  </si>
  <si>
    <t>Condição de execução com fundo de vala apiloado (trecho em solo natural)</t>
  </si>
  <si>
    <t>Condição de execução com fundo do bloco em forma (trecho em água)</t>
  </si>
  <si>
    <t xml:space="preserve"> Vigas de Travamento</t>
  </si>
  <si>
    <t>Eixos 01 ao 10</t>
  </si>
  <si>
    <t>Quantidade de Vigas</t>
  </si>
  <si>
    <t>Quantidade de Vãos</t>
  </si>
  <si>
    <t>Altura das Vigas</t>
  </si>
  <si>
    <t>Largura das Vigas</t>
  </si>
  <si>
    <t>Dimensão livre entre Blocos</t>
  </si>
  <si>
    <t>10 - Escavação manual campo aberto em solo exceto rocha até 2,00 m profundidade</t>
  </si>
  <si>
    <t>Volume de escavação</t>
  </si>
  <si>
    <t>11 - Apiloamento com macaco de 30kg</t>
  </si>
  <si>
    <t>Área de apiloamento</t>
  </si>
  <si>
    <t>12 - Lastro de concreto, preparo mecânico</t>
  </si>
  <si>
    <t>Volume de lastro</t>
  </si>
  <si>
    <t>Área de forma</t>
  </si>
  <si>
    <t>14 - Concreto usinado bombeado fck = 30 MPa, inclusive lançamento e adensamento.</t>
  </si>
  <si>
    <t>17 - Reaterro de vala/cava compac. em cam. de 20 cm (beco até 2,50 m de largura em fav.)</t>
  </si>
  <si>
    <t>Volume de reaterro</t>
  </si>
  <si>
    <t>Estruturas de Concreto (Pilares)</t>
  </si>
  <si>
    <t>Dados de Projeto</t>
  </si>
  <si>
    <t>Eixo 01 - Não possui pilares</t>
  </si>
  <si>
    <t>Eixos 02 ao 09</t>
  </si>
  <si>
    <t>Quantidade de Eixos</t>
  </si>
  <si>
    <t>Quantidade de Pilares por Eixo</t>
  </si>
  <si>
    <t>Altura dos Pilares</t>
  </si>
  <si>
    <t>Dimensão longitudinal dos Pilares</t>
  </si>
  <si>
    <t>Dimensão transversal dos Pilares</t>
  </si>
  <si>
    <t>19 - Concreto usinado bombeado fck = 30 MPa, inclusive lançamento e adensamento.</t>
  </si>
  <si>
    <t xml:space="preserve"> Vigas de Fechamento e Alas (Eixos 01 e 10)</t>
  </si>
  <si>
    <t>Und</t>
  </si>
  <si>
    <t>Área da seção transversal da Viga</t>
  </si>
  <si>
    <t>Perímetro de forma da Viga</t>
  </si>
  <si>
    <t>Comprimento da Viga</t>
  </si>
  <si>
    <t>Altura do fechamento lateral nas extremidades da Viga</t>
  </si>
  <si>
    <t>Largura do fechamento lateral nas extremidades da Viga</t>
  </si>
  <si>
    <t>Área lateral da Ala</t>
  </si>
  <si>
    <t>Espessura da Ala</t>
  </si>
  <si>
    <t>Extensão da diagonal inferior e extremidade da Ala (acréscimo de forma)</t>
  </si>
  <si>
    <t>Largura considerada no cálculo do Cimbramento - Viga Eixos 01 de 10</t>
  </si>
  <si>
    <t>Volume de Escoramento</t>
  </si>
  <si>
    <t>Área de Forma</t>
  </si>
  <si>
    <t xml:space="preserve"> Vigas de Apoio (Eixos 02 ao 09)</t>
  </si>
  <si>
    <t>Espessura do Fechamento</t>
  </si>
  <si>
    <t>Altura médeia considerada no cálculo do Cimbramento - Viga Eixos 01 ao 09</t>
  </si>
  <si>
    <t>Largura considerada no cálculo do Cimbramento - Viga Eixos 01 ao 09</t>
  </si>
  <si>
    <t>22 - Execução de Cimbramento para escoramento de formas elevadas de madeira.</t>
  </si>
  <si>
    <t>24 - Concreto usinado bombeado fck = 30 MPa, inclusive lançamento e adensamento.</t>
  </si>
  <si>
    <t xml:space="preserve"> VIGAS PRÉ-MOLDADAS (LONGARINAS DO TABULEIRO)</t>
  </si>
  <si>
    <t>27 - Forma para estruturas de concreto (pilar, viga e laje) em chapa de madeira compensada plastificada</t>
  </si>
  <si>
    <t>28 - Concreto usinado bombeado fck = 30 MPa, inclusive lançamento e adensamento.</t>
  </si>
  <si>
    <t>1.2.6.1 - Transversinas de extremidade</t>
  </si>
  <si>
    <t>Quantidade de Transversinas</t>
  </si>
  <si>
    <t>Largura das Transversinas</t>
  </si>
  <si>
    <t>Área frontal livre das Transversinas</t>
  </si>
  <si>
    <t>Comprimento livre das Transversinas</t>
  </si>
  <si>
    <t>Transversinas centrais</t>
  </si>
  <si>
    <t>Altura livre das Transversinas</t>
  </si>
  <si>
    <t>31 - Forma para estruturas de concreto (pilar, viga e laje) em chapa de madeira compensada plastificada</t>
  </si>
  <si>
    <t>32 - Concreto usinado bombeado fck = 30 MPa, inclusive lançamento e adensamento.</t>
  </si>
  <si>
    <t>LAJE DO TABULEIRO</t>
  </si>
  <si>
    <t>Quantidade de Lajes</t>
  </si>
  <si>
    <t>Comprimento do vão</t>
  </si>
  <si>
    <t>Área da seção transversal das Lajes</t>
  </si>
  <si>
    <t>Perímetro de forma das Lajes</t>
  </si>
  <si>
    <t>Área de escoramento da Laje sobre as Vigas Pré-moldadas</t>
  </si>
  <si>
    <t>35 - Execução de Cimbramento para escoramento de formas elevadas de madeira.</t>
  </si>
  <si>
    <t>36 - Forma para estruturas de concreto (pilar, viga e laje) em chapa de madeira compensada plastificada</t>
  </si>
  <si>
    <t>37 - Concreto usinado bombeado fck = 30 MPa, inclusive lançamento e adensamento.</t>
  </si>
  <si>
    <t>GUARDA-RODAS</t>
  </si>
  <si>
    <t>Quantidade de Guarda-rodas</t>
  </si>
  <si>
    <t>Comprimento de cada módulo</t>
  </si>
  <si>
    <t>Área da seção transversal de cada módulo</t>
  </si>
  <si>
    <t>Perímetro de forma de cada módulo</t>
  </si>
  <si>
    <t>39 - Forma para estruturas de concreto (pilar, viga e laje) em chapa de madeira compensada plastificada</t>
  </si>
  <si>
    <t>40 - Concreto usinado bombeado fck = 30 MPa, inclusive lançamento e adensamento.</t>
  </si>
  <si>
    <t xml:space="preserve"> GUARDA-CORPO</t>
  </si>
  <si>
    <t>42 - Forma para estruturas de concreto (pilar, viga e laje) em chapa de madeira compensada plastificada</t>
  </si>
  <si>
    <t>43 - Concreto usinado bombeado fck = 30 MPa, inclusive lançamento e adensamento.</t>
  </si>
  <si>
    <t>Quantidade de Lajes de aproximação</t>
  </si>
  <si>
    <t>Comprimento da Laje</t>
  </si>
  <si>
    <t>Largura da Laje</t>
  </si>
  <si>
    <t>Altura da Laje</t>
  </si>
  <si>
    <t>45 - Forma para estruturas de concreto (pilar, viga e laje) em chapa de madeira compensada plastificada</t>
  </si>
  <si>
    <t>46 - Concreto usinado bombeado fck = 30 MPa, inclusive lançamento e adensamento.</t>
  </si>
  <si>
    <t>48 - Lastro de concreto, preparo mecânico</t>
  </si>
  <si>
    <t>1 -  Tubo PVC esgoto predial DN 100MM, inclusive conexões - fornec. e inst. (BUZINOTE)</t>
  </si>
  <si>
    <t>Quantidade de drenos</t>
  </si>
  <si>
    <t>Comprimento dos tubos</t>
  </si>
  <si>
    <t>Comprimento total dos tubos</t>
  </si>
  <si>
    <t>Ensaios e Testes</t>
  </si>
  <si>
    <t>1 - Quantidade considerada</t>
  </si>
  <si>
    <t xml:space="preserve"> LIMPEZA DE OBRA</t>
  </si>
  <si>
    <t>6 - Limpeza final da obra</t>
  </si>
  <si>
    <t>COMO CONSTRUÍDO ("AS BUILT")</t>
  </si>
  <si>
    <t>Comprimento da Ponte</t>
  </si>
  <si>
    <t>Largura da Ponte</t>
  </si>
  <si>
    <t>7 - As Built</t>
  </si>
  <si>
    <t xml:space="preserve"> Pavimentação, Juntas e Aparelho de apoio</t>
  </si>
  <si>
    <t>9 - Pavimento em concreto usinado bombeado fck = 30 MPa, inclusive lanç. e adensamento.</t>
  </si>
  <si>
    <t>Largura da faixa de rolamento</t>
  </si>
  <si>
    <t>Espessura média do pavimento da faixa de rolamento</t>
  </si>
  <si>
    <t>Largura livre dos passeios</t>
  </si>
  <si>
    <t>Espessura média do pavimento nos passeios</t>
  </si>
  <si>
    <t>Volume total de pavimento</t>
  </si>
  <si>
    <t>10 - Junta elastômero com pressurização de 80mm x 50mm</t>
  </si>
  <si>
    <t>Quantidade de Juntas de dilatação</t>
  </si>
  <si>
    <t>Extensão das Juntas</t>
  </si>
  <si>
    <t>Quantidade total de juntas</t>
  </si>
  <si>
    <t>11 - Aparelho de apoio tipo Neoprene fretado</t>
  </si>
  <si>
    <t>Quantidade de Neoprenes por vão</t>
  </si>
  <si>
    <t>Quantidade de vãos</t>
  </si>
  <si>
    <t>Quantidade total de Neoprenes</t>
  </si>
  <si>
    <t>Dimensão longitudinal dos Neoprenes</t>
  </si>
  <si>
    <t>dm</t>
  </si>
  <si>
    <t>Dimensão transversal dos Neoprenes</t>
  </si>
  <si>
    <t>Altura dos Neoprenes</t>
  </si>
  <si>
    <t>Densidade do Neoprene fretado</t>
  </si>
  <si>
    <t>kg/dm3</t>
  </si>
  <si>
    <t>Peso total dos Neoprenes</t>
  </si>
  <si>
    <t>KN/M³</t>
  </si>
  <si>
    <t>KN</t>
  </si>
  <si>
    <t>IÇAMENTO DAS LONGARINAS</t>
  </si>
  <si>
    <t>DMT - Canteiro-Obra</t>
  </si>
  <si>
    <t>ton</t>
  </si>
  <si>
    <t>Peso Total (63un)</t>
  </si>
  <si>
    <t>6un/caminhão</t>
  </si>
  <si>
    <t>ORDEM</t>
  </si>
  <si>
    <t>FONTE</t>
  </si>
  <si>
    <t>CÓDIGO SERVIÇO</t>
  </si>
  <si>
    <t>DESCRIÇÃO</t>
  </si>
  <si>
    <t>01.00</t>
  </si>
  <si>
    <t>SERVIÇOS PRELIMINARES</t>
  </si>
  <si>
    <t>01.00.1</t>
  </si>
  <si>
    <t>SINAPI-98525</t>
  </si>
  <si>
    <t>LIMPEZA MECANIZADA DE CAMADA VEGETAL, VEGETACAO E PEQUENAS ARVORES (DIAMETRO DE TRONCO MENOR QUE 0,20 M), COM TRATOR DE ESTEIRAS.AF_05/2018</t>
  </si>
  <si>
    <t>01.00.2</t>
  </si>
  <si>
    <t>SINAPI-72898</t>
  </si>
  <si>
    <t>CARGA E DESCARGA MECANIZADAS DE ENTULHO EM CAMINHAO BASCULANTE 6 M3</t>
  </si>
  <si>
    <t>01.00.3</t>
  </si>
  <si>
    <t>SINAPI-95875</t>
  </si>
  <si>
    <t>TRANSPORTE COM CAMINHAO BASCULANTE DE 10 M3, EM VIA URBANA PAVIMENTADA, DMT ATE 30 KM (UNIDADE: M3XKM). AF_12/2016</t>
  </si>
  <si>
    <t>M3XKM</t>
  </si>
  <si>
    <t>01.00.4</t>
  </si>
  <si>
    <t>PRÓPRIA</t>
  </si>
  <si>
    <t>PRÓPRIA-900627</t>
  </si>
  <si>
    <t>LOCACAO DA OBRA, COM USO DE EQUIPAMENTOS TOPOGRAFICOS, INCLUSIVE TOPOGRAFO E NIVELADOR ORIGEM: 73686 SINAPI 08/2013</t>
  </si>
  <si>
    <t>02.00</t>
  </si>
  <si>
    <t>02.01</t>
  </si>
  <si>
    <t>ESTACA RAIZ</t>
  </si>
  <si>
    <t>02.01.1</t>
  </si>
  <si>
    <t>PRÓPRIA-900962</t>
  </si>
  <si>
    <t>ESTACA RAIZ, DIAMETRO DE 31 CM, COMPRIMENTO DE 21 A 30 M, COM PRESENCA DE ROCHA. AF_05/2017 - Origem: SINAPI;96181</t>
  </si>
  <si>
    <t>PRÓPRIA-900964</t>
  </si>
  <si>
    <t>MOBILIZACAO E DESMOBILIZACAO DE ESTACA RAIZ, COM DESLOCAMENTO.</t>
  </si>
  <si>
    <t>UNID</t>
  </si>
  <si>
    <t>02.01.3</t>
  </si>
  <si>
    <t>SINAPI-1527</t>
  </si>
  <si>
    <t>CONCRETO USINADO BOMBEAVEL, CLASSE DE RESISTENCIA C25, COM BRITA 0 E 1, SLUMP = 100 +/- 20 MM, INCLUI SERVICO DE BOMBEAMENTO (NBR 8953)</t>
  </si>
  <si>
    <t>02.01.4</t>
  </si>
  <si>
    <t>SINAPI-95601</t>
  </si>
  <si>
    <t>ARRASAMENTO MECANICO DE ESTACA DE CONCRETO ARMADO, DIAMETROS DE ATE 40 CM. AF_11/2016</t>
  </si>
  <si>
    <t>02.01.5</t>
  </si>
  <si>
    <t>02.01.6</t>
  </si>
  <si>
    <t>02.02</t>
  </si>
  <si>
    <t xml:space="preserve">BLOCOS E CINTAS </t>
  </si>
  <si>
    <t>02.02.1</t>
  </si>
  <si>
    <t>SINAPI-96523</t>
  </si>
  <si>
    <t>ESCAVACAO MANUAL PARA BLOCO DE COROAMENTO OU SAPATA, COM PREVISAO DE FORMA. AF_06/2017</t>
  </si>
  <si>
    <t>02.02.2</t>
  </si>
  <si>
    <t>SINAPI-94100</t>
  </si>
  <si>
    <t>PREPARO DE FUNDO DE VALA  COM LARGURA MAIOR OU IGUAL A 1,5 M E MENOR QUE 2,5 M, EM LOCAL COM NIVEL ALTO DE INTERFERENCIA. AF_06/2016</t>
  </si>
  <si>
    <t>02.02.3</t>
  </si>
  <si>
    <t>SINAPI-96616</t>
  </si>
  <si>
    <t>LASTRO DE CONCRETO MAGRO, APLICADO EM BLOCOS DE COROAMENTO OU SAPATAS. AF_08/2017</t>
  </si>
  <si>
    <t>02.02.4</t>
  </si>
  <si>
    <t>PRÓPRIA-900956</t>
  </si>
  <si>
    <t>FORMAS DE COMPENSADO PLASTIFICADO 18 MM - USO GERAL - UTILIZACAO DE 3 VEZES - CONFECCAO, INSTALACAO E RETIRADA - ORIGEM: SICRO;M-3108017</t>
  </si>
  <si>
    <t>02.02.5</t>
  </si>
  <si>
    <t>SINAPI-74106/001</t>
  </si>
  <si>
    <t>IMPERMEABILIZACAO DE ESTRUTURAS ENTERRADAS, COM TINTA ASFALTICA, DUAS DEMAOS.</t>
  </si>
  <si>
    <t>02.02.6</t>
  </si>
  <si>
    <t>1525</t>
  </si>
  <si>
    <t>CONCRETO USINADO BOMBEAVEL, CLASSE DE RESISTENCIA C30, COM BRITA 0 E 1, SLUMP = 100 +/- 20 MM, INCLUI SERVICO DE BOMBEAMENTO (NBR 8953)</t>
  </si>
  <si>
    <t>02.02.7</t>
  </si>
  <si>
    <t>SINAPI-92874</t>
  </si>
  <si>
    <t>LANÇAMENTO COM USO DE BOMBA, ADENSAMENTO E ACABAMENTO
DE CONCRETO EM ESTRUTURAS. AF_12/2015</t>
  </si>
  <si>
    <t>PRÓPRIA-900961</t>
  </si>
  <si>
    <t>02.02.9</t>
  </si>
  <si>
    <t>SINAPI-93382</t>
  </si>
  <si>
    <t>03.00</t>
  </si>
  <si>
    <t>03.01</t>
  </si>
  <si>
    <t>02.03.1</t>
  </si>
  <si>
    <t>02.03.2</t>
  </si>
  <si>
    <t>02.03.3</t>
  </si>
  <si>
    <t>ARMACAO EM ACO CA-50 - FORNECIMENTO, PREPARO E COLOCACAO - ORIGEM: SICRO;M-407819</t>
  </si>
  <si>
    <t>03.02</t>
  </si>
  <si>
    <t>03.02.1</t>
  </si>
  <si>
    <t>PRÓPRIA-900046</t>
  </si>
  <si>
    <t>(M) CIMBRAMENTO METALICO DE ALTURA MAIOR QUE 3M - FORNECIMENTO DE MATERIAIS; ORIGEM; SEINFRA SP: 08-18-01</t>
  </si>
  <si>
    <t>m3mes</t>
  </si>
  <si>
    <t>03.02.2</t>
  </si>
  <si>
    <t>PRÓPRIA-900047</t>
  </si>
  <si>
    <t>(M) CIMBRAMENTO METALICO DE ALTURA MAIOR QUE 3,00M, MONTAGEM E POSTERIOR DESMONTAGEM E TRANSPORTE DOS MATERIAIS - ORIGEM: SEINFRA SP; 08-18-02</t>
  </si>
  <si>
    <t>03.02.3</t>
  </si>
  <si>
    <t>03.02.4</t>
  </si>
  <si>
    <t>03.02.5</t>
  </si>
  <si>
    <t>03.02.7</t>
  </si>
  <si>
    <t>SICRO-307731</t>
  </si>
  <si>
    <t>APARELHO APOIO NEOPRENE FRETADO</t>
  </si>
  <si>
    <t>04.00</t>
  </si>
  <si>
    <t>04.01</t>
  </si>
  <si>
    <t xml:space="preserve">VIGAS LONGARINAS </t>
  </si>
  <si>
    <t>04.01.1</t>
  </si>
  <si>
    <t>04.01.2</t>
  </si>
  <si>
    <t>04.01.3</t>
  </si>
  <si>
    <t>04.01.5</t>
  </si>
  <si>
    <t>PRÓPRIA-900172</t>
  </si>
  <si>
    <t>(M) LANCAMENTO DE VIGA PRE-MOLDADA DE ATE 500 KN COM UTILIZACAO DE GUINDASTE; ORIGEM; SICRO:3806420</t>
  </si>
  <si>
    <t>UN</t>
  </si>
  <si>
    <t>04.01.6</t>
  </si>
  <si>
    <t>PRÓPRIA-900173</t>
  </si>
  <si>
    <t>(M) CARGA, DESCARGA E MANOBRA DE VIGAS PRE-MOLDADAS DE ATE 500 KN EM CAVALO MECANICO COM REBOQUE DE 6 EIXOS COM CAPACIDADE DE 207 T - ORIGEM: SICRO;5915366</t>
  </si>
  <si>
    <t>SICRO-5915361</t>
  </si>
  <si>
    <t>TRANSPORTE EM CAVALO MECANICO COM REBOQUE DE 6 EIXOS COM CAPACIDADE DE 207 T - RODOVIA PAVIMENTADA</t>
  </si>
  <si>
    <t>TKM</t>
  </si>
  <si>
    <t>04.03</t>
  </si>
  <si>
    <t>04.03.1</t>
  </si>
  <si>
    <t>04.03.2</t>
  </si>
  <si>
    <t>04.03.3</t>
  </si>
  <si>
    <t>04.04</t>
  </si>
  <si>
    <t>LAJES DO TABULEIRO</t>
  </si>
  <si>
    <t>05.03.2</t>
  </si>
  <si>
    <t>05.03.3</t>
  </si>
  <si>
    <t>05.03.4</t>
  </si>
  <si>
    <t>05.03.5</t>
  </si>
  <si>
    <t>05.00</t>
  </si>
  <si>
    <t>OBRAS COMPLEMENTARES</t>
  </si>
  <si>
    <t>05.01</t>
  </si>
  <si>
    <t>05.01.1</t>
  </si>
  <si>
    <t>05.01.2</t>
  </si>
  <si>
    <t>05.01.3</t>
  </si>
  <si>
    <t>05.02</t>
  </si>
  <si>
    <t>05.02.1</t>
  </si>
  <si>
    <t>05.02.2</t>
  </si>
  <si>
    <t>05.02.3</t>
  </si>
  <si>
    <t>SINAPI-89714</t>
  </si>
  <si>
    <t>TUBO PVC, SERIE NORMAL, ESGOTO PREDIAL, DN 100 MM, FORNECIDO E INSTALADO EM RAMAL DE DESCARGA OU RAMAL DE ESGOTO SANITARIO. AF_12/2014</t>
  </si>
  <si>
    <t>05.03</t>
  </si>
  <si>
    <t>05.03.1</t>
  </si>
  <si>
    <t>FORMAS DE COMPENSADO PLASTIFICADO 18 MM - USO GERAL - UTILIZACAO DE 3 VEZES - CONFECCAO, INSTALACAO E RETIRADA - ORIGEM: SICRO-M;3108017</t>
  </si>
  <si>
    <t>SINAPI-95241</t>
  </si>
  <si>
    <t>LASTRO DE CONCRETO MAGRO, APLICADO EM PISOS OU RADIERS, ESPESSURA DE 5 CM. AF_07/2016</t>
  </si>
  <si>
    <t>06.00</t>
  </si>
  <si>
    <t>PAVIMENTAÇÃO DA PONTE</t>
  </si>
  <si>
    <t>06.00.1</t>
  </si>
  <si>
    <t>SINAPI-97096</t>
  </si>
  <si>
    <t xml:space="preserve">CONCRETAGEM DE RADIER, PISO OU LAJE SOBRE SOLO, FCK 30 MPA, PARA ESPES M3 AS 342,08
SURA DE 20 CM - LANÇAMENTO, ADENSAMENTO E ACABAMENTO. AF_09/2017
</t>
  </si>
  <si>
    <t>PRÓPRIA-900617</t>
  </si>
  <si>
    <t>(M) LABIOS POLIMERICOS 20 X 30 MM EM JUNTA DE PAVIMENTO DE CONCRETO - CONFECCAO E ASSENTAMENTO - ORIGEM: SICRO;307084</t>
  </si>
  <si>
    <t>PRÓPRIA-900959</t>
  </si>
  <si>
    <t>07.00</t>
  </si>
  <si>
    <t>CONTROLE TECNOLOGICO</t>
  </si>
  <si>
    <t>07.00.1</t>
  </si>
  <si>
    <t>SINAPI-74022/030</t>
  </si>
  <si>
    <t>SINAPI-74022/058</t>
  </si>
  <si>
    <t>ENSAIO DE ABATIMENTO DO TRONCO DE CONE (SLUMP)</t>
  </si>
  <si>
    <t>UM</t>
  </si>
  <si>
    <t>08.00</t>
  </si>
  <si>
    <t>MOBILIZAÇÃO E DESMOBILIZAÇÃO DA OBRA</t>
  </si>
  <si>
    <t>08.00.1</t>
  </si>
  <si>
    <t>PRÓPRIA-900950</t>
  </si>
  <si>
    <t>CAVALO MECANICO COM SEMI-REBOQUE COM CAPACIDADE DE 22 T - 240 KW</t>
  </si>
  <si>
    <t>08.00.2</t>
  </si>
  <si>
    <t>PRÓPRIA-900952</t>
  </si>
  <si>
    <t>CAMINHAO CARROCERIA COM CAPACIDADE DE 9 T - 136 KW</t>
  </si>
  <si>
    <t>09.00</t>
  </si>
  <si>
    <t>CANTEIRO DE OBRA</t>
  </si>
  <si>
    <t>09.00.1</t>
  </si>
  <si>
    <t>PRÓPRIA-900830</t>
  </si>
  <si>
    <t>LOCACAO DE CONTAINER 2,30  X  6,00 M, ALT. 2,50 M, COM 1 SANITARIO, PARA ESCRITORIO, COMPLETO, SEM DIVISORIAS INTERNAS  (Adm. Local)</t>
  </si>
  <si>
    <t>MES</t>
  </si>
  <si>
    <t>09.00.2</t>
  </si>
  <si>
    <t>PRÓPRIA-900829</t>
  </si>
  <si>
    <t>LOCACAO DE CONTAINER 2,30  X  6,00 M, ALT. 2,50 M, PARA ESCRITORIO, SEM DIVISORIAS INTERNAS E SEM SANITARIO (Almoxarifado)</t>
  </si>
  <si>
    <t>LOCACAO DE CONTAINER 2,30  X  6,00 M, ALT. 2,50 M, PARA ESCRITORIO, SEM DIVISORIAS INTERNAS E SEM SANITARIO  (Refeitório e Lazer)</t>
  </si>
  <si>
    <t>PRÓPRIA-900746</t>
  </si>
  <si>
    <t>LOCACAO DE CONTAINER 2,30 X 4,30 M, ALT. 2,50 M, PARA SANITARIO, COM 3 BACIAS, 4 CHUVEIROS, 1 LAVATORIO E 1 MICTORIO (Banheiro e Vestiário)</t>
  </si>
  <si>
    <t>PRÓPRIA-900953</t>
  </si>
  <si>
    <t>CONSUMO MENSAL DE AGUA E ESGOTO - ESTIMADO -</t>
  </si>
  <si>
    <t>PRÓPRIA-900082</t>
  </si>
  <si>
    <t>CONSUMO MENSAL DE ENERGIA ELETRICA- ESTIMADO</t>
  </si>
  <si>
    <t>SINAPI-73822/002</t>
  </si>
  <si>
    <t>LIMPEZA MECANIZADA DE TERRENO COM REMOCAO DE CAMADA VEGETAL, UTILIZANDO MOTONIVELADORA</t>
  </si>
  <si>
    <t>SINAPI-74209/001</t>
  </si>
  <si>
    <t>SINAPI-98459</t>
  </si>
  <si>
    <t>TAPUME COM TELHA METALICA. AF_05/2018</t>
  </si>
  <si>
    <t>SINAPI-97637</t>
  </si>
  <si>
    <t>REMOCAO DE TAPUME/ CHAPAS METALICAS E DE MADEIRA, DE FORMA MANUAL, SEM REAPROVEITAMENTO. AF_12/2017</t>
  </si>
  <si>
    <t>SINAPI-93585</t>
  </si>
  <si>
    <t>EXECUCAO DE GUARITA EM CANTEIRO DE OBRA EM CHAPA DE MADEIRA COMPENSADA, NAO INCLUSO MOBILIARIO. AF_04/2016</t>
  </si>
  <si>
    <t>SINAPI-93582</t>
  </si>
  <si>
    <t>EXECUCAO DE CENTRAL DE ARMADURA EM CANTEIRO DE OBRA, NAO INCLUSO MOBILIARIO E EQUIPAMENTOS. AF_04/2016</t>
  </si>
  <si>
    <t>SINAPI-93583</t>
  </si>
  <si>
    <t>EXECUCAO DE CENTRAL DE FORMAS, PRODUCAO DE ARGAMASSA OU CONCRETO EM CANTEIRO DE OBRA, NAO INCLUSO MOBILIARIO E EQUIPAMENTOS. AF_04/2016</t>
  </si>
  <si>
    <t>SINAPI-41598</t>
  </si>
  <si>
    <t>ENTRADA PROVISORIA DE ENERGIA ELETRICA AEREA TRIFASICA 40A EM POSTE MADEIRA</t>
  </si>
  <si>
    <t>PRÓPRIA-900126</t>
  </si>
  <si>
    <t>(M) LIGACAO PROVISORIA DE AGUA PARA OBRA E INSTALACAO SANITARIA PROVISORIA, PEQUENAS OBRAS - INSTALACAO MINIMA - ORIGEM: NOVACAP-M</t>
  </si>
  <si>
    <t>PRÓPRIA-900061</t>
  </si>
  <si>
    <t>(M) FOSSA SEPTICA EM ALVENARIA DE TIJOLO CERAMICO MACICO, DIMENSOES EXTERNAS DE 1,90X1,10X1,40 M, VOLUME DE 1.500 LITROS, REVESTIDO INTERNAMENTE COM MASSA UNICA E IMPERMEABILIZANTE E COM TAMPA DE CONCRETO ARMADO COM ESPESSURA DE 8 CM - ORIGEM: SINAPI;95463</t>
  </si>
  <si>
    <t>PRÓPRIA-900060</t>
  </si>
  <si>
    <t>(M) LASTRO DE BRITA COMERCIAL - ORIGEM: SICRO;M-2003850</t>
  </si>
  <si>
    <t>SINAPI-93214</t>
  </si>
  <si>
    <t>EXECUCAO DE RESERVATORIO ELEVADO DE AGUA (1000 LITROS) EM CANTEIRO DE OBRA, APOIADO EM ESTRUTURA DE MADEIRA. AF_02/2016</t>
  </si>
  <si>
    <t>10.00</t>
  </si>
  <si>
    <t>ADMINISTRAÇÃO DA OBRA</t>
  </si>
  <si>
    <t>PRÓPRIA-900960</t>
  </si>
  <si>
    <t>ADMINISTRACAO DA OBRA.</t>
  </si>
  <si>
    <t>11.00</t>
  </si>
  <si>
    <t>PRÓPRIA-900342</t>
  </si>
  <si>
    <t>AS BUILT, DE TODOS OS PROJETOS, (ARQUITETURA, ESTRUTURA (CONCRETO E ACO) E INSTALACOES)</t>
  </si>
  <si>
    <t>SINAPI-99814</t>
  </si>
  <si>
    <t>LIMPEZA DE SUPERFÍCIE COM JATO DE ALTA PRESSÃO. AF_04/2019</t>
  </si>
  <si>
    <t>QUANT.</t>
  </si>
  <si>
    <t>UNID.</t>
  </si>
  <si>
    <t xml:space="preserve">Peso específico do material </t>
  </si>
  <si>
    <t>Àrea da Ponte</t>
  </si>
  <si>
    <t>Área de Locação</t>
  </si>
  <si>
    <t>02.01.7</t>
  </si>
  <si>
    <t>Eixos</t>
  </si>
  <si>
    <t>Perf. Rocha( Prancha1/7)</t>
  </si>
  <si>
    <t>ESTACA RAIZ, DIAMETRO DE 31 CM, COMPRIMENTO DE 21 A 30 M, SEM PRESENCA DE SOLO. AF_05/2017 - Origem: SINAPI;96169</t>
  </si>
  <si>
    <t>2 - Concreto usinado bombeado fck = 25 Mpa</t>
  </si>
  <si>
    <t xml:space="preserve">2 - Carga </t>
  </si>
  <si>
    <t>3 - Transporte</t>
  </si>
  <si>
    <t xml:space="preserve">6.1 - Carga </t>
  </si>
  <si>
    <t>6.2- Transporte</t>
  </si>
  <si>
    <t>Altura Corte</t>
  </si>
  <si>
    <t>Total do Corte</t>
  </si>
  <si>
    <t>Empolamento considerado</t>
  </si>
  <si>
    <t>Distância de transporte de material (Bota fora)</t>
  </si>
  <si>
    <t xml:space="preserve"> VIGAS DE APOIO E ALAS</t>
  </si>
  <si>
    <t>VIGAS DE APOIO E ALAS</t>
  </si>
  <si>
    <t>Altura média considerada no cálculo do Cimbramento - Viga Eixo 01</t>
  </si>
  <si>
    <t>Altura média considerada no cálculo do Cimbramento - Viga Eixo 10</t>
  </si>
  <si>
    <t>23 - Forma  em chapa de madeira compensada plastificada</t>
  </si>
  <si>
    <t>13 - Forma</t>
  </si>
  <si>
    <t xml:space="preserve">18 - Forma para estruturas de concreto </t>
  </si>
  <si>
    <t>PESO CONCRETO ARM.</t>
  </si>
  <si>
    <t xml:space="preserve">VOLUME </t>
  </si>
  <si>
    <t>PESO DA VIGA</t>
  </si>
  <si>
    <t>ou</t>
  </si>
  <si>
    <t>Quantidade total de concreto</t>
  </si>
  <si>
    <t>2 - Slump</t>
  </si>
  <si>
    <t>MOBILIZAÇÃO E DESMOBILIZAÇÃO</t>
  </si>
  <si>
    <t>Considerado 3 dias (8h) para mobilização</t>
  </si>
  <si>
    <t>Considerado 3 dias (8h) para desmobilização</t>
  </si>
  <si>
    <t>Total</t>
  </si>
  <si>
    <t>IMPLANTAÇÃO DE PONTE NA VICENTE PIRES - OAE 03</t>
  </si>
  <si>
    <t>DIMENSIONAMENTO DO CANTEIRO ATENDENDO A NR-18 E NR-24</t>
  </si>
  <si>
    <t>Prazo da Obra</t>
  </si>
  <si>
    <t>meses</t>
  </si>
  <si>
    <t>Quantidade H/mês</t>
  </si>
  <si>
    <t>pessoas</t>
  </si>
  <si>
    <t>Quantidade H/mês no canteiro</t>
  </si>
  <si>
    <t>QUANTITATIVO</t>
  </si>
  <si>
    <t>Container p/ escritório (2,2x6,2x2,6m)</t>
  </si>
  <si>
    <t>unidade</t>
  </si>
  <si>
    <t xml:space="preserve">01 unidade para Administração </t>
  </si>
  <si>
    <t>Barracão Vestiário e Banheiros</t>
  </si>
  <si>
    <t>02 unidades containeres</t>
  </si>
  <si>
    <t>Barracão para Almoxarifado</t>
  </si>
  <si>
    <t>01 unidade container</t>
  </si>
  <si>
    <t>Barracão Refeitório e Lazer</t>
  </si>
  <si>
    <t>Barracão para Depósito (área estimada)</t>
  </si>
  <si>
    <t>Área destinada para montagem das longarinas</t>
  </si>
  <si>
    <t>Guarita</t>
  </si>
  <si>
    <t>Estacionamento</t>
  </si>
  <si>
    <t>Garagem (Estimada para guarda de equipamento)</t>
  </si>
  <si>
    <t>Guarda de equipamentos</t>
  </si>
  <si>
    <t>Área total</t>
  </si>
  <si>
    <t>Refeitório (0,5 m2/pessoa)</t>
  </si>
  <si>
    <t>Área de Lazer (0,2 m2/pessoa)</t>
  </si>
  <si>
    <t>Vestiário (1,0 m2/pessoa)</t>
  </si>
  <si>
    <t>Banheiros</t>
  </si>
  <si>
    <t>lavatório (1m2 p/ cada 20 pessoas ou fração)</t>
  </si>
  <si>
    <t>vaso sanitário (1m2 p/ cada 20 pessoas ou fração)</t>
  </si>
  <si>
    <t>mictório (1m2 p/ cada 20 pessoas ou fração)</t>
  </si>
  <si>
    <t>Chuveiro (0,8m2 p/ cada 10 pessoas ou fração)</t>
  </si>
  <si>
    <t>Almoxarifado (0,2m2/pessoa)</t>
  </si>
  <si>
    <t>Escritório da Obra (1,8m2/pessoa no escritório)</t>
  </si>
  <si>
    <t>Guarita do vigia e portaria (2mX2m)</t>
  </si>
  <si>
    <t>Estacionamento (1eng; 1fiscal; 1visitante; 1adm; 1 idoso; 1PNE)</t>
  </si>
  <si>
    <t>Placa de obra Manual GDF(2,0x2,0-GDF), (4,0x2,5-CEF), (2,0x1,25-CREA)</t>
  </si>
  <si>
    <t>Largura considerada: Longarinas: ((19,40+5,00 folga)x 1))*30un= 732 (área considerada)+20m² maquinário</t>
  </si>
  <si>
    <t>Central de armaduras (estimada)</t>
  </si>
  <si>
    <t>Central de formas (estimada)</t>
  </si>
  <si>
    <t>PESSOAL E ENCARGOS SOCIAIS</t>
  </si>
  <si>
    <t>ENGENHEIRO CIVIL DE OBRA PLENO COM ENCARGOS COMPLEMENTARES</t>
  </si>
  <si>
    <t>ENGENHEIRO SENIOR</t>
  </si>
  <si>
    <t>APONTADOR</t>
  </si>
  <si>
    <t>Almoxarife com encargos complementares</t>
  </si>
  <si>
    <t>Auxiliar de escritório com encargos complementares</t>
  </si>
  <si>
    <t>Vigia noturno  (mensalista com encargos) 2un</t>
  </si>
  <si>
    <t>Vigia diurno  (mensalista com encargos complementares)</t>
  </si>
  <si>
    <t>Encarregado geral de obras com encargos complementares/OAE</t>
  </si>
  <si>
    <t xml:space="preserve">AUXILIAR TÉCNICO DE ENGENHARIA COM ENCARGOS COMPLEMENTARES </t>
  </si>
  <si>
    <t>CPU CONS_LUZ</t>
  </si>
  <si>
    <t>CONSUMO MENSAL DE ENERGIA ELÉTRICA- ESTIMADO</t>
  </si>
  <si>
    <t>EQUIPAMENTOS</t>
  </si>
  <si>
    <t xml:space="preserve">QUANT. </t>
  </si>
  <si>
    <t>CONSUMO HORÁRIO  MEDIO DOS EQUIPAMENTOS - KWH</t>
  </si>
  <si>
    <t>CONSUMO MENSAL =176 HORAS / MÊS             ( DIURNO) - 360 HORAS / MÊS (NOTURNO)</t>
  </si>
  <si>
    <t>FATOR DE DEMANDA - ESTIMADO ( DIA E  NOITE)</t>
  </si>
  <si>
    <t>TOTAL DE ENERGIA MENSAL (KW)</t>
  </si>
  <si>
    <t>TOMADAS - POTENCIA MEDIA</t>
  </si>
  <si>
    <t>LUZ - BARRACAO - 32W</t>
  </si>
  <si>
    <t>LUZ -CANTEIRO VS150W ( USO NOTURNO)</t>
  </si>
  <si>
    <t>BETONEIRA 320 LITROS</t>
  </si>
  <si>
    <t>VIBRADOR COM MANGOTE</t>
  </si>
  <si>
    <t>SERRA CIRCULAR DE MESA</t>
  </si>
  <si>
    <t>SERRA ELETRICA MANUAL- DISCO</t>
  </si>
  <si>
    <t>SERRA ELETRICA MANUAL- TICO TICO</t>
  </si>
  <si>
    <t>LIXADEIRA</t>
  </si>
  <si>
    <t>FURADEIRA</t>
  </si>
  <si>
    <t>SERRA MARMORE</t>
  </si>
  <si>
    <t>MÁQUINA DE SOLDA</t>
  </si>
  <si>
    <t>COMPRESSOR DE AR</t>
  </si>
  <si>
    <t>SERRA POLICORTE</t>
  </si>
  <si>
    <t>CPU716 CONS_ÁGUA</t>
  </si>
  <si>
    <t>CONSUMO MENSAL DE ÁGUA E ESGOTO - ESTIMADO</t>
  </si>
  <si>
    <t>SERVIÇOS</t>
  </si>
  <si>
    <t>QUANTIDADE MEDIA POR MÊS</t>
  </si>
  <si>
    <t>CONSUMO MEDIO (EM LITROS) POR PESSOAS OU M3</t>
  </si>
  <si>
    <t>CONSUMO MENSAL DE ÁGUA EM LITROS (22 DIAS POR MES)</t>
  </si>
  <si>
    <t>TOTAL DE  ESGOTO -MENSAL (L)</t>
  </si>
  <si>
    <t>TOTAL DE ÁGUA+ ESGOTO -MENSAL (L)</t>
  </si>
  <si>
    <t>CANTEIRO -TOTAL=  22 PESSOAS</t>
  </si>
  <si>
    <t>CONSUMO MÍNIMO (10 M³)</t>
  </si>
  <si>
    <t>TOTAL (MENOS A TARIFA MÍNIMA)</t>
  </si>
  <si>
    <t>TOTAL MENSAL - FORNECIMENTO DE ÁGUA E ESGOTO</t>
  </si>
  <si>
    <t>SERVIÇOS FINAIS</t>
  </si>
  <si>
    <t>JUNTA DE DILATACAO JEENE - JJ5070VV, (FORNECIMENTO, PREPARO E INSTALACAO); ORIGEM: SEINFRA</t>
  </si>
  <si>
    <t>AÇO CA-50 (Conforme projeto, exceto 10%)</t>
  </si>
  <si>
    <t>Kg</t>
  </si>
  <si>
    <t>12.00</t>
  </si>
  <si>
    <t>ARMAÇÃO DE AÇO (FUNDAÇÃO , ESTRUTURAS E OBRAS COMPLEMENTARES)</t>
  </si>
  <si>
    <t>ARMAÇÃO DE AÇO (FUNDAÇÃO, ESTRUTURAS E OBRAS COMPLEMENTARES)</t>
  </si>
  <si>
    <t>RESUMO DE QUANTITATIVO</t>
  </si>
  <si>
    <t>04.01.4</t>
  </si>
  <si>
    <t>05.02.4</t>
  </si>
  <si>
    <t>07.00.2</t>
  </si>
  <si>
    <t>07.00.3</t>
  </si>
  <si>
    <t>10.00.01</t>
  </si>
  <si>
    <t>10.00.02</t>
  </si>
  <si>
    <t>10.00.03</t>
  </si>
  <si>
    <t>10.00.04</t>
  </si>
  <si>
    <t>10.00.05</t>
  </si>
  <si>
    <t>10.00.06</t>
  </si>
  <si>
    <t>10.00.07</t>
  </si>
  <si>
    <t>10.00.08</t>
  </si>
  <si>
    <t>10.00.09</t>
  </si>
  <si>
    <t>10.00.10</t>
  </si>
  <si>
    <t>10.00.11</t>
  </si>
  <si>
    <t>10.00.12</t>
  </si>
  <si>
    <t>10.00.13</t>
  </si>
  <si>
    <t>10.00.14</t>
  </si>
  <si>
    <t>10.00.15</t>
  </si>
  <si>
    <t>10.00.16</t>
  </si>
  <si>
    <t>10.00.17</t>
  </si>
  <si>
    <t>10.00.18</t>
  </si>
  <si>
    <t>11.00.01</t>
  </si>
  <si>
    <t>12.00.1</t>
  </si>
  <si>
    <t>12.00.2</t>
  </si>
  <si>
    <t>ENGENHEIRO AMBIENTAL/FLORESTAL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</si>
</sst>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5" formatCode="&quot;R$&quot;\ #,##0;\-&quot;R$&quot;\ #,##0"/>
    <numFmt numFmtId="6" formatCode="&quot;R$&quot;\ #,##0;[Red]\-&quot;R$&quot;\ #,##0"/>
    <numFmt numFmtId="7" formatCode="&quot;R$&quot;\ #,##0.00;\-&quot;R$&quot;\ #,##0.00"/>
    <numFmt numFmtId="8" formatCode="&quot;R$&quot;\ #,##0.00;[Red]\-&quot;R$&quot;\ #,##0.00"/>
    <numFmt numFmtId="42" formatCode="_-&quot;R$&quot;\ * #,##0_-;\-&quot;R$&quot;\ * #,##0_-;_-&quot;R$&quot;\ 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0.0000"/>
    <numFmt numFmtId="165" formatCode="_-[$R$-416]\ * #,##0.00_-;\-[$R$-416]\ * #,##0.00_-;_-[$R$-416]\ * &quot;-&quot;??_-;_-@_-"/>
    <numFmt numFmtId="166" formatCode="_(&quot;R$ &quot;* #,##0.00_);_(&quot;R$ &quot;* \(#,##0.00\);_(&quot;R$ &quot;* &quot;-&quot;??_);_(@_)"/>
    <numFmt numFmtId="167" formatCode="_-* #,##0.0000_-;\-* #,##0.0000_-;_-* &quot;-&quot;??_-;_-@_-"/>
    <numFmt numFmtId="168" formatCode="_(* #,##0.00_);_(* \(#,##0.00\);_(* &quot;-&quot;??_);_(@_)"/>
    <numFmt numFmtId="169" formatCode="&quot;R$ &quot;#,##0_);[Red]\(&quot;R$ &quot;#,##0\)"/>
    <numFmt numFmtId="170" formatCode="_(&quot;$&quot;* #,##0.00_);_(&quot;$&quot;* \(#,##0.00\);_(&quot;$&quot;* &quot;-&quot;??_);_(@_)"/>
    <numFmt numFmtId="171" formatCode="&quot;R$&quot;\ #,##0.00"/>
    <numFmt numFmtId="172" formatCode="[$-416]mmm\-yy;@"/>
    <numFmt numFmtId="173" formatCode="#,##0.0000"/>
    <numFmt numFmtId="174" formatCode="&quot;R$&quot;\ 0.00"/>
    <numFmt numFmtId="175" formatCode="0.000"/>
    <numFmt numFmtId="176" formatCode="0.0000%"/>
    <numFmt numFmtId="177" formatCode="dd/mm/yy;@"/>
    <numFmt numFmtId="178" formatCode="#,##0.000"/>
    <numFmt numFmtId="179" formatCode="_-* #,##0.000_-;\-* #,##0.000_-;_-* &quot;-&quot;??_-;_-@_-"/>
    <numFmt numFmtId="180" formatCode="_-* #,##0.000_-;\-* #,##0.000_-;_-* &quot;-&quot;???_-;_-@_-"/>
    <numFmt numFmtId="181" formatCode="#,##0.0000_ ;\-#,##0.0000\ "/>
    <numFmt numFmtId="182" formatCode="#,##0.00_ ;\-#,##0.00\ "/>
    <numFmt numFmtId="183" formatCode="#,##0_ ;\-#,##0\ "/>
    <numFmt numFmtId="184" formatCode="#,##0.000_ ;\-#,##0.000\ "/>
    <numFmt numFmtId="185" formatCode="#,##0.00_ ;[Red]\-#,##0.00\ "/>
    <numFmt numFmtId="186" formatCode="#,##0.000_ ;[Red]\-#,##0.000\ "/>
    <numFmt numFmtId="187" formatCode="0.00_ ;[Red]\-0.00\ "/>
    <numFmt numFmtId="188" formatCode="_-* #,##0.0_-;\-* #,##0.0_-;_-* &quot;-&quot;??_-;_-@_-"/>
    <numFmt numFmtId="189" formatCode="d\ \ mmmm\,\ yyyy\ \ \ \ \ \ \ \ \ \ \ &quot;a&quot;"/>
    <numFmt numFmtId="190" formatCode="d\ \ mmmm\,\ yyyy\ \ \ \ \ \ \ \ \ \ "/>
    <numFmt numFmtId="191" formatCode="0##0&quot;a.&quot;"/>
    <numFmt numFmtId="192" formatCode="00&quot;a.&quot;"/>
    <numFmt numFmtId="193" formatCode="_(* #,##0.000_);_(* \(#,##0.000\);_(* &quot;-&quot;??_);_(@_)"/>
    <numFmt numFmtId="194" formatCode="_-* #,##0_-;\-* #,##0_-;_-* &quot;-&quot;??_-;_-@_-"/>
    <numFmt numFmtId="195" formatCode="#,##0.00;[Red]#,##0.00"/>
    <numFmt numFmtId="196" formatCode="&quot;R$ &quot;#,##0_);\(&quot;R$ &quot;#,##0\)"/>
    <numFmt numFmtId="197" formatCode="_(&quot;R$&quot;* #,##0.00_);_(&quot;R$&quot;* \(#,##0.00\);_(&quot;R$&quot;* &quot;-&quot;??_);_(@_)"/>
    <numFmt numFmtId="198" formatCode="\$#,##0.00\ ;\(\$#,##0.00\)"/>
    <numFmt numFmtId="199" formatCode="\$#,##0\ ;\(\$#,##0\)"/>
    <numFmt numFmtId="200" formatCode="_(* #,##0_);_(* \(#,##0\);_(* &quot;-&quot;_);_(@_)"/>
    <numFmt numFmtId="201" formatCode="&quot;R$&quot;#,##0_);\(&quot;R$&quot;#,##0\)"/>
    <numFmt numFmtId="202" formatCode="&quot;R$&quot;#,##0_);[Red]\(&quot;R$&quot;#,##0\)"/>
    <numFmt numFmtId="203" formatCode="_(&quot;R$&quot;* #,##0_);_(&quot;R$&quot;* \(#,##0\);_(&quot;R$&quot;* &quot;-&quot;_);_(@_)"/>
    <numFmt numFmtId="204" formatCode="0.0000"/>
    <numFmt numFmtId="205" formatCode="_([$€-2]* #,##0.00_);_([$€-2]* \(#,##0.00\);_([$€-2]* &quot;-&quot;??_)"/>
    <numFmt numFmtId="206" formatCode="0.00000000"/>
    <numFmt numFmtId="207" formatCode="_(* #,##0.00_);_(* \(#,##0.00\);_(* \-??_);_(@_)"/>
    <numFmt numFmtId="208" formatCode="[$€]#,##0.00_);[Red]\([$€]#,##0.00\)"/>
    <numFmt numFmtId="209" formatCode="#,##0.00\ ;&quot; (&quot;#,##0.00\);&quot; -&quot;#\ ;@\ "/>
    <numFmt numFmtId="210" formatCode="#,##0.0000\ ;&quot; (&quot;#,##0.0000\);&quot; -&quot;#.00\ ;@\ "/>
    <numFmt numFmtId="211" formatCode="&quot;Cr$&quot;#,##0.00_);\(&quot;Cr$&quot;#,##0.00\)"/>
    <numFmt numFmtId="212" formatCode="_(&quot;Cr$&quot;* #,##0.00_);_(&quot;Cr$&quot;* \(#,##0.00\);_(&quot;Cr$&quot;* &quot;-&quot;??_);_(@_)"/>
    <numFmt numFmtId="213" formatCode="%#,#00"/>
    <numFmt numFmtId="214" formatCode="#.##000"/>
    <numFmt numFmtId="215" formatCode="#."/>
    <numFmt numFmtId="216" formatCode=";;;"/>
    <numFmt numFmtId="217" formatCode="#.##0,"/>
    <numFmt numFmtId="218" formatCode="_(&quot;R$&quot;* #,##0.00_);_(&quot;R$&quot;* \(#,##0.00\);_(&quot;R$&quot;* \-??_);_(@_)"/>
    <numFmt numFmtId="219" formatCode="General_)"/>
    <numFmt numFmtId="220" formatCode="\$#,##0.00_);\(\$#,##0.00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\$#,##0_);\(\$#,##0\)"/>
    <numFmt numFmtId="224" formatCode="mmmm\ d\,\ yyyy"/>
    <numFmt numFmtId="225" formatCode="[$€]#,##0.00\ ;[$€]\(#,##0.00\);[$€]\-#\ ;@\ "/>
    <numFmt numFmtId="226" formatCode="00"/>
    <numFmt numFmtId="227" formatCode="_ * #,##0_ ;_ * \-#,##0_ ;_ * &quot;-&quot;_ ;_ @_ "/>
    <numFmt numFmtId="228" formatCode="_ * #,##0.00_ ;_ * \-#,##0.00_ ;_ * &quot;-&quot;??_ ;_ @_ "/>
    <numFmt numFmtId="229" formatCode="00000"/>
    <numFmt numFmtId="230" formatCode="_ &quot;S/&quot;* #,##0_ ;_ &quot;S/&quot;* \-#,##0_ ;_ &quot;S/&quot;* &quot;-&quot;_ ;_ @_ "/>
    <numFmt numFmtId="231" formatCode="_ &quot;S/&quot;* #,##0.00_ ;_ &quot;S/&quot;* \-#,##0.00_ ;_ &quot;S/&quot;* &quot;-&quot;??_ ;_ @_ "/>
    <numFmt numFmtId="232" formatCode="&quot;R$&quot;#,##0_);[Red]&quot;(R$&quot;#,##0\)"/>
    <numFmt numFmtId="233" formatCode="#,##0.000;[Red]#,##0.000"/>
    <numFmt numFmtId="234" formatCode="&quot;R$&quot;#,##0_);&quot;(R$&quot;#,##0\)"/>
    <numFmt numFmtId="235" formatCode="#,##0.0"/>
    <numFmt numFmtId="236" formatCode="#,##0.00_);\(#,##0.00\)"/>
  </numFmts>
  <fonts count="178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trike/>
      <u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Tahoma"/>
      <family val="2"/>
    </font>
    <font>
      <sz val="10"/>
      <color indexed="8"/>
      <name val="Arial Black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rgb="FF92D05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7"/>
      <name val="Arial"/>
      <family val="2"/>
    </font>
    <font>
      <sz val="8"/>
      <color rgb="FFFFFF00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b/>
      <sz val="10"/>
      <color theme="1"/>
      <name val="Arial Black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Black"/>
      <family val="2"/>
    </font>
    <font>
      <b/>
      <sz val="8"/>
      <name val="Tahoma"/>
      <family val="2"/>
    </font>
    <font>
      <b/>
      <sz val="10"/>
      <name val="Arial"/>
      <family val="2"/>
    </font>
    <font>
      <sz val="10"/>
      <name val="Arial Black"/>
      <family val="2"/>
    </font>
    <font>
      <b/>
      <sz val="11"/>
      <color indexed="8"/>
      <name val="Arial"/>
      <family val="2"/>
    </font>
    <font>
      <b/>
      <sz val="13"/>
      <color indexed="8"/>
      <name val="Arial"/>
      <family val="2"/>
    </font>
    <font>
      <b/>
      <sz val="9"/>
      <color indexed="8"/>
      <name val="Arial"/>
      <family val="2"/>
    </font>
    <font>
      <b/>
      <u/>
      <sz val="11"/>
      <name val="Arial"/>
      <family val="2"/>
    </font>
    <font>
      <sz val="8"/>
      <name val="Tahoma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0"/>
      <color theme="0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indexed="8"/>
      <name val="Tahoma"/>
      <family val="2"/>
    </font>
    <font>
      <sz val="12"/>
      <color indexed="8"/>
      <name val="Tahoma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1"/>
      <color theme="1"/>
      <name val="Arial"/>
      <family val="2"/>
    </font>
    <font>
      <sz val="8"/>
      <color indexed="8"/>
      <name val="Arial Black"/>
      <family val="2"/>
    </font>
    <font>
      <sz val="11"/>
      <color indexed="8"/>
      <name val="Arial"/>
      <family val="2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Arial Black"/>
      <family val="2"/>
    </font>
    <font>
      <sz val="9"/>
      <color rgb="FFFF0000"/>
      <name val="Calibri"/>
      <family val="2"/>
      <scheme val="minor"/>
    </font>
    <font>
      <b/>
      <sz val="12"/>
      <color theme="1"/>
      <name val="Arial"/>
      <family val="2"/>
    </font>
    <font>
      <b/>
      <i/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 Narrow"/>
      <family val="2"/>
    </font>
    <font>
      <sz val="10"/>
      <name val="Times New Roman"/>
      <family val="1"/>
    </font>
    <font>
      <sz val="12"/>
      <color indexed="8"/>
      <name val="Arial Narrow"/>
      <family val="2"/>
    </font>
    <font>
      <b/>
      <sz val="12"/>
      <color theme="9" tint="0.79998168889431442"/>
      <name val="Arial"/>
      <family val="2"/>
    </font>
    <font>
      <sz val="12"/>
      <color rgb="FFFF0000"/>
      <name val="Arial Narrow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sz val="12"/>
      <color indexed="24"/>
      <name val="Arial"/>
      <family val="2"/>
    </font>
    <font>
      <sz val="12"/>
      <name val="Times New Roman"/>
      <family val="1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10"/>
      <name val="Lucida Sans Unicode"/>
      <family val="2"/>
    </font>
    <font>
      <sz val="11"/>
      <color rgb="FF000000"/>
      <name val="Calibri"/>
      <family val="2"/>
      <scheme val="minor"/>
    </font>
    <font>
      <sz val="7.5"/>
      <name val="MS Sans Serif"/>
      <family val="2"/>
    </font>
    <font>
      <sz val="10"/>
      <name val="Helv"/>
      <charset val="204"/>
    </font>
    <font>
      <sz val="10"/>
      <name val="Courier"/>
      <family val="3"/>
    </font>
    <font>
      <b/>
      <sz val="1"/>
      <color indexed="8"/>
      <name val="Courier"/>
      <family val="3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</font>
    <font>
      <sz val="11"/>
      <name val="Tahoma"/>
      <family val="2"/>
    </font>
    <font>
      <sz val="1"/>
      <color indexed="8"/>
      <name val="Courier"/>
      <family val="3"/>
    </font>
    <font>
      <sz val="1"/>
      <color indexed="18"/>
      <name val="Courier"/>
      <family val="3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17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sz val="11"/>
      <color indexed="52"/>
      <name val="Arial Narrow"/>
      <family val="2"/>
    </font>
    <font>
      <sz val="10"/>
      <name val="BERNHARD"/>
    </font>
    <font>
      <sz val="10"/>
      <name val="Helv"/>
    </font>
    <font>
      <sz val="1"/>
      <color indexed="16"/>
      <name val="Courier"/>
      <family val="3"/>
    </font>
    <font>
      <b/>
      <sz val="10"/>
      <name val="Cataneo BT"/>
      <family val="4"/>
    </font>
    <font>
      <sz val="11"/>
      <color indexed="62"/>
      <name val="Arial Narrow"/>
      <family val="2"/>
    </font>
    <font>
      <sz val="10"/>
      <name val="Arial"/>
      <family val="2"/>
      <charset val="204"/>
    </font>
    <font>
      <b/>
      <sz val="18"/>
      <name val="Arial"/>
      <family val="2"/>
    </font>
    <font>
      <b/>
      <sz val="11"/>
      <color indexed="54"/>
      <name val="Calibri"/>
      <family val="2"/>
    </font>
    <font>
      <sz val="11"/>
      <color indexed="20"/>
      <name val="Arial Narrow"/>
      <family val="2"/>
    </font>
    <font>
      <b/>
      <sz val="10"/>
      <name val="Bookman Old Style"/>
      <family val="1"/>
    </font>
    <font>
      <sz val="11"/>
      <color indexed="60"/>
      <name val="Arial Narrow"/>
      <family val="2"/>
    </font>
    <font>
      <sz val="7"/>
      <name val="Small Fonts"/>
      <family val="2"/>
    </font>
    <font>
      <sz val="8"/>
      <name val="Helv"/>
    </font>
    <font>
      <b/>
      <sz val="11"/>
      <color indexed="63"/>
      <name val="Arial Narrow"/>
      <family val="2"/>
    </font>
    <font>
      <sz val="8"/>
      <color indexed="8"/>
      <name val="Calibri"/>
      <family val="2"/>
    </font>
    <font>
      <b/>
      <sz val="18"/>
      <color indexed="8"/>
      <name val="Cambria"/>
      <family val="1"/>
    </font>
    <font>
      <sz val="12"/>
      <name val="Courier"/>
      <family val="3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sz val="11"/>
      <color indexed="10"/>
      <name val="Arial Narrow"/>
      <family val="2"/>
    </font>
    <font>
      <i/>
      <sz val="11"/>
      <color indexed="23"/>
      <name val="Arial Narrow"/>
      <family val="2"/>
    </font>
    <font>
      <b/>
      <sz val="18"/>
      <color indexed="54"/>
      <name val="Cambria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b/>
      <sz val="1"/>
      <color indexed="16"/>
      <name val="Courier"/>
      <family val="3"/>
    </font>
    <font>
      <b/>
      <sz val="11"/>
      <color indexed="8"/>
      <name val="Arial Narrow"/>
      <family val="2"/>
    </font>
    <font>
      <sz val="18"/>
      <color theme="3"/>
      <name val="Cambria"/>
      <family val="2"/>
      <scheme val="major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b/>
      <i/>
      <sz val="10"/>
      <name val="Arial"/>
      <family val="2"/>
    </font>
    <font>
      <sz val="9"/>
      <color theme="1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6" tint="0.59999389629810485"/>
        <bgColor indexed="64"/>
      </patternFill>
    </fill>
  </fills>
  <borders count="1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2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21">
    <xf numFmtId="0" fontId="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8" fillId="0" borderId="0"/>
    <xf numFmtId="9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0" fontId="20" fillId="0" borderId="0"/>
    <xf numFmtId="168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0" fontId="20" fillId="0" borderId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0" fillId="0" borderId="0"/>
    <xf numFmtId="168" fontId="20" fillId="0" borderId="0" applyFont="0" applyFill="0" applyBorder="0" applyAlignment="0" applyProtection="0"/>
    <xf numFmtId="0" fontId="6" fillId="0" borderId="0"/>
    <xf numFmtId="0" fontId="20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9" fontId="13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82" fillId="0" borderId="0"/>
    <xf numFmtId="0" fontId="3" fillId="0" borderId="0"/>
    <xf numFmtId="0" fontId="84" fillId="0" borderId="0" applyNumberFormat="0" applyFill="0" applyBorder="0" applyAlignment="0" applyProtection="0"/>
    <xf numFmtId="0" fontId="85" fillId="0" borderId="83" applyNumberFormat="0" applyFill="0" applyAlignment="0" applyProtection="0"/>
    <xf numFmtId="0" fontId="86" fillId="0" borderId="84" applyNumberFormat="0" applyFill="0" applyAlignment="0" applyProtection="0"/>
    <xf numFmtId="0" fontId="87" fillId="0" borderId="85" applyNumberFormat="0" applyFill="0" applyAlignment="0" applyProtection="0"/>
    <xf numFmtId="0" fontId="87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89" fillId="12" borderId="0" applyNumberFormat="0" applyBorder="0" applyAlignment="0" applyProtection="0"/>
    <xf numFmtId="0" fontId="90" fillId="13" borderId="0" applyNumberFormat="0" applyBorder="0" applyAlignment="0" applyProtection="0"/>
    <xf numFmtId="0" fontId="91" fillId="14" borderId="86" applyNumberFormat="0" applyAlignment="0" applyProtection="0"/>
    <xf numFmtId="0" fontId="92" fillId="15" borderId="87" applyNumberFormat="0" applyAlignment="0" applyProtection="0"/>
    <xf numFmtId="0" fontId="93" fillId="15" borderId="86" applyNumberFormat="0" applyAlignment="0" applyProtection="0"/>
    <xf numFmtId="0" fontId="94" fillId="0" borderId="88" applyNumberFormat="0" applyFill="0" applyAlignment="0" applyProtection="0"/>
    <xf numFmtId="0" fontId="95" fillId="16" borderId="89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1" fillId="0" borderId="91" applyNumberFormat="0" applyFill="0" applyAlignment="0" applyProtection="0"/>
    <xf numFmtId="0" fontId="9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98" fillId="29" borderId="0" applyNumberFormat="0" applyBorder="0" applyAlignment="0" applyProtection="0"/>
    <xf numFmtId="0" fontId="9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8" fillId="33" borderId="0" applyNumberFormat="0" applyBorder="0" applyAlignment="0" applyProtection="0"/>
    <xf numFmtId="0" fontId="98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98" fillId="41" borderId="0" applyNumberFormat="0" applyBorder="0" applyAlignment="0" applyProtection="0"/>
    <xf numFmtId="0" fontId="2" fillId="0" borderId="0"/>
    <xf numFmtId="0" fontId="23" fillId="0" borderId="0"/>
    <xf numFmtId="0" fontId="2" fillId="0" borderId="0"/>
    <xf numFmtId="0" fontId="20" fillId="0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19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73" fillId="0" borderId="0"/>
    <xf numFmtId="0" fontId="73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17" borderId="90" applyNumberFormat="0" applyFont="0" applyAlignment="0" applyProtection="0"/>
    <xf numFmtId="0" fontId="2" fillId="17" borderId="90" applyNumberFormat="0" applyFont="0" applyAlignment="0" applyProtection="0"/>
    <xf numFmtId="0" fontId="2" fillId="17" borderId="90" applyNumberFormat="0" applyFont="0" applyAlignment="0" applyProtection="0"/>
    <xf numFmtId="0" fontId="2" fillId="17" borderId="90" applyNumberFormat="0" applyFont="0" applyAlignment="0" applyProtection="0"/>
    <xf numFmtId="0" fontId="2" fillId="17" borderId="90" applyNumberFormat="0" applyFont="0" applyAlignment="0" applyProtection="0"/>
    <xf numFmtId="0" fontId="2" fillId="17" borderId="90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" fillId="0" borderId="0"/>
    <xf numFmtId="168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3" fillId="0" borderId="0"/>
    <xf numFmtId="0" fontId="2" fillId="19" borderId="0" applyNumberFormat="0" applyBorder="0" applyAlignment="0" applyProtection="0"/>
    <xf numFmtId="0" fontId="23" fillId="42" borderId="0" applyNumberFormat="0" applyBorder="0" applyAlignment="0" applyProtection="0"/>
    <xf numFmtId="0" fontId="2" fillId="19" borderId="0" applyNumberFormat="0" applyBorder="0" applyAlignment="0" applyProtection="0"/>
    <xf numFmtId="0" fontId="23" fillId="42" borderId="0" applyNumberFormat="0" applyBorder="0" applyAlignment="0" applyProtection="0"/>
    <xf numFmtId="0" fontId="2" fillId="19" borderId="0" applyNumberFormat="0" applyBorder="0" applyAlignment="0" applyProtection="0"/>
    <xf numFmtId="0" fontId="23" fillId="42" borderId="0" applyNumberFormat="0" applyBorder="0" applyAlignment="0" applyProtection="0"/>
    <xf numFmtId="0" fontId="2" fillId="19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34" fillId="19" borderId="0" applyNumberFormat="0" applyBorder="0" applyAlignment="0" applyProtection="0"/>
    <xf numFmtId="0" fontId="23" fillId="42" borderId="0" applyNumberFormat="0" applyBorder="0" applyAlignment="0" applyProtection="0"/>
    <xf numFmtId="0" fontId="34" fillId="19" borderId="0" applyNumberFormat="0" applyBorder="0" applyAlignment="0" applyProtection="0"/>
    <xf numFmtId="0" fontId="23" fillId="42" borderId="0" applyNumberFormat="0" applyBorder="0" applyAlignment="0" applyProtection="0"/>
    <xf numFmtId="0" fontId="34" fillId="19" borderId="0" applyNumberFormat="0" applyBorder="0" applyAlignment="0" applyProtection="0"/>
    <xf numFmtId="0" fontId="23" fillId="42" borderId="0" applyNumberFormat="0" applyBorder="0" applyAlignment="0" applyProtection="0"/>
    <xf numFmtId="0" fontId="34" fillId="19" borderId="0" applyNumberFormat="0" applyBorder="0" applyAlignment="0" applyProtection="0"/>
    <xf numFmtId="0" fontId="23" fillId="42" borderId="0" applyNumberFormat="0" applyBorder="0" applyAlignment="0" applyProtection="0"/>
    <xf numFmtId="0" fontId="34" fillId="19" borderId="0" applyNumberFormat="0" applyBorder="0" applyAlignment="0" applyProtection="0"/>
    <xf numFmtId="0" fontId="23" fillId="42" borderId="0" applyNumberFormat="0" applyBorder="0" applyAlignment="0" applyProtection="0"/>
    <xf numFmtId="0" fontId="2" fillId="23" borderId="0" applyNumberFormat="0" applyBorder="0" applyAlignment="0" applyProtection="0"/>
    <xf numFmtId="0" fontId="23" fillId="43" borderId="0" applyNumberFormat="0" applyBorder="0" applyAlignment="0" applyProtection="0"/>
    <xf numFmtId="0" fontId="2" fillId="23" borderId="0" applyNumberFormat="0" applyBorder="0" applyAlignment="0" applyProtection="0"/>
    <xf numFmtId="0" fontId="23" fillId="43" borderId="0" applyNumberFormat="0" applyBorder="0" applyAlignment="0" applyProtection="0"/>
    <xf numFmtId="0" fontId="2" fillId="23" borderId="0" applyNumberFormat="0" applyBorder="0" applyAlignment="0" applyProtection="0"/>
    <xf numFmtId="0" fontId="23" fillId="43" borderId="0" applyNumberFormat="0" applyBorder="0" applyAlignment="0" applyProtection="0"/>
    <xf numFmtId="0" fontId="2" fillId="2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34" fillId="23" borderId="0" applyNumberFormat="0" applyBorder="0" applyAlignment="0" applyProtection="0"/>
    <xf numFmtId="0" fontId="23" fillId="43" borderId="0" applyNumberFormat="0" applyBorder="0" applyAlignment="0" applyProtection="0"/>
    <xf numFmtId="0" fontId="34" fillId="23" borderId="0" applyNumberFormat="0" applyBorder="0" applyAlignment="0" applyProtection="0"/>
    <xf numFmtId="0" fontId="23" fillId="43" borderId="0" applyNumberFormat="0" applyBorder="0" applyAlignment="0" applyProtection="0"/>
    <xf numFmtId="0" fontId="34" fillId="23" borderId="0" applyNumberFormat="0" applyBorder="0" applyAlignment="0" applyProtection="0"/>
    <xf numFmtId="0" fontId="23" fillId="43" borderId="0" applyNumberFormat="0" applyBorder="0" applyAlignment="0" applyProtection="0"/>
    <xf numFmtId="0" fontId="34" fillId="23" borderId="0" applyNumberFormat="0" applyBorder="0" applyAlignment="0" applyProtection="0"/>
    <xf numFmtId="0" fontId="23" fillId="43" borderId="0" applyNumberFormat="0" applyBorder="0" applyAlignment="0" applyProtection="0"/>
    <xf numFmtId="0" fontId="34" fillId="23" borderId="0" applyNumberFormat="0" applyBorder="0" applyAlignment="0" applyProtection="0"/>
    <xf numFmtId="0" fontId="23" fillId="43" borderId="0" applyNumberFormat="0" applyBorder="0" applyAlignment="0" applyProtection="0"/>
    <xf numFmtId="0" fontId="2" fillId="27" borderId="0" applyNumberFormat="0" applyBorder="0" applyAlignment="0" applyProtection="0"/>
    <xf numFmtId="0" fontId="23" fillId="44" borderId="0" applyNumberFormat="0" applyBorder="0" applyAlignment="0" applyProtection="0"/>
    <xf numFmtId="0" fontId="2" fillId="27" borderId="0" applyNumberFormat="0" applyBorder="0" applyAlignment="0" applyProtection="0"/>
    <xf numFmtId="0" fontId="23" fillId="44" borderId="0" applyNumberFormat="0" applyBorder="0" applyAlignment="0" applyProtection="0"/>
    <xf numFmtId="0" fontId="2" fillId="27" borderId="0" applyNumberFormat="0" applyBorder="0" applyAlignment="0" applyProtection="0"/>
    <xf numFmtId="0" fontId="23" fillId="44" borderId="0" applyNumberFormat="0" applyBorder="0" applyAlignment="0" applyProtection="0"/>
    <xf numFmtId="0" fontId="2" fillId="2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34" fillId="27" borderId="0" applyNumberFormat="0" applyBorder="0" applyAlignment="0" applyProtection="0"/>
    <xf numFmtId="0" fontId="23" fillId="44" borderId="0" applyNumberFormat="0" applyBorder="0" applyAlignment="0" applyProtection="0"/>
    <xf numFmtId="0" fontId="34" fillId="27" borderId="0" applyNumberFormat="0" applyBorder="0" applyAlignment="0" applyProtection="0"/>
    <xf numFmtId="0" fontId="23" fillId="44" borderId="0" applyNumberFormat="0" applyBorder="0" applyAlignment="0" applyProtection="0"/>
    <xf numFmtId="0" fontId="34" fillId="27" borderId="0" applyNumberFormat="0" applyBorder="0" applyAlignment="0" applyProtection="0"/>
    <xf numFmtId="0" fontId="23" fillId="44" borderId="0" applyNumberFormat="0" applyBorder="0" applyAlignment="0" applyProtection="0"/>
    <xf numFmtId="0" fontId="34" fillId="27" borderId="0" applyNumberFormat="0" applyBorder="0" applyAlignment="0" applyProtection="0"/>
    <xf numFmtId="0" fontId="23" fillId="44" borderId="0" applyNumberFormat="0" applyBorder="0" applyAlignment="0" applyProtection="0"/>
    <xf numFmtId="0" fontId="34" fillId="27" borderId="0" applyNumberFormat="0" applyBorder="0" applyAlignment="0" applyProtection="0"/>
    <xf numFmtId="0" fontId="23" fillId="44" borderId="0" applyNumberFormat="0" applyBorder="0" applyAlignment="0" applyProtection="0"/>
    <xf numFmtId="0" fontId="2" fillId="31" borderId="0" applyNumberFormat="0" applyBorder="0" applyAlignment="0" applyProtection="0"/>
    <xf numFmtId="0" fontId="23" fillId="45" borderId="0" applyNumberFormat="0" applyBorder="0" applyAlignment="0" applyProtection="0"/>
    <xf numFmtId="0" fontId="2" fillId="31" borderId="0" applyNumberFormat="0" applyBorder="0" applyAlignment="0" applyProtection="0"/>
    <xf numFmtId="0" fontId="23" fillId="45" borderId="0" applyNumberFormat="0" applyBorder="0" applyAlignment="0" applyProtection="0"/>
    <xf numFmtId="0" fontId="2" fillId="31" borderId="0" applyNumberFormat="0" applyBorder="0" applyAlignment="0" applyProtection="0"/>
    <xf numFmtId="0" fontId="23" fillId="45" borderId="0" applyNumberFormat="0" applyBorder="0" applyAlignment="0" applyProtection="0"/>
    <xf numFmtId="0" fontId="2" fillId="3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31" borderId="0" applyNumberFormat="0" applyBorder="0" applyAlignment="0" applyProtection="0"/>
    <xf numFmtId="0" fontId="23" fillId="45" borderId="0" applyNumberFormat="0" applyBorder="0" applyAlignment="0" applyProtection="0"/>
    <xf numFmtId="0" fontId="34" fillId="31" borderId="0" applyNumberFormat="0" applyBorder="0" applyAlignment="0" applyProtection="0"/>
    <xf numFmtId="0" fontId="23" fillId="45" borderId="0" applyNumberFormat="0" applyBorder="0" applyAlignment="0" applyProtection="0"/>
    <xf numFmtId="0" fontId="34" fillId="31" borderId="0" applyNumberFormat="0" applyBorder="0" applyAlignment="0" applyProtection="0"/>
    <xf numFmtId="0" fontId="23" fillId="45" borderId="0" applyNumberFormat="0" applyBorder="0" applyAlignment="0" applyProtection="0"/>
    <xf numFmtId="0" fontId="34" fillId="31" borderId="0" applyNumberFormat="0" applyBorder="0" applyAlignment="0" applyProtection="0"/>
    <xf numFmtId="0" fontId="23" fillId="45" borderId="0" applyNumberFormat="0" applyBorder="0" applyAlignment="0" applyProtection="0"/>
    <xf numFmtId="0" fontId="34" fillId="31" borderId="0" applyNumberFormat="0" applyBorder="0" applyAlignment="0" applyProtection="0"/>
    <xf numFmtId="0" fontId="23" fillId="45" borderId="0" applyNumberFormat="0" applyBorder="0" applyAlignment="0" applyProtection="0"/>
    <xf numFmtId="0" fontId="2" fillId="35" borderId="0" applyNumberFormat="0" applyBorder="0" applyAlignment="0" applyProtection="0"/>
    <xf numFmtId="0" fontId="23" fillId="46" borderId="0" applyNumberFormat="0" applyBorder="0" applyAlignment="0" applyProtection="0"/>
    <xf numFmtId="0" fontId="2" fillId="35" borderId="0" applyNumberFormat="0" applyBorder="0" applyAlignment="0" applyProtection="0"/>
    <xf numFmtId="0" fontId="23" fillId="46" borderId="0" applyNumberFormat="0" applyBorder="0" applyAlignment="0" applyProtection="0"/>
    <xf numFmtId="0" fontId="2" fillId="35" borderId="0" applyNumberFormat="0" applyBorder="0" applyAlignment="0" applyProtection="0"/>
    <xf numFmtId="0" fontId="23" fillId="46" borderId="0" applyNumberFormat="0" applyBorder="0" applyAlignment="0" applyProtection="0"/>
    <xf numFmtId="0" fontId="2" fillId="3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34" fillId="35" borderId="0" applyNumberFormat="0" applyBorder="0" applyAlignment="0" applyProtection="0"/>
    <xf numFmtId="0" fontId="23" fillId="46" borderId="0" applyNumberFormat="0" applyBorder="0" applyAlignment="0" applyProtection="0"/>
    <xf numFmtId="0" fontId="34" fillId="35" borderId="0" applyNumberFormat="0" applyBorder="0" applyAlignment="0" applyProtection="0"/>
    <xf numFmtId="0" fontId="23" fillId="46" borderId="0" applyNumberFormat="0" applyBorder="0" applyAlignment="0" applyProtection="0"/>
    <xf numFmtId="0" fontId="34" fillId="35" borderId="0" applyNumberFormat="0" applyBorder="0" applyAlignment="0" applyProtection="0"/>
    <xf numFmtId="0" fontId="23" fillId="46" borderId="0" applyNumberFormat="0" applyBorder="0" applyAlignment="0" applyProtection="0"/>
    <xf numFmtId="0" fontId="34" fillId="35" borderId="0" applyNumberFormat="0" applyBorder="0" applyAlignment="0" applyProtection="0"/>
    <xf numFmtId="0" fontId="23" fillId="46" borderId="0" applyNumberFormat="0" applyBorder="0" applyAlignment="0" applyProtection="0"/>
    <xf numFmtId="0" fontId="34" fillId="35" borderId="0" applyNumberFormat="0" applyBorder="0" applyAlignment="0" applyProtection="0"/>
    <xf numFmtId="0" fontId="23" fillId="46" borderId="0" applyNumberFormat="0" applyBorder="0" applyAlignment="0" applyProtection="0"/>
    <xf numFmtId="0" fontId="2" fillId="39" borderId="0" applyNumberFormat="0" applyBorder="0" applyAlignment="0" applyProtection="0"/>
    <xf numFmtId="0" fontId="23" fillId="47" borderId="0" applyNumberFormat="0" applyBorder="0" applyAlignment="0" applyProtection="0"/>
    <xf numFmtId="0" fontId="2" fillId="39" borderId="0" applyNumberFormat="0" applyBorder="0" applyAlignment="0" applyProtection="0"/>
    <xf numFmtId="0" fontId="23" fillId="47" borderId="0" applyNumberFormat="0" applyBorder="0" applyAlignment="0" applyProtection="0"/>
    <xf numFmtId="0" fontId="2" fillId="39" borderId="0" applyNumberFormat="0" applyBorder="0" applyAlignment="0" applyProtection="0"/>
    <xf numFmtId="0" fontId="23" fillId="47" borderId="0" applyNumberFormat="0" applyBorder="0" applyAlignment="0" applyProtection="0"/>
    <xf numFmtId="0" fontId="2" fillId="3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4" fillId="39" borderId="0" applyNumberFormat="0" applyBorder="0" applyAlignment="0" applyProtection="0"/>
    <xf numFmtId="0" fontId="23" fillId="47" borderId="0" applyNumberFormat="0" applyBorder="0" applyAlignment="0" applyProtection="0"/>
    <xf numFmtId="0" fontId="34" fillId="39" borderId="0" applyNumberFormat="0" applyBorder="0" applyAlignment="0" applyProtection="0"/>
    <xf numFmtId="0" fontId="23" fillId="47" borderId="0" applyNumberFormat="0" applyBorder="0" applyAlignment="0" applyProtection="0"/>
    <xf numFmtId="0" fontId="34" fillId="39" borderId="0" applyNumberFormat="0" applyBorder="0" applyAlignment="0" applyProtection="0"/>
    <xf numFmtId="0" fontId="23" fillId="47" borderId="0" applyNumberFormat="0" applyBorder="0" applyAlignment="0" applyProtection="0"/>
    <xf numFmtId="0" fontId="34" fillId="39" borderId="0" applyNumberFormat="0" applyBorder="0" applyAlignment="0" applyProtection="0"/>
    <xf numFmtId="0" fontId="23" fillId="47" borderId="0" applyNumberFormat="0" applyBorder="0" applyAlignment="0" applyProtection="0"/>
    <xf numFmtId="0" fontId="34" fillId="39" borderId="0" applyNumberFormat="0" applyBorder="0" applyAlignment="0" applyProtection="0"/>
    <xf numFmtId="0" fontId="23" fillId="47" borderId="0" applyNumberFormat="0" applyBorder="0" applyAlignment="0" applyProtection="0"/>
    <xf numFmtId="0" fontId="2" fillId="20" borderId="0" applyNumberFormat="0" applyBorder="0" applyAlignment="0" applyProtection="0"/>
    <xf numFmtId="0" fontId="23" fillId="48" borderId="0" applyNumberFormat="0" applyBorder="0" applyAlignment="0" applyProtection="0"/>
    <xf numFmtId="0" fontId="2" fillId="20" borderId="0" applyNumberFormat="0" applyBorder="0" applyAlignment="0" applyProtection="0"/>
    <xf numFmtId="0" fontId="23" fillId="48" borderId="0" applyNumberFormat="0" applyBorder="0" applyAlignment="0" applyProtection="0"/>
    <xf numFmtId="0" fontId="2" fillId="20" borderId="0" applyNumberFormat="0" applyBorder="0" applyAlignment="0" applyProtection="0"/>
    <xf numFmtId="0" fontId="23" fillId="48" borderId="0" applyNumberFormat="0" applyBorder="0" applyAlignment="0" applyProtection="0"/>
    <xf numFmtId="0" fontId="2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20" borderId="0" applyNumberFormat="0" applyBorder="0" applyAlignment="0" applyProtection="0"/>
    <xf numFmtId="0" fontId="23" fillId="48" borderId="0" applyNumberFormat="0" applyBorder="0" applyAlignment="0" applyProtection="0"/>
    <xf numFmtId="0" fontId="34" fillId="20" borderId="0" applyNumberFormat="0" applyBorder="0" applyAlignment="0" applyProtection="0"/>
    <xf numFmtId="0" fontId="23" fillId="48" borderId="0" applyNumberFormat="0" applyBorder="0" applyAlignment="0" applyProtection="0"/>
    <xf numFmtId="0" fontId="34" fillId="20" borderId="0" applyNumberFormat="0" applyBorder="0" applyAlignment="0" applyProtection="0"/>
    <xf numFmtId="0" fontId="23" fillId="48" borderId="0" applyNumberFormat="0" applyBorder="0" applyAlignment="0" applyProtection="0"/>
    <xf numFmtId="0" fontId="34" fillId="20" borderId="0" applyNumberFormat="0" applyBorder="0" applyAlignment="0" applyProtection="0"/>
    <xf numFmtId="0" fontId="23" fillId="48" borderId="0" applyNumberFormat="0" applyBorder="0" applyAlignment="0" applyProtection="0"/>
    <xf numFmtId="0" fontId="34" fillId="20" borderId="0" applyNumberFormat="0" applyBorder="0" applyAlignment="0" applyProtection="0"/>
    <xf numFmtId="0" fontId="23" fillId="48" borderId="0" applyNumberFormat="0" applyBorder="0" applyAlignment="0" applyProtection="0"/>
    <xf numFmtId="0" fontId="2" fillId="24" borderId="0" applyNumberFormat="0" applyBorder="0" applyAlignment="0" applyProtection="0"/>
    <xf numFmtId="0" fontId="23" fillId="49" borderId="0" applyNumberFormat="0" applyBorder="0" applyAlignment="0" applyProtection="0"/>
    <xf numFmtId="0" fontId="2" fillId="24" borderId="0" applyNumberFormat="0" applyBorder="0" applyAlignment="0" applyProtection="0"/>
    <xf numFmtId="0" fontId="23" fillId="49" borderId="0" applyNumberFormat="0" applyBorder="0" applyAlignment="0" applyProtection="0"/>
    <xf numFmtId="0" fontId="2" fillId="24" borderId="0" applyNumberFormat="0" applyBorder="0" applyAlignment="0" applyProtection="0"/>
    <xf numFmtId="0" fontId="23" fillId="49" borderId="0" applyNumberFormat="0" applyBorder="0" applyAlignment="0" applyProtection="0"/>
    <xf numFmtId="0" fontId="2" fillId="24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34" fillId="24" borderId="0" applyNumberFormat="0" applyBorder="0" applyAlignment="0" applyProtection="0"/>
    <xf numFmtId="0" fontId="23" fillId="49" borderId="0" applyNumberFormat="0" applyBorder="0" applyAlignment="0" applyProtection="0"/>
    <xf numFmtId="0" fontId="34" fillId="24" borderId="0" applyNumberFormat="0" applyBorder="0" applyAlignment="0" applyProtection="0"/>
    <xf numFmtId="0" fontId="23" fillId="49" borderId="0" applyNumberFormat="0" applyBorder="0" applyAlignment="0" applyProtection="0"/>
    <xf numFmtId="0" fontId="34" fillId="24" borderId="0" applyNumberFormat="0" applyBorder="0" applyAlignment="0" applyProtection="0"/>
    <xf numFmtId="0" fontId="23" fillId="49" borderId="0" applyNumberFormat="0" applyBorder="0" applyAlignment="0" applyProtection="0"/>
    <xf numFmtId="0" fontId="34" fillId="24" borderId="0" applyNumberFormat="0" applyBorder="0" applyAlignment="0" applyProtection="0"/>
    <xf numFmtId="0" fontId="23" fillId="49" borderId="0" applyNumberFormat="0" applyBorder="0" applyAlignment="0" applyProtection="0"/>
    <xf numFmtId="0" fontId="34" fillId="24" borderId="0" applyNumberFormat="0" applyBorder="0" applyAlignment="0" applyProtection="0"/>
    <xf numFmtId="0" fontId="23" fillId="49" borderId="0" applyNumberFormat="0" applyBorder="0" applyAlignment="0" applyProtection="0"/>
    <xf numFmtId="0" fontId="2" fillId="28" borderId="0" applyNumberFormat="0" applyBorder="0" applyAlignment="0" applyProtection="0"/>
    <xf numFmtId="0" fontId="23" fillId="50" borderId="0" applyNumberFormat="0" applyBorder="0" applyAlignment="0" applyProtection="0"/>
    <xf numFmtId="0" fontId="2" fillId="28" borderId="0" applyNumberFormat="0" applyBorder="0" applyAlignment="0" applyProtection="0"/>
    <xf numFmtId="0" fontId="23" fillId="50" borderId="0" applyNumberFormat="0" applyBorder="0" applyAlignment="0" applyProtection="0"/>
    <xf numFmtId="0" fontId="2" fillId="28" borderId="0" applyNumberFormat="0" applyBorder="0" applyAlignment="0" applyProtection="0"/>
    <xf numFmtId="0" fontId="23" fillId="50" borderId="0" applyNumberFormat="0" applyBorder="0" applyAlignment="0" applyProtection="0"/>
    <xf numFmtId="0" fontId="2" fillId="28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34" fillId="28" borderId="0" applyNumberFormat="0" applyBorder="0" applyAlignment="0" applyProtection="0"/>
    <xf numFmtId="0" fontId="23" fillId="50" borderId="0" applyNumberFormat="0" applyBorder="0" applyAlignment="0" applyProtection="0"/>
    <xf numFmtId="0" fontId="34" fillId="28" borderId="0" applyNumberFormat="0" applyBorder="0" applyAlignment="0" applyProtection="0"/>
    <xf numFmtId="0" fontId="23" fillId="50" borderId="0" applyNumberFormat="0" applyBorder="0" applyAlignment="0" applyProtection="0"/>
    <xf numFmtId="0" fontId="34" fillId="28" borderId="0" applyNumberFormat="0" applyBorder="0" applyAlignment="0" applyProtection="0"/>
    <xf numFmtId="0" fontId="23" fillId="50" borderId="0" applyNumberFormat="0" applyBorder="0" applyAlignment="0" applyProtection="0"/>
    <xf numFmtId="0" fontId="34" fillId="28" borderId="0" applyNumberFormat="0" applyBorder="0" applyAlignment="0" applyProtection="0"/>
    <xf numFmtId="0" fontId="23" fillId="50" borderId="0" applyNumberFormat="0" applyBorder="0" applyAlignment="0" applyProtection="0"/>
    <xf numFmtId="0" fontId="34" fillId="28" borderId="0" applyNumberFormat="0" applyBorder="0" applyAlignment="0" applyProtection="0"/>
    <xf numFmtId="0" fontId="23" fillId="50" borderId="0" applyNumberFormat="0" applyBorder="0" applyAlignment="0" applyProtection="0"/>
    <xf numFmtId="0" fontId="2" fillId="32" borderId="0" applyNumberFormat="0" applyBorder="0" applyAlignment="0" applyProtection="0"/>
    <xf numFmtId="0" fontId="23" fillId="45" borderId="0" applyNumberFormat="0" applyBorder="0" applyAlignment="0" applyProtection="0"/>
    <xf numFmtId="0" fontId="2" fillId="32" borderId="0" applyNumberFormat="0" applyBorder="0" applyAlignment="0" applyProtection="0"/>
    <xf numFmtId="0" fontId="23" fillId="45" borderId="0" applyNumberFormat="0" applyBorder="0" applyAlignment="0" applyProtection="0"/>
    <xf numFmtId="0" fontId="2" fillId="32" borderId="0" applyNumberFormat="0" applyBorder="0" applyAlignment="0" applyProtection="0"/>
    <xf numFmtId="0" fontId="23" fillId="45" borderId="0" applyNumberFormat="0" applyBorder="0" applyAlignment="0" applyProtection="0"/>
    <xf numFmtId="0" fontId="2" fillId="3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34" fillId="32" borderId="0" applyNumberFormat="0" applyBorder="0" applyAlignment="0" applyProtection="0"/>
    <xf numFmtId="0" fontId="23" fillId="45" borderId="0" applyNumberFormat="0" applyBorder="0" applyAlignment="0" applyProtection="0"/>
    <xf numFmtId="0" fontId="34" fillId="32" borderId="0" applyNumberFormat="0" applyBorder="0" applyAlignment="0" applyProtection="0"/>
    <xf numFmtId="0" fontId="23" fillId="45" borderId="0" applyNumberFormat="0" applyBorder="0" applyAlignment="0" applyProtection="0"/>
    <xf numFmtId="0" fontId="34" fillId="32" borderId="0" applyNumberFormat="0" applyBorder="0" applyAlignment="0" applyProtection="0"/>
    <xf numFmtId="0" fontId="23" fillId="45" borderId="0" applyNumberFormat="0" applyBorder="0" applyAlignment="0" applyProtection="0"/>
    <xf numFmtId="0" fontId="34" fillId="32" borderId="0" applyNumberFormat="0" applyBorder="0" applyAlignment="0" applyProtection="0"/>
    <xf numFmtId="0" fontId="23" fillId="45" borderId="0" applyNumberFormat="0" applyBorder="0" applyAlignment="0" applyProtection="0"/>
    <xf numFmtId="0" fontId="34" fillId="32" borderId="0" applyNumberFormat="0" applyBorder="0" applyAlignment="0" applyProtection="0"/>
    <xf numFmtId="0" fontId="23" fillId="45" borderId="0" applyNumberFormat="0" applyBorder="0" applyAlignment="0" applyProtection="0"/>
    <xf numFmtId="0" fontId="2" fillId="36" borderId="0" applyNumberFormat="0" applyBorder="0" applyAlignment="0" applyProtection="0"/>
    <xf numFmtId="0" fontId="23" fillId="48" borderId="0" applyNumberFormat="0" applyBorder="0" applyAlignment="0" applyProtection="0"/>
    <xf numFmtId="0" fontId="2" fillId="36" borderId="0" applyNumberFormat="0" applyBorder="0" applyAlignment="0" applyProtection="0"/>
    <xf numFmtId="0" fontId="23" fillId="48" borderId="0" applyNumberFormat="0" applyBorder="0" applyAlignment="0" applyProtection="0"/>
    <xf numFmtId="0" fontId="2" fillId="36" borderId="0" applyNumberFormat="0" applyBorder="0" applyAlignment="0" applyProtection="0"/>
    <xf numFmtId="0" fontId="23" fillId="48" borderId="0" applyNumberFormat="0" applyBorder="0" applyAlignment="0" applyProtection="0"/>
    <xf numFmtId="0" fontId="2" fillId="36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34" fillId="36" borderId="0" applyNumberFormat="0" applyBorder="0" applyAlignment="0" applyProtection="0"/>
    <xf numFmtId="0" fontId="23" fillId="48" borderId="0" applyNumberFormat="0" applyBorder="0" applyAlignment="0" applyProtection="0"/>
    <xf numFmtId="0" fontId="34" fillId="36" borderId="0" applyNumberFormat="0" applyBorder="0" applyAlignment="0" applyProtection="0"/>
    <xf numFmtId="0" fontId="23" fillId="48" borderId="0" applyNumberFormat="0" applyBorder="0" applyAlignment="0" applyProtection="0"/>
    <xf numFmtId="0" fontId="34" fillId="36" borderId="0" applyNumberFormat="0" applyBorder="0" applyAlignment="0" applyProtection="0"/>
    <xf numFmtId="0" fontId="23" fillId="48" borderId="0" applyNumberFormat="0" applyBorder="0" applyAlignment="0" applyProtection="0"/>
    <xf numFmtId="0" fontId="34" fillId="36" borderId="0" applyNumberFormat="0" applyBorder="0" applyAlignment="0" applyProtection="0"/>
    <xf numFmtId="0" fontId="23" fillId="48" borderId="0" applyNumberFormat="0" applyBorder="0" applyAlignment="0" applyProtection="0"/>
    <xf numFmtId="0" fontId="34" fillId="36" borderId="0" applyNumberFormat="0" applyBorder="0" applyAlignment="0" applyProtection="0"/>
    <xf numFmtId="0" fontId="23" fillId="48" borderId="0" applyNumberFormat="0" applyBorder="0" applyAlignment="0" applyProtection="0"/>
    <xf numFmtId="0" fontId="2" fillId="40" borderId="0" applyNumberFormat="0" applyBorder="0" applyAlignment="0" applyProtection="0"/>
    <xf numFmtId="0" fontId="23" fillId="51" borderId="0" applyNumberFormat="0" applyBorder="0" applyAlignment="0" applyProtection="0"/>
    <xf numFmtId="0" fontId="2" fillId="40" borderId="0" applyNumberFormat="0" applyBorder="0" applyAlignment="0" applyProtection="0"/>
    <xf numFmtId="0" fontId="23" fillId="51" borderId="0" applyNumberFormat="0" applyBorder="0" applyAlignment="0" applyProtection="0"/>
    <xf numFmtId="0" fontId="2" fillId="40" borderId="0" applyNumberFormat="0" applyBorder="0" applyAlignment="0" applyProtection="0"/>
    <xf numFmtId="0" fontId="23" fillId="51" borderId="0" applyNumberFormat="0" applyBorder="0" applyAlignment="0" applyProtection="0"/>
    <xf numFmtId="0" fontId="2" fillId="4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34" fillId="40" borderId="0" applyNumberFormat="0" applyBorder="0" applyAlignment="0" applyProtection="0"/>
    <xf numFmtId="0" fontId="23" fillId="51" borderId="0" applyNumberFormat="0" applyBorder="0" applyAlignment="0" applyProtection="0"/>
    <xf numFmtId="0" fontId="34" fillId="40" borderId="0" applyNumberFormat="0" applyBorder="0" applyAlignment="0" applyProtection="0"/>
    <xf numFmtId="0" fontId="23" fillId="51" borderId="0" applyNumberFormat="0" applyBorder="0" applyAlignment="0" applyProtection="0"/>
    <xf numFmtId="0" fontId="34" fillId="40" borderId="0" applyNumberFormat="0" applyBorder="0" applyAlignment="0" applyProtection="0"/>
    <xf numFmtId="0" fontId="23" fillId="51" borderId="0" applyNumberFormat="0" applyBorder="0" applyAlignment="0" applyProtection="0"/>
    <xf numFmtId="0" fontId="34" fillId="40" borderId="0" applyNumberFormat="0" applyBorder="0" applyAlignment="0" applyProtection="0"/>
    <xf numFmtId="0" fontId="23" fillId="51" borderId="0" applyNumberFormat="0" applyBorder="0" applyAlignment="0" applyProtection="0"/>
    <xf numFmtId="0" fontId="34" fillId="40" borderId="0" applyNumberFormat="0" applyBorder="0" applyAlignment="0" applyProtection="0"/>
    <xf numFmtId="0" fontId="23" fillId="51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8" fillId="21" borderId="0" applyNumberFormat="0" applyBorder="0" applyAlignment="0" applyProtection="0"/>
    <xf numFmtId="0" fontId="99" fillId="52" borderId="0" applyNumberFormat="0" applyBorder="0" applyAlignment="0" applyProtection="0"/>
    <xf numFmtId="0" fontId="98" fillId="21" borderId="0" applyNumberFormat="0" applyBorder="0" applyAlignment="0" applyProtection="0"/>
    <xf numFmtId="0" fontId="99" fillId="52" borderId="0" applyNumberFormat="0" applyBorder="0" applyAlignment="0" applyProtection="0"/>
    <xf numFmtId="0" fontId="98" fillId="21" borderId="0" applyNumberFormat="0" applyBorder="0" applyAlignment="0" applyProtection="0"/>
    <xf numFmtId="0" fontId="99" fillId="52" borderId="0" applyNumberFormat="0" applyBorder="0" applyAlignment="0" applyProtection="0"/>
    <xf numFmtId="0" fontId="98" fillId="21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8" fillId="25" borderId="0" applyNumberFormat="0" applyBorder="0" applyAlignment="0" applyProtection="0"/>
    <xf numFmtId="0" fontId="99" fillId="49" borderId="0" applyNumberFormat="0" applyBorder="0" applyAlignment="0" applyProtection="0"/>
    <xf numFmtId="0" fontId="98" fillId="25" borderId="0" applyNumberFormat="0" applyBorder="0" applyAlignment="0" applyProtection="0"/>
    <xf numFmtId="0" fontId="99" fillId="49" borderId="0" applyNumberFormat="0" applyBorder="0" applyAlignment="0" applyProtection="0"/>
    <xf numFmtId="0" fontId="98" fillId="25" borderId="0" applyNumberFormat="0" applyBorder="0" applyAlignment="0" applyProtection="0"/>
    <xf numFmtId="0" fontId="99" fillId="49" borderId="0" applyNumberFormat="0" applyBorder="0" applyAlignment="0" applyProtection="0"/>
    <xf numFmtId="0" fontId="98" fillId="25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8" fillId="29" borderId="0" applyNumberFormat="0" applyBorder="0" applyAlignment="0" applyProtection="0"/>
    <xf numFmtId="0" fontId="99" fillId="50" borderId="0" applyNumberFormat="0" applyBorder="0" applyAlignment="0" applyProtection="0"/>
    <xf numFmtId="0" fontId="98" fillId="29" borderId="0" applyNumberFormat="0" applyBorder="0" applyAlignment="0" applyProtection="0"/>
    <xf numFmtId="0" fontId="99" fillId="50" borderId="0" applyNumberFormat="0" applyBorder="0" applyAlignment="0" applyProtection="0"/>
    <xf numFmtId="0" fontId="98" fillId="29" borderId="0" applyNumberFormat="0" applyBorder="0" applyAlignment="0" applyProtection="0"/>
    <xf numFmtId="0" fontId="99" fillId="50" borderId="0" applyNumberFormat="0" applyBorder="0" applyAlignment="0" applyProtection="0"/>
    <xf numFmtId="0" fontId="98" fillId="29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8" fillId="33" borderId="0" applyNumberFormat="0" applyBorder="0" applyAlignment="0" applyProtection="0"/>
    <xf numFmtId="0" fontId="99" fillId="53" borderId="0" applyNumberFormat="0" applyBorder="0" applyAlignment="0" applyProtection="0"/>
    <xf numFmtId="0" fontId="98" fillId="33" borderId="0" applyNumberFormat="0" applyBorder="0" applyAlignment="0" applyProtection="0"/>
    <xf numFmtId="0" fontId="99" fillId="53" borderId="0" applyNumberFormat="0" applyBorder="0" applyAlignment="0" applyProtection="0"/>
    <xf numFmtId="0" fontId="98" fillId="33" borderId="0" applyNumberFormat="0" applyBorder="0" applyAlignment="0" applyProtection="0"/>
    <xf numFmtId="0" fontId="99" fillId="53" borderId="0" applyNumberFormat="0" applyBorder="0" applyAlignment="0" applyProtection="0"/>
    <xf numFmtId="0" fontId="98" fillId="3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8" fillId="37" borderId="0" applyNumberFormat="0" applyBorder="0" applyAlignment="0" applyProtection="0"/>
    <xf numFmtId="0" fontId="99" fillId="54" borderId="0" applyNumberFormat="0" applyBorder="0" applyAlignment="0" applyProtection="0"/>
    <xf numFmtId="0" fontId="98" fillId="37" borderId="0" applyNumberFormat="0" applyBorder="0" applyAlignment="0" applyProtection="0"/>
    <xf numFmtId="0" fontId="99" fillId="54" borderId="0" applyNumberFormat="0" applyBorder="0" applyAlignment="0" applyProtection="0"/>
    <xf numFmtId="0" fontId="98" fillId="37" borderId="0" applyNumberFormat="0" applyBorder="0" applyAlignment="0" applyProtection="0"/>
    <xf numFmtId="0" fontId="99" fillId="54" borderId="0" applyNumberFormat="0" applyBorder="0" applyAlignment="0" applyProtection="0"/>
    <xf numFmtId="0" fontId="98" fillId="37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8" fillId="41" borderId="0" applyNumberFormat="0" applyBorder="0" applyAlignment="0" applyProtection="0"/>
    <xf numFmtId="0" fontId="99" fillId="55" borderId="0" applyNumberFormat="0" applyBorder="0" applyAlignment="0" applyProtection="0"/>
    <xf numFmtId="0" fontId="98" fillId="41" borderId="0" applyNumberFormat="0" applyBorder="0" applyAlignment="0" applyProtection="0"/>
    <xf numFmtId="0" fontId="99" fillId="55" borderId="0" applyNumberFormat="0" applyBorder="0" applyAlignment="0" applyProtection="0"/>
    <xf numFmtId="0" fontId="98" fillId="41" borderId="0" applyNumberFormat="0" applyBorder="0" applyAlignment="0" applyProtection="0"/>
    <xf numFmtId="0" fontId="99" fillId="55" borderId="0" applyNumberFormat="0" applyBorder="0" applyAlignment="0" applyProtection="0"/>
    <xf numFmtId="0" fontId="98" fillId="41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88" fillId="11" borderId="0" applyNumberFormat="0" applyBorder="0" applyAlignment="0" applyProtection="0"/>
    <xf numFmtId="0" fontId="100" fillId="44" borderId="0" applyNumberFormat="0" applyBorder="0" applyAlignment="0" applyProtection="0"/>
    <xf numFmtId="0" fontId="88" fillId="11" borderId="0" applyNumberFormat="0" applyBorder="0" applyAlignment="0" applyProtection="0"/>
    <xf numFmtId="0" fontId="100" fillId="44" borderId="0" applyNumberFormat="0" applyBorder="0" applyAlignment="0" applyProtection="0"/>
    <xf numFmtId="0" fontId="88" fillId="11" borderId="0" applyNumberFormat="0" applyBorder="0" applyAlignment="0" applyProtection="0"/>
    <xf numFmtId="0" fontId="100" fillId="44" borderId="0" applyNumberFormat="0" applyBorder="0" applyAlignment="0" applyProtection="0"/>
    <xf numFmtId="0" fontId="88" fillId="11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93" fillId="15" borderId="86" applyNumberFormat="0" applyAlignment="0" applyProtection="0"/>
    <xf numFmtId="0" fontId="101" fillId="56" borderId="92" applyNumberFormat="0" applyAlignment="0" applyProtection="0"/>
    <xf numFmtId="0" fontId="93" fillId="15" borderId="86" applyNumberFormat="0" applyAlignment="0" applyProtection="0"/>
    <xf numFmtId="0" fontId="101" fillId="56" borderId="92" applyNumberFormat="0" applyAlignment="0" applyProtection="0"/>
    <xf numFmtId="0" fontId="93" fillId="15" borderId="86" applyNumberFormat="0" applyAlignment="0" applyProtection="0"/>
    <xf numFmtId="0" fontId="101" fillId="56" borderId="92" applyNumberFormat="0" applyAlignment="0" applyProtection="0"/>
    <xf numFmtId="0" fontId="93" fillId="15" borderId="86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95" fillId="16" borderId="89" applyNumberFormat="0" applyAlignment="0" applyProtection="0"/>
    <xf numFmtId="0" fontId="102" fillId="57" borderId="93" applyNumberFormat="0" applyAlignment="0" applyProtection="0"/>
    <xf numFmtId="0" fontId="95" fillId="16" borderId="89" applyNumberFormat="0" applyAlignment="0" applyProtection="0"/>
    <xf numFmtId="0" fontId="102" fillId="57" borderId="93" applyNumberFormat="0" applyAlignment="0" applyProtection="0"/>
    <xf numFmtId="0" fontId="95" fillId="16" borderId="89" applyNumberFormat="0" applyAlignment="0" applyProtection="0"/>
    <xf numFmtId="0" fontId="102" fillId="57" borderId="93" applyNumberFormat="0" applyAlignment="0" applyProtection="0"/>
    <xf numFmtId="0" fontId="95" fillId="16" borderId="89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94" fillId="0" borderId="88" applyNumberFormat="0" applyFill="0" applyAlignment="0" applyProtection="0"/>
    <xf numFmtId="0" fontId="103" fillId="0" borderId="94" applyNumberFormat="0" applyFill="0" applyAlignment="0" applyProtection="0"/>
    <xf numFmtId="0" fontId="94" fillId="0" borderId="88" applyNumberFormat="0" applyFill="0" applyAlignment="0" applyProtection="0"/>
    <xf numFmtId="0" fontId="103" fillId="0" borderId="94" applyNumberFormat="0" applyFill="0" applyAlignment="0" applyProtection="0"/>
    <xf numFmtId="0" fontId="94" fillId="0" borderId="88" applyNumberFormat="0" applyFill="0" applyAlignment="0" applyProtection="0"/>
    <xf numFmtId="0" fontId="103" fillId="0" borderId="94" applyNumberFormat="0" applyFill="0" applyAlignment="0" applyProtection="0"/>
    <xf numFmtId="0" fontId="94" fillId="0" borderId="88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168" fontId="20" fillId="0" borderId="0" applyFont="0" applyFill="0" applyBorder="0" applyAlignment="0" applyProtection="0"/>
    <xf numFmtId="0" fontId="117" fillId="0" borderId="0" applyFont="0" applyFill="0" applyBorder="0" applyAlignment="0" applyProtection="0"/>
    <xf numFmtId="4" fontId="118" fillId="0" borderId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8" fillId="18" borderId="0" applyNumberFormat="0" applyBorder="0" applyAlignment="0" applyProtection="0"/>
    <xf numFmtId="0" fontId="99" fillId="58" borderId="0" applyNumberFormat="0" applyBorder="0" applyAlignment="0" applyProtection="0"/>
    <xf numFmtId="0" fontId="98" fillId="18" borderId="0" applyNumberFormat="0" applyBorder="0" applyAlignment="0" applyProtection="0"/>
    <xf numFmtId="0" fontId="99" fillId="58" borderId="0" applyNumberFormat="0" applyBorder="0" applyAlignment="0" applyProtection="0"/>
    <xf numFmtId="0" fontId="98" fillId="18" borderId="0" applyNumberFormat="0" applyBorder="0" applyAlignment="0" applyProtection="0"/>
    <xf numFmtId="0" fontId="99" fillId="58" borderId="0" applyNumberFormat="0" applyBorder="0" applyAlignment="0" applyProtection="0"/>
    <xf numFmtId="0" fontId="98" fillId="1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8" fillId="22" borderId="0" applyNumberFormat="0" applyBorder="0" applyAlignment="0" applyProtection="0"/>
    <xf numFmtId="0" fontId="99" fillId="59" borderId="0" applyNumberFormat="0" applyBorder="0" applyAlignment="0" applyProtection="0"/>
    <xf numFmtId="0" fontId="98" fillId="22" borderId="0" applyNumberFormat="0" applyBorder="0" applyAlignment="0" applyProtection="0"/>
    <xf numFmtId="0" fontId="99" fillId="59" borderId="0" applyNumberFormat="0" applyBorder="0" applyAlignment="0" applyProtection="0"/>
    <xf numFmtId="0" fontId="98" fillId="22" borderId="0" applyNumberFormat="0" applyBorder="0" applyAlignment="0" applyProtection="0"/>
    <xf numFmtId="0" fontId="99" fillId="59" borderId="0" applyNumberFormat="0" applyBorder="0" applyAlignment="0" applyProtection="0"/>
    <xf numFmtId="0" fontId="98" fillId="22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8" fillId="26" borderId="0" applyNumberFormat="0" applyBorder="0" applyAlignment="0" applyProtection="0"/>
    <xf numFmtId="0" fontId="99" fillId="60" borderId="0" applyNumberFormat="0" applyBorder="0" applyAlignment="0" applyProtection="0"/>
    <xf numFmtId="0" fontId="98" fillId="26" borderId="0" applyNumberFormat="0" applyBorder="0" applyAlignment="0" applyProtection="0"/>
    <xf numFmtId="0" fontId="99" fillId="60" borderId="0" applyNumberFormat="0" applyBorder="0" applyAlignment="0" applyProtection="0"/>
    <xf numFmtId="0" fontId="98" fillId="26" borderId="0" applyNumberFormat="0" applyBorder="0" applyAlignment="0" applyProtection="0"/>
    <xf numFmtId="0" fontId="99" fillId="60" borderId="0" applyNumberFormat="0" applyBorder="0" applyAlignment="0" applyProtection="0"/>
    <xf numFmtId="0" fontId="98" fillId="26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8" fillId="30" borderId="0" applyNumberFormat="0" applyBorder="0" applyAlignment="0" applyProtection="0"/>
    <xf numFmtId="0" fontId="99" fillId="53" borderId="0" applyNumberFormat="0" applyBorder="0" applyAlignment="0" applyProtection="0"/>
    <xf numFmtId="0" fontId="98" fillId="30" borderId="0" applyNumberFormat="0" applyBorder="0" applyAlignment="0" applyProtection="0"/>
    <xf numFmtId="0" fontId="99" fillId="53" borderId="0" applyNumberFormat="0" applyBorder="0" applyAlignment="0" applyProtection="0"/>
    <xf numFmtId="0" fontId="98" fillId="30" borderId="0" applyNumberFormat="0" applyBorder="0" applyAlignment="0" applyProtection="0"/>
    <xf numFmtId="0" fontId="99" fillId="53" borderId="0" applyNumberFormat="0" applyBorder="0" applyAlignment="0" applyProtection="0"/>
    <xf numFmtId="0" fontId="98" fillId="3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8" fillId="34" borderId="0" applyNumberFormat="0" applyBorder="0" applyAlignment="0" applyProtection="0"/>
    <xf numFmtId="0" fontId="99" fillId="54" borderId="0" applyNumberFormat="0" applyBorder="0" applyAlignment="0" applyProtection="0"/>
    <xf numFmtId="0" fontId="98" fillId="34" borderId="0" applyNumberFormat="0" applyBorder="0" applyAlignment="0" applyProtection="0"/>
    <xf numFmtId="0" fontId="99" fillId="54" borderId="0" applyNumberFormat="0" applyBorder="0" applyAlignment="0" applyProtection="0"/>
    <xf numFmtId="0" fontId="98" fillId="34" borderId="0" applyNumberFormat="0" applyBorder="0" applyAlignment="0" applyProtection="0"/>
    <xf numFmtId="0" fontId="99" fillId="54" borderId="0" applyNumberFormat="0" applyBorder="0" applyAlignment="0" applyProtection="0"/>
    <xf numFmtId="0" fontId="98" fillId="3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8" fillId="38" borderId="0" applyNumberFormat="0" applyBorder="0" applyAlignment="0" applyProtection="0"/>
    <xf numFmtId="0" fontId="99" fillId="61" borderId="0" applyNumberFormat="0" applyBorder="0" applyAlignment="0" applyProtection="0"/>
    <xf numFmtId="0" fontId="98" fillId="38" borderId="0" applyNumberFormat="0" applyBorder="0" applyAlignment="0" applyProtection="0"/>
    <xf numFmtId="0" fontId="99" fillId="61" borderId="0" applyNumberFormat="0" applyBorder="0" applyAlignment="0" applyProtection="0"/>
    <xf numFmtId="0" fontId="98" fillId="38" borderId="0" applyNumberFormat="0" applyBorder="0" applyAlignment="0" applyProtection="0"/>
    <xf numFmtId="0" fontId="99" fillId="61" borderId="0" applyNumberFormat="0" applyBorder="0" applyAlignment="0" applyProtection="0"/>
    <xf numFmtId="0" fontId="98" fillId="38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91" fillId="14" borderId="86" applyNumberFormat="0" applyAlignment="0" applyProtection="0"/>
    <xf numFmtId="0" fontId="104" fillId="47" borderId="92" applyNumberFormat="0" applyAlignment="0" applyProtection="0"/>
    <xf numFmtId="0" fontId="91" fillId="14" borderId="86" applyNumberFormat="0" applyAlignment="0" applyProtection="0"/>
    <xf numFmtId="0" fontId="104" fillId="47" borderId="92" applyNumberFormat="0" applyAlignment="0" applyProtection="0"/>
    <xf numFmtId="0" fontId="91" fillId="14" borderId="86" applyNumberFormat="0" applyAlignment="0" applyProtection="0"/>
    <xf numFmtId="0" fontId="104" fillId="47" borderId="92" applyNumberFormat="0" applyAlignment="0" applyProtection="0"/>
    <xf numFmtId="0" fontId="91" fillId="14" borderId="86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2" fontId="117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89" fillId="12" borderId="0" applyNumberFormat="0" applyBorder="0" applyAlignment="0" applyProtection="0"/>
    <xf numFmtId="0" fontId="105" fillId="43" borderId="0" applyNumberFormat="0" applyBorder="0" applyAlignment="0" applyProtection="0"/>
    <xf numFmtId="0" fontId="89" fillId="12" borderId="0" applyNumberFormat="0" applyBorder="0" applyAlignment="0" applyProtection="0"/>
    <xf numFmtId="0" fontId="105" fillId="43" borderId="0" applyNumberFormat="0" applyBorder="0" applyAlignment="0" applyProtection="0"/>
    <xf numFmtId="0" fontId="89" fillId="12" borderId="0" applyNumberFormat="0" applyBorder="0" applyAlignment="0" applyProtection="0"/>
    <xf numFmtId="0" fontId="105" fillId="43" borderId="0" applyNumberFormat="0" applyBorder="0" applyAlignment="0" applyProtection="0"/>
    <xf numFmtId="0" fontId="89" fillId="12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197" fontId="20" fillId="0" borderId="0" applyFont="0" applyFill="0" applyBorder="0" applyAlignment="0" applyProtection="0"/>
    <xf numFmtId="198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90" fillId="13" borderId="0" applyNumberFormat="0" applyBorder="0" applyAlignment="0" applyProtection="0"/>
    <xf numFmtId="0" fontId="106" fillId="62" borderId="0" applyNumberFormat="0" applyBorder="0" applyAlignment="0" applyProtection="0"/>
    <xf numFmtId="0" fontId="90" fillId="13" borderId="0" applyNumberFormat="0" applyBorder="0" applyAlignment="0" applyProtection="0"/>
    <xf numFmtId="0" fontId="106" fillId="62" borderId="0" applyNumberFormat="0" applyBorder="0" applyAlignment="0" applyProtection="0"/>
    <xf numFmtId="0" fontId="90" fillId="13" borderId="0" applyNumberFormat="0" applyBorder="0" applyAlignment="0" applyProtection="0"/>
    <xf numFmtId="0" fontId="106" fillId="62" borderId="0" applyNumberFormat="0" applyBorder="0" applyAlignment="0" applyProtection="0"/>
    <xf numFmtId="0" fontId="90" fillId="13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4" fontId="117" fillId="0" borderId="0">
      <alignment vertical="center" wrapText="1"/>
      <protection locked="0"/>
    </xf>
    <xf numFmtId="4" fontId="117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0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17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17" fillId="0" borderId="0">
      <alignment vertical="center" wrapText="1"/>
      <protection locked="0"/>
    </xf>
    <xf numFmtId="4" fontId="117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122" fillId="0" borderId="0"/>
    <xf numFmtId="0" fontId="123" fillId="0" borderId="0" applyBorder="0" applyAlignment="0">
      <alignment horizontal="left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17" fillId="0" borderId="0">
      <alignment vertical="center" wrapText="1"/>
      <protection locked="0"/>
    </xf>
    <xf numFmtId="4" fontId="117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2" fillId="0" borderId="0"/>
    <xf numFmtId="0" fontId="20" fillId="0" borderId="0"/>
    <xf numFmtId="4" fontId="117" fillId="0" borderId="0">
      <alignment vertical="center" wrapText="1"/>
      <protection locked="0"/>
    </xf>
    <xf numFmtId="4" fontId="117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17" fillId="0" borderId="0">
      <alignment vertical="center" wrapText="1"/>
      <protection locked="0"/>
    </xf>
    <xf numFmtId="4" fontId="117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117" fillId="0" borderId="0">
      <alignment vertical="center" wrapText="1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13" fillId="17" borderId="90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0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23" fillId="63" borderId="95" applyNumberFormat="0" applyFont="0" applyAlignment="0" applyProtection="0"/>
    <xf numFmtId="0" fontId="13" fillId="17" borderId="90" applyNumberFormat="0" applyFont="0" applyAlignment="0" applyProtection="0"/>
    <xf numFmtId="0" fontId="13" fillId="17" borderId="90" applyNumberFormat="0" applyFont="0" applyAlignment="0" applyProtection="0"/>
    <xf numFmtId="0" fontId="1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0" fontId="13" fillId="17" borderId="90" applyNumberFormat="0" applyFont="0" applyAlignment="0" applyProtection="0"/>
    <xf numFmtId="0" fontId="20" fillId="63" borderId="95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92" fillId="15" borderId="87" applyNumberFormat="0" applyAlignment="0" applyProtection="0"/>
    <xf numFmtId="0" fontId="107" fillId="56" borderId="96" applyNumberFormat="0" applyAlignment="0" applyProtection="0"/>
    <xf numFmtId="0" fontId="92" fillId="15" borderId="87" applyNumberFormat="0" applyAlignment="0" applyProtection="0"/>
    <xf numFmtId="0" fontId="107" fillId="56" borderId="96" applyNumberFormat="0" applyAlignment="0" applyProtection="0"/>
    <xf numFmtId="0" fontId="92" fillId="15" borderId="87" applyNumberFormat="0" applyAlignment="0" applyProtection="0"/>
    <xf numFmtId="0" fontId="107" fillId="56" borderId="96" applyNumberFormat="0" applyAlignment="0" applyProtection="0"/>
    <xf numFmtId="0" fontId="92" fillId="15" borderId="87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85" fillId="0" borderId="83" applyNumberFormat="0" applyFill="0" applyAlignment="0" applyProtection="0"/>
    <xf numFmtId="0" fontId="111" fillId="0" borderId="97" applyNumberFormat="0" applyFill="0" applyAlignment="0" applyProtection="0"/>
    <xf numFmtId="0" fontId="85" fillId="0" borderId="83" applyNumberFormat="0" applyFill="0" applyAlignment="0" applyProtection="0"/>
    <xf numFmtId="0" fontId="111" fillId="0" borderId="97" applyNumberFormat="0" applyFill="0" applyAlignment="0" applyProtection="0"/>
    <xf numFmtId="0" fontId="85" fillId="0" borderId="83" applyNumberFormat="0" applyFill="0" applyAlignment="0" applyProtection="0"/>
    <xf numFmtId="0" fontId="111" fillId="0" borderId="97" applyNumberFormat="0" applyFill="0" applyAlignment="0" applyProtection="0"/>
    <xf numFmtId="0" fontId="85" fillId="0" borderId="83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86" fillId="0" borderId="84" applyNumberFormat="0" applyFill="0" applyAlignment="0" applyProtection="0"/>
    <xf numFmtId="0" fontId="112" fillId="0" borderId="98" applyNumberFormat="0" applyFill="0" applyAlignment="0" applyProtection="0"/>
    <xf numFmtId="0" fontId="86" fillId="0" borderId="84" applyNumberFormat="0" applyFill="0" applyAlignment="0" applyProtection="0"/>
    <xf numFmtId="0" fontId="112" fillId="0" borderId="98" applyNumberFormat="0" applyFill="0" applyAlignment="0" applyProtection="0"/>
    <xf numFmtId="0" fontId="86" fillId="0" borderId="84" applyNumberFormat="0" applyFill="0" applyAlignment="0" applyProtection="0"/>
    <xf numFmtId="0" fontId="112" fillId="0" borderId="98" applyNumberFormat="0" applyFill="0" applyAlignment="0" applyProtection="0"/>
    <xf numFmtId="0" fontId="86" fillId="0" borderId="84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0" fillId="0" borderId="0" applyNumberFormat="0" applyFill="0" applyBorder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87" fillId="0" borderId="85" applyNumberFormat="0" applyFill="0" applyAlignment="0" applyProtection="0"/>
    <xf numFmtId="0" fontId="113" fillId="0" borderId="99" applyNumberFormat="0" applyFill="0" applyAlignment="0" applyProtection="0"/>
    <xf numFmtId="0" fontId="87" fillId="0" borderId="85" applyNumberFormat="0" applyFill="0" applyAlignment="0" applyProtection="0"/>
    <xf numFmtId="0" fontId="113" fillId="0" borderId="99" applyNumberFormat="0" applyFill="0" applyAlignment="0" applyProtection="0"/>
    <xf numFmtId="0" fontId="87" fillId="0" borderId="85" applyNumberFormat="0" applyFill="0" applyAlignment="0" applyProtection="0"/>
    <xf numFmtId="0" fontId="113" fillId="0" borderId="99" applyNumberFormat="0" applyFill="0" applyAlignment="0" applyProtection="0"/>
    <xf numFmtId="0" fontId="87" fillId="0" borderId="85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71" fillId="0" borderId="91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7" fillId="0" borderId="101" applyNumberFormat="0" applyFon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114" fillId="0" borderId="100" applyNumberFormat="0" applyFill="0" applyAlignment="0" applyProtection="0"/>
    <xf numFmtId="0" fontId="71" fillId="0" borderId="91" applyNumberFormat="0" applyFill="0" applyAlignment="0" applyProtection="0"/>
    <xf numFmtId="0" fontId="117" fillId="0" borderId="101" applyNumberFormat="0" applyFont="0" applyFill="0" applyAlignment="0" applyProtection="0"/>
    <xf numFmtId="0" fontId="71" fillId="0" borderId="91" applyNumberFormat="0" applyFill="0" applyAlignment="0" applyProtection="0"/>
    <xf numFmtId="0" fontId="117" fillId="0" borderId="101" applyNumberFormat="0" applyFont="0" applyFill="0" applyAlignment="0" applyProtection="0"/>
    <xf numFmtId="0" fontId="71" fillId="0" borderId="91" applyNumberForma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3" fontId="117" fillId="0" borderId="0" applyFont="0" applyFill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9" borderId="0" applyNumberFormat="0" applyBorder="0" applyAlignment="0" applyProtection="0"/>
    <xf numFmtId="0" fontId="34" fillId="42" borderId="0" applyNumberFormat="0" applyBorder="0" applyAlignment="0" applyProtection="0"/>
    <xf numFmtId="0" fontId="2" fillId="19" borderId="0" applyNumberFormat="0" applyBorder="0" applyAlignment="0" applyProtection="0"/>
    <xf numFmtId="0" fontId="34" fillId="19" borderId="0" applyNumberFormat="0" applyBorder="0" applyAlignment="0" applyProtection="0"/>
    <xf numFmtId="0" fontId="2" fillId="42" borderId="0" applyNumberFormat="0" applyBorder="0" applyAlignment="0" applyProtection="0"/>
    <xf numFmtId="0" fontId="23" fillId="42" borderId="0" applyNumberFormat="0" applyBorder="0" applyAlignment="0" applyProtection="0"/>
    <xf numFmtId="0" fontId="2" fillId="19" borderId="0" applyNumberFormat="0" applyBorder="0" applyAlignment="0" applyProtection="0"/>
    <xf numFmtId="0" fontId="34" fillId="42" borderId="0" applyNumberFormat="0" applyBorder="0" applyAlignment="0" applyProtection="0"/>
    <xf numFmtId="0" fontId="2" fillId="19" borderId="0" applyNumberFormat="0" applyBorder="0" applyAlignment="0" applyProtection="0"/>
    <xf numFmtId="0" fontId="34" fillId="19" borderId="0" applyNumberFormat="0" applyBorder="0" applyAlignment="0" applyProtection="0"/>
    <xf numFmtId="0" fontId="2" fillId="42" borderId="0" applyNumberFormat="0" applyBorder="0" applyAlignment="0" applyProtection="0"/>
    <xf numFmtId="0" fontId="34" fillId="42" borderId="0" applyNumberFormat="0" applyBorder="0" applyAlignment="0" applyProtection="0"/>
    <xf numFmtId="0" fontId="2" fillId="19" borderId="0" applyNumberFormat="0" applyBorder="0" applyAlignment="0" applyProtection="0"/>
    <xf numFmtId="0" fontId="34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2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23" borderId="0" applyNumberFormat="0" applyBorder="0" applyAlignment="0" applyProtection="0"/>
    <xf numFmtId="0" fontId="34" fillId="43" borderId="0" applyNumberFormat="0" applyBorder="0" applyAlignment="0" applyProtection="0"/>
    <xf numFmtId="0" fontId="2" fillId="23" borderId="0" applyNumberFormat="0" applyBorder="0" applyAlignment="0" applyProtection="0"/>
    <xf numFmtId="0" fontId="34" fillId="23" borderId="0" applyNumberFormat="0" applyBorder="0" applyAlignment="0" applyProtection="0"/>
    <xf numFmtId="0" fontId="2" fillId="43" borderId="0" applyNumberFormat="0" applyBorder="0" applyAlignment="0" applyProtection="0"/>
    <xf numFmtId="0" fontId="23" fillId="43" borderId="0" applyNumberFormat="0" applyBorder="0" applyAlignment="0" applyProtection="0"/>
    <xf numFmtId="0" fontId="2" fillId="23" borderId="0" applyNumberFormat="0" applyBorder="0" applyAlignment="0" applyProtection="0"/>
    <xf numFmtId="0" fontId="34" fillId="43" borderId="0" applyNumberFormat="0" applyBorder="0" applyAlignment="0" applyProtection="0"/>
    <xf numFmtId="0" fontId="2" fillId="23" borderId="0" applyNumberFormat="0" applyBorder="0" applyAlignment="0" applyProtection="0"/>
    <xf numFmtId="0" fontId="34" fillId="23" borderId="0" applyNumberFormat="0" applyBorder="0" applyAlignment="0" applyProtection="0"/>
    <xf numFmtId="0" fontId="2" fillId="43" borderId="0" applyNumberFormat="0" applyBorder="0" applyAlignment="0" applyProtection="0"/>
    <xf numFmtId="0" fontId="34" fillId="43" borderId="0" applyNumberFormat="0" applyBorder="0" applyAlignment="0" applyProtection="0"/>
    <xf numFmtId="0" fontId="2" fillId="23" borderId="0" applyNumberFormat="0" applyBorder="0" applyAlignment="0" applyProtection="0"/>
    <xf numFmtId="0" fontId="34" fillId="23" borderId="0" applyNumberFormat="0" applyBorder="0" applyAlignment="0" applyProtection="0"/>
    <xf numFmtId="0" fontId="2" fillId="43" borderId="0" applyNumberFormat="0" applyBorder="0" applyAlignment="0" applyProtection="0"/>
    <xf numFmtId="0" fontId="2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27" borderId="0" applyNumberFormat="0" applyBorder="0" applyAlignment="0" applyProtection="0"/>
    <xf numFmtId="0" fontId="34" fillId="44" borderId="0" applyNumberFormat="0" applyBorder="0" applyAlignment="0" applyProtection="0"/>
    <xf numFmtId="0" fontId="2" fillId="27" borderId="0" applyNumberFormat="0" applyBorder="0" applyAlignment="0" applyProtection="0"/>
    <xf numFmtId="0" fontId="34" fillId="27" borderId="0" applyNumberFormat="0" applyBorder="0" applyAlignment="0" applyProtection="0"/>
    <xf numFmtId="0" fontId="2" fillId="44" borderId="0" applyNumberFormat="0" applyBorder="0" applyAlignment="0" applyProtection="0"/>
    <xf numFmtId="0" fontId="23" fillId="44" borderId="0" applyNumberFormat="0" applyBorder="0" applyAlignment="0" applyProtection="0"/>
    <xf numFmtId="0" fontId="2" fillId="27" borderId="0" applyNumberFormat="0" applyBorder="0" applyAlignment="0" applyProtection="0"/>
    <xf numFmtId="0" fontId="34" fillId="44" borderId="0" applyNumberFormat="0" applyBorder="0" applyAlignment="0" applyProtection="0"/>
    <xf numFmtId="0" fontId="2" fillId="27" borderId="0" applyNumberFormat="0" applyBorder="0" applyAlignment="0" applyProtection="0"/>
    <xf numFmtId="0" fontId="34" fillId="27" borderId="0" applyNumberFormat="0" applyBorder="0" applyAlignment="0" applyProtection="0"/>
    <xf numFmtId="0" fontId="2" fillId="44" borderId="0" applyNumberFormat="0" applyBorder="0" applyAlignment="0" applyProtection="0"/>
    <xf numFmtId="0" fontId="34" fillId="44" borderId="0" applyNumberFormat="0" applyBorder="0" applyAlignment="0" applyProtection="0"/>
    <xf numFmtId="0" fontId="2" fillId="27" borderId="0" applyNumberFormat="0" applyBorder="0" applyAlignment="0" applyProtection="0"/>
    <xf numFmtId="0" fontId="34" fillId="27" borderId="0" applyNumberFormat="0" applyBorder="0" applyAlignment="0" applyProtection="0"/>
    <xf numFmtId="0" fontId="2" fillId="44" borderId="0" applyNumberFormat="0" applyBorder="0" applyAlignment="0" applyProtection="0"/>
    <xf numFmtId="0" fontId="2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2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31" borderId="0" applyNumberFormat="0" applyBorder="0" applyAlignment="0" applyProtection="0"/>
    <xf numFmtId="0" fontId="34" fillId="45" borderId="0" applyNumberFormat="0" applyBorder="0" applyAlignment="0" applyProtection="0"/>
    <xf numFmtId="0" fontId="2" fillId="31" borderId="0" applyNumberFormat="0" applyBorder="0" applyAlignment="0" applyProtection="0"/>
    <xf numFmtId="0" fontId="34" fillId="31" borderId="0" applyNumberFormat="0" applyBorder="0" applyAlignment="0" applyProtection="0"/>
    <xf numFmtId="0" fontId="2" fillId="45" borderId="0" applyNumberFormat="0" applyBorder="0" applyAlignment="0" applyProtection="0"/>
    <xf numFmtId="0" fontId="23" fillId="45" borderId="0" applyNumberFormat="0" applyBorder="0" applyAlignment="0" applyProtection="0"/>
    <xf numFmtId="0" fontId="2" fillId="31" borderId="0" applyNumberFormat="0" applyBorder="0" applyAlignment="0" applyProtection="0"/>
    <xf numFmtId="0" fontId="34" fillId="45" borderId="0" applyNumberFormat="0" applyBorder="0" applyAlignment="0" applyProtection="0"/>
    <xf numFmtId="0" fontId="2" fillId="31" borderId="0" applyNumberFormat="0" applyBorder="0" applyAlignment="0" applyProtection="0"/>
    <xf numFmtId="0" fontId="34" fillId="31" borderId="0" applyNumberFormat="0" applyBorder="0" applyAlignment="0" applyProtection="0"/>
    <xf numFmtId="0" fontId="2" fillId="45" borderId="0" applyNumberFormat="0" applyBorder="0" applyAlignment="0" applyProtection="0"/>
    <xf numFmtId="0" fontId="34" fillId="45" borderId="0" applyNumberFormat="0" applyBorder="0" applyAlignment="0" applyProtection="0"/>
    <xf numFmtId="0" fontId="2" fillId="31" borderId="0" applyNumberFormat="0" applyBorder="0" applyAlignment="0" applyProtection="0"/>
    <xf numFmtId="0" fontId="34" fillId="31" borderId="0" applyNumberFormat="0" applyBorder="0" applyAlignment="0" applyProtection="0"/>
    <xf numFmtId="0" fontId="2" fillId="45" borderId="0" applyNumberFormat="0" applyBorder="0" applyAlignment="0" applyProtection="0"/>
    <xf numFmtId="0" fontId="2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2" fillId="35" borderId="0" applyNumberFormat="0" applyBorder="0" applyAlignment="0" applyProtection="0"/>
    <xf numFmtId="0" fontId="23" fillId="46" borderId="0" applyNumberFormat="0" applyBorder="0" applyAlignment="0" applyProtection="0"/>
    <xf numFmtId="0" fontId="34" fillId="35" borderId="0" applyNumberFormat="0" applyBorder="0" applyAlignment="0" applyProtection="0"/>
    <xf numFmtId="0" fontId="2" fillId="35" borderId="0" applyNumberFormat="0" applyBorder="0" applyAlignment="0" applyProtection="0"/>
    <xf numFmtId="0" fontId="23" fillId="46" borderId="0" applyNumberFormat="0" applyBorder="0" applyAlignment="0" applyProtection="0"/>
    <xf numFmtId="0" fontId="34" fillId="35" borderId="0" applyNumberFormat="0" applyBorder="0" applyAlignment="0" applyProtection="0"/>
    <xf numFmtId="0" fontId="2" fillId="35" borderId="0" applyNumberFormat="0" applyBorder="0" applyAlignment="0" applyProtection="0"/>
    <xf numFmtId="0" fontId="34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3" fillId="47" borderId="0" applyNumberFormat="0" applyBorder="0" applyAlignment="0" applyProtection="0"/>
    <xf numFmtId="0" fontId="34" fillId="39" borderId="0" applyNumberFormat="0" applyBorder="0" applyAlignment="0" applyProtection="0"/>
    <xf numFmtId="0" fontId="2" fillId="39" borderId="0" applyNumberFormat="0" applyBorder="0" applyAlignment="0" applyProtection="0"/>
    <xf numFmtId="0" fontId="23" fillId="47" borderId="0" applyNumberFormat="0" applyBorder="0" applyAlignment="0" applyProtection="0"/>
    <xf numFmtId="0" fontId="34" fillId="39" borderId="0" applyNumberFormat="0" applyBorder="0" applyAlignment="0" applyProtection="0"/>
    <xf numFmtId="0" fontId="2" fillId="39" borderId="0" applyNumberFormat="0" applyBorder="0" applyAlignment="0" applyProtection="0"/>
    <xf numFmtId="0" fontId="34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20" borderId="0" applyNumberFormat="0" applyBorder="0" applyAlignment="0" applyProtection="0"/>
    <xf numFmtId="0" fontId="23" fillId="48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3" fillId="48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3" fillId="49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3" fillId="49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0" borderId="0" applyNumberFormat="0" applyBorder="0" applyAlignment="0" applyProtection="0"/>
    <xf numFmtId="0" fontId="23" fillId="50" borderId="0" applyNumberFormat="0" applyBorder="0" applyAlignment="0" applyProtection="0"/>
    <xf numFmtId="0" fontId="2" fillId="28" borderId="0" applyNumberFormat="0" applyBorder="0" applyAlignment="0" applyProtection="0"/>
    <xf numFmtId="0" fontId="34" fillId="50" borderId="0" applyNumberFormat="0" applyBorder="0" applyAlignment="0" applyProtection="0"/>
    <xf numFmtId="0" fontId="2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50" borderId="0" applyNumberFormat="0" applyBorder="0" applyAlignment="0" applyProtection="0"/>
    <xf numFmtId="0" fontId="23" fillId="50" borderId="0" applyNumberFormat="0" applyBorder="0" applyAlignment="0" applyProtection="0"/>
    <xf numFmtId="0" fontId="2" fillId="28" borderId="0" applyNumberFormat="0" applyBorder="0" applyAlignment="0" applyProtection="0"/>
    <xf numFmtId="0" fontId="34" fillId="50" borderId="0" applyNumberFormat="0" applyBorder="0" applyAlignment="0" applyProtection="0"/>
    <xf numFmtId="0" fontId="2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50" borderId="0" applyNumberFormat="0" applyBorder="0" applyAlignment="0" applyProtection="0"/>
    <xf numFmtId="0" fontId="34" fillId="50" borderId="0" applyNumberFormat="0" applyBorder="0" applyAlignment="0" applyProtection="0"/>
    <xf numFmtId="0" fontId="2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50" borderId="0" applyNumberFormat="0" applyBorder="0" applyAlignment="0" applyProtection="0"/>
    <xf numFmtId="0" fontId="2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32" borderId="0" applyNumberFormat="0" applyBorder="0" applyAlignment="0" applyProtection="0"/>
    <xf numFmtId="0" fontId="23" fillId="45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3" fillId="45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3" fillId="48" borderId="0" applyNumberFormat="0" applyBorder="0" applyAlignment="0" applyProtection="0"/>
    <xf numFmtId="0" fontId="34" fillId="36" borderId="0" applyNumberFormat="0" applyBorder="0" applyAlignment="0" applyProtection="0"/>
    <xf numFmtId="0" fontId="2" fillId="36" borderId="0" applyNumberFormat="0" applyBorder="0" applyAlignment="0" applyProtection="0"/>
    <xf numFmtId="0" fontId="23" fillId="48" borderId="0" applyNumberFormat="0" applyBorder="0" applyAlignment="0" applyProtection="0"/>
    <xf numFmtId="0" fontId="34" fillId="36" borderId="0" applyNumberFormat="0" applyBorder="0" applyAlignment="0" applyProtection="0"/>
    <xf numFmtId="0" fontId="2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3" fillId="51" borderId="0" applyNumberFormat="0" applyBorder="0" applyAlignment="0" applyProtection="0"/>
    <xf numFmtId="0" fontId="34" fillId="40" borderId="0" applyNumberFormat="0" applyBorder="0" applyAlignment="0" applyProtection="0"/>
    <xf numFmtId="0" fontId="2" fillId="40" borderId="0" applyNumberFormat="0" applyBorder="0" applyAlignment="0" applyProtection="0"/>
    <xf numFmtId="0" fontId="23" fillId="51" borderId="0" applyNumberFormat="0" applyBorder="0" applyAlignment="0" applyProtection="0"/>
    <xf numFmtId="0" fontId="34" fillId="40" borderId="0" applyNumberFormat="0" applyBorder="0" applyAlignment="0" applyProtection="0"/>
    <xf numFmtId="0" fontId="2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40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16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8" fontId="11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22" fillId="0" borderId="0"/>
    <xf numFmtId="0" fontId="20" fillId="0" borderId="0"/>
    <xf numFmtId="0" fontId="120" fillId="0" borderId="0" applyBorder="0" applyProtection="0">
      <alignment wrapText="1"/>
      <protection locked="0"/>
    </xf>
    <xf numFmtId="0" fontId="23" fillId="0" borderId="0"/>
    <xf numFmtId="0" fontId="73" fillId="0" borderId="0"/>
    <xf numFmtId="0" fontId="122" fillId="0" borderId="0"/>
    <xf numFmtId="0" fontId="20" fillId="0" borderId="0"/>
    <xf numFmtId="0" fontId="2" fillId="0" borderId="0"/>
    <xf numFmtId="0" fontId="73" fillId="0" borderId="0"/>
    <xf numFmtId="0" fontId="16" fillId="0" borderId="0"/>
    <xf numFmtId="0" fontId="73" fillId="0" borderId="0"/>
    <xf numFmtId="0" fontId="122" fillId="0" borderId="0"/>
    <xf numFmtId="0" fontId="16" fillId="0" borderId="0"/>
    <xf numFmtId="0" fontId="2" fillId="0" borderId="0"/>
    <xf numFmtId="4" fontId="117" fillId="0" borderId="0">
      <alignment vertical="center" wrapText="1"/>
      <protection locked="0"/>
    </xf>
    <xf numFmtId="0" fontId="16" fillId="0" borderId="0"/>
    <xf numFmtId="0" fontId="20" fillId="0" borderId="0"/>
    <xf numFmtId="0" fontId="20" fillId="0" borderId="0"/>
    <xf numFmtId="0" fontId="1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63" borderId="95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0" fillId="63" borderId="95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" fillId="17" borderId="90" applyNumberFormat="0" applyFont="0" applyAlignment="0" applyProtection="0"/>
    <xf numFmtId="0" fontId="1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0" fillId="63" borderId="95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" fillId="17" borderId="90" applyNumberFormat="0" applyFont="0" applyAlignment="0" applyProtection="0"/>
    <xf numFmtId="0" fontId="13" fillId="17" borderId="90" applyNumberFormat="0" applyFont="0" applyAlignment="0" applyProtection="0"/>
    <xf numFmtId="0" fontId="23" fillId="17" borderId="90" applyNumberFormat="0" applyFont="0" applyAlignment="0" applyProtection="0"/>
    <xf numFmtId="0" fontId="23" fillId="17" borderId="90" applyNumberFormat="0" applyFont="0" applyAlignment="0" applyProtection="0"/>
    <xf numFmtId="0" fontId="2" fillId="17" borderId="90" applyNumberFormat="0" applyFont="0" applyAlignment="0" applyProtection="0"/>
    <xf numFmtId="0" fontId="23" fillId="17" borderId="90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/>
    <xf numFmtId="219" fontId="27" fillId="0" borderId="102" applyBorder="0" applyAlignment="0">
      <alignment horizontal="center" vertical="center"/>
    </xf>
    <xf numFmtId="168" fontId="16" fillId="0" borderId="0"/>
    <xf numFmtId="168" fontId="16" fillId="0" borderId="0"/>
    <xf numFmtId="43" fontId="16" fillId="0" borderId="0"/>
    <xf numFmtId="219" fontId="37" fillId="0" borderId="102" applyBorder="0" applyAlignment="0">
      <alignment horizontal="center"/>
    </xf>
    <xf numFmtId="219" fontId="18" fillId="0" borderId="102" applyBorder="0" applyAlignment="0">
      <alignment horizontal="center" vertical="center"/>
    </xf>
    <xf numFmtId="219" fontId="19" fillId="0" borderId="102" applyBorder="0" applyAlignment="0">
      <alignment horizontal="center" vertical="center"/>
    </xf>
    <xf numFmtId="0" fontId="23" fillId="47" borderId="0" applyNumberFormat="0" applyBorder="0" applyAlignment="0" applyProtection="0"/>
    <xf numFmtId="0" fontId="23" fillId="63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64" borderId="0" applyNumberFormat="0" applyBorder="0" applyAlignment="0" applyProtection="0"/>
    <xf numFmtId="0" fontId="23" fillId="47" borderId="0" applyNumberFormat="0" applyBorder="0" applyAlignment="0" applyProtection="0"/>
    <xf numFmtId="0" fontId="23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134" fillId="65" borderId="0" applyNumberFormat="0" applyBorder="0" applyAlignment="0" applyProtection="0"/>
    <xf numFmtId="0" fontId="23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23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23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23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23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23" fillId="47" borderId="0" applyNumberFormat="0" applyBorder="0" applyAlignment="0" applyProtection="0"/>
    <xf numFmtId="0" fontId="23" fillId="62" borderId="0" applyNumberFormat="0" applyBorder="0" applyAlignment="0" applyProtection="0"/>
    <xf numFmtId="0" fontId="23" fillId="5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23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23" fillId="72" borderId="0" applyNumberFormat="0" applyBorder="0" applyAlignment="0" applyProtection="0"/>
    <xf numFmtId="0" fontId="134" fillId="72" borderId="0" applyNumberFormat="0" applyBorder="0" applyAlignment="0" applyProtection="0"/>
    <xf numFmtId="0" fontId="134" fillId="72" borderId="0" applyNumberFormat="0" applyBorder="0" applyAlignment="0" applyProtection="0"/>
    <xf numFmtId="0" fontId="134" fillId="72" borderId="0" applyNumberFormat="0" applyBorder="0" applyAlignment="0" applyProtection="0"/>
    <xf numFmtId="0" fontId="134" fillId="72" borderId="0" applyNumberFormat="0" applyBorder="0" applyAlignment="0" applyProtection="0"/>
    <xf numFmtId="0" fontId="23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134" fillId="73" borderId="0" applyNumberFormat="0" applyBorder="0" applyAlignment="0" applyProtection="0"/>
    <xf numFmtId="0" fontId="23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23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23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134" fillId="74" borderId="0" applyNumberFormat="0" applyBorder="0" applyAlignment="0" applyProtection="0"/>
    <xf numFmtId="0" fontId="99" fillId="49" borderId="0" applyNumberFormat="0" applyBorder="0" applyAlignment="0" applyProtection="0"/>
    <xf numFmtId="0" fontId="99" fillId="51" borderId="0" applyNumberFormat="0" applyBorder="0" applyAlignment="0" applyProtection="0"/>
    <xf numFmtId="0" fontId="99" fillId="56" borderId="0" applyNumberFormat="0" applyBorder="0" applyAlignment="0" applyProtection="0"/>
    <xf numFmtId="0" fontId="99" fillId="49" borderId="0" applyNumberFormat="0" applyBorder="0" applyAlignment="0" applyProtection="0"/>
    <xf numFmtId="0" fontId="99" fillId="60" borderId="0" applyNumberFormat="0" applyBorder="0" applyAlignment="0" applyProtection="0"/>
    <xf numFmtId="0" fontId="99" fillId="47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75" borderId="0" applyNumberFormat="0" applyBorder="0" applyAlignment="0" applyProtection="0"/>
    <xf numFmtId="0" fontId="135" fillId="75" borderId="0" applyNumberFormat="0" applyBorder="0" applyAlignment="0" applyProtection="0"/>
    <xf numFmtId="0" fontId="135" fillId="75" borderId="0" applyNumberFormat="0" applyBorder="0" applyAlignment="0" applyProtection="0"/>
    <xf numFmtId="0" fontId="135" fillId="75" borderId="0" applyNumberFormat="0" applyBorder="0" applyAlignment="0" applyProtection="0"/>
    <xf numFmtId="0" fontId="135" fillId="75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52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72" borderId="0" applyNumberFormat="0" applyBorder="0" applyAlignment="0" applyProtection="0"/>
    <xf numFmtId="0" fontId="135" fillId="72" borderId="0" applyNumberFormat="0" applyBorder="0" applyAlignment="0" applyProtection="0"/>
    <xf numFmtId="0" fontId="135" fillId="72" borderId="0" applyNumberFormat="0" applyBorder="0" applyAlignment="0" applyProtection="0"/>
    <xf numFmtId="0" fontId="135" fillId="72" borderId="0" applyNumberFormat="0" applyBorder="0" applyAlignment="0" applyProtection="0"/>
    <xf numFmtId="0" fontId="135" fillId="72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49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73" borderId="0" applyNumberFormat="0" applyBorder="0" applyAlignment="0" applyProtection="0"/>
    <xf numFmtId="0" fontId="135" fillId="73" borderId="0" applyNumberFormat="0" applyBorder="0" applyAlignment="0" applyProtection="0"/>
    <xf numFmtId="0" fontId="135" fillId="73" borderId="0" applyNumberFormat="0" applyBorder="0" applyAlignment="0" applyProtection="0"/>
    <xf numFmtId="0" fontId="135" fillId="73" borderId="0" applyNumberFormat="0" applyBorder="0" applyAlignment="0" applyProtection="0"/>
    <xf numFmtId="0" fontId="135" fillId="73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76" borderId="0" applyNumberFormat="0" applyBorder="0" applyAlignment="0" applyProtection="0"/>
    <xf numFmtId="0" fontId="135" fillId="76" borderId="0" applyNumberFormat="0" applyBorder="0" applyAlignment="0" applyProtection="0"/>
    <xf numFmtId="0" fontId="135" fillId="76" borderId="0" applyNumberFormat="0" applyBorder="0" applyAlignment="0" applyProtection="0"/>
    <xf numFmtId="0" fontId="135" fillId="76" borderId="0" applyNumberFormat="0" applyBorder="0" applyAlignment="0" applyProtection="0"/>
    <xf numFmtId="0" fontId="135" fillId="76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77" borderId="0" applyNumberFormat="0" applyBorder="0" applyAlignment="0" applyProtection="0"/>
    <xf numFmtId="0" fontId="135" fillId="77" borderId="0" applyNumberFormat="0" applyBorder="0" applyAlignment="0" applyProtection="0"/>
    <xf numFmtId="0" fontId="135" fillId="77" borderId="0" applyNumberFormat="0" applyBorder="0" applyAlignment="0" applyProtection="0"/>
    <xf numFmtId="0" fontId="135" fillId="77" borderId="0" applyNumberFormat="0" applyBorder="0" applyAlignment="0" applyProtection="0"/>
    <xf numFmtId="0" fontId="135" fillId="77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78" borderId="0" applyNumberFormat="0" applyBorder="0" applyAlignment="0" applyProtection="0"/>
    <xf numFmtId="0" fontId="135" fillId="78" borderId="0" applyNumberFormat="0" applyBorder="0" applyAlignment="0" applyProtection="0"/>
    <xf numFmtId="0" fontId="135" fillId="78" borderId="0" applyNumberFormat="0" applyBorder="0" applyAlignment="0" applyProtection="0"/>
    <xf numFmtId="0" fontId="135" fillId="78" borderId="0" applyNumberFormat="0" applyBorder="0" applyAlignment="0" applyProtection="0"/>
    <xf numFmtId="0" fontId="135" fillId="78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9" borderId="0" applyNumberFormat="0" applyBorder="0" applyAlignment="0" applyProtection="0"/>
    <xf numFmtId="0" fontId="99" fillId="79" borderId="0" applyNumberFormat="0" applyBorder="0" applyAlignment="0" applyProtection="0"/>
    <xf numFmtId="0" fontId="99" fillId="57" borderId="0" applyNumberFormat="0" applyBorder="0" applyAlignment="0" applyProtection="0"/>
    <xf numFmtId="0" fontId="99" fillId="61" borderId="0" applyNumberFormat="0" applyBorder="0" applyAlignment="0" applyProtection="0"/>
    <xf numFmtId="0" fontId="99" fillId="60" borderId="0" applyNumberFormat="0" applyBorder="0" applyAlignment="0" applyProtection="0"/>
    <xf numFmtId="0" fontId="99" fillId="55" borderId="0" applyNumberFormat="0" applyBorder="0" applyAlignment="0" applyProtection="0"/>
    <xf numFmtId="0" fontId="105" fillId="43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36" fillId="67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0" fontId="100" fillId="44" borderId="0" applyNumberFormat="0" applyBorder="0" applyAlignment="0" applyProtection="0"/>
    <xf numFmtId="211" fontId="126" fillId="0" borderId="0">
      <protection locked="0"/>
    </xf>
    <xf numFmtId="211" fontId="126" fillId="0" borderId="0">
      <protection locked="0"/>
    </xf>
    <xf numFmtId="0" fontId="19" fillId="80" borderId="6" applyNumberFormat="0" applyFont="0" applyBorder="0" applyAlignment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9" fillId="80" borderId="6" applyNumberFormat="0" applyFont="0" applyBorder="0" applyAlignment="0">
      <alignment horizontal="left" vertical="center"/>
    </xf>
    <xf numFmtId="0" fontId="19" fillId="80" borderId="6" applyNumberFormat="0" applyFont="0" applyBorder="0" applyAlignment="0">
      <alignment horizontal="left" vertical="center"/>
    </xf>
    <xf numFmtId="0" fontId="19" fillId="80" borderId="6" applyNumberFormat="0" applyFont="0" applyBorder="0" applyAlignment="0">
      <alignment horizontal="left" vertical="center"/>
    </xf>
    <xf numFmtId="0" fontId="19" fillId="80" borderId="6" applyNumberFormat="0" applyFont="0" applyBorder="0" applyAlignment="0">
      <alignment horizontal="left" vertical="center"/>
    </xf>
    <xf numFmtId="0" fontId="19" fillId="80" borderId="6" applyNumberFormat="0" applyFont="0" applyBorder="0" applyAlignment="0">
      <alignment horizontal="left" vertical="center"/>
    </xf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81" borderId="92" applyNumberFormat="0" applyAlignment="0" applyProtection="0"/>
    <xf numFmtId="0" fontId="137" fillId="81" borderId="92" applyNumberFormat="0" applyAlignment="0" applyProtection="0"/>
    <xf numFmtId="0" fontId="137" fillId="81" borderId="92" applyNumberFormat="0" applyAlignment="0" applyProtection="0"/>
    <xf numFmtId="0" fontId="137" fillId="81" borderId="92" applyNumberFormat="0" applyAlignment="0" applyProtection="0"/>
    <xf numFmtId="0" fontId="137" fillId="81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1" fillId="56" borderId="92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82" borderId="93" applyNumberFormat="0" applyAlignment="0" applyProtection="0"/>
    <xf numFmtId="0" fontId="138" fillId="82" borderId="93" applyNumberFormat="0" applyAlignment="0" applyProtection="0"/>
    <xf numFmtId="0" fontId="138" fillId="82" borderId="93" applyNumberFormat="0" applyAlignment="0" applyProtection="0"/>
    <xf numFmtId="0" fontId="138" fillId="82" borderId="93" applyNumberFormat="0" applyAlignment="0" applyProtection="0"/>
    <xf numFmtId="0" fontId="138" fillId="82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2" fillId="57" borderId="93" applyNumberFormat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39" fillId="0" borderId="94" applyNumberFormat="0" applyFill="0" applyAlignment="0" applyProtection="0"/>
    <xf numFmtId="0" fontId="139" fillId="0" borderId="94" applyNumberFormat="0" applyFill="0" applyAlignment="0" applyProtection="0"/>
    <xf numFmtId="0" fontId="139" fillId="0" borderId="94" applyNumberFormat="0" applyFill="0" applyAlignment="0" applyProtection="0"/>
    <xf numFmtId="0" fontId="139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3" fillId="0" borderId="94" applyNumberFormat="0" applyFill="0" applyAlignment="0" applyProtection="0"/>
    <xf numFmtId="0" fontId="102" fillId="57" borderId="93" applyNumberFormat="0" applyAlignment="0" applyProtection="0"/>
    <xf numFmtId="0" fontId="18" fillId="0" borderId="103">
      <alignment horizontal="center" vertical="center"/>
    </xf>
    <xf numFmtId="0" fontId="18" fillId="0" borderId="104">
      <alignment horizontal="center" vertical="center"/>
    </xf>
    <xf numFmtId="39" fontId="20" fillId="0" borderId="0" applyFill="0" applyBorder="0" applyAlignment="0" applyProtection="0"/>
    <xf numFmtId="3" fontId="129" fillId="0" borderId="0" applyFont="0" applyFill="0" applyBorder="0" applyAlignment="0" applyProtection="0"/>
    <xf numFmtId="0" fontId="140" fillId="0" borderId="0"/>
    <xf numFmtId="0" fontId="141" fillId="0" borderId="0"/>
    <xf numFmtId="3" fontId="129" fillId="0" borderId="0" applyFont="0" applyFill="0" applyBorder="0" applyAlignment="0" applyProtection="0"/>
    <xf numFmtId="3" fontId="129" fillId="0" borderId="0" applyFont="0" applyFill="0" applyBorder="0" applyAlignment="0" applyProtection="0"/>
    <xf numFmtId="3" fontId="129" fillId="0" borderId="0" applyFont="0" applyFill="0" applyBorder="0" applyAlignment="0" applyProtection="0"/>
    <xf numFmtId="0" fontId="140" fillId="0" borderId="0"/>
    <xf numFmtId="0" fontId="141" fillId="0" borderId="0"/>
    <xf numFmtId="49" fontId="14" fillId="83" borderId="105" applyNumberFormat="0" applyBorder="0" applyAlignment="0">
      <alignment horizontal="left" vertical="center"/>
    </xf>
    <xf numFmtId="220" fontId="20" fillId="0" borderId="0" applyFill="0" applyBorder="0" applyAlignment="0" applyProtection="0"/>
    <xf numFmtId="221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223" fontId="20" fillId="0" borderId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215" fontId="142" fillId="0" borderId="0">
      <protection locked="0"/>
    </xf>
    <xf numFmtId="224" fontId="20" fillId="0" borderId="0" applyFill="0" applyBorder="0" applyAlignment="0" applyProtection="0"/>
    <xf numFmtId="0" fontId="143" fillId="0" borderId="0">
      <alignment horizontal="left" vertical="center"/>
    </xf>
    <xf numFmtId="0" fontId="132" fillId="0" borderId="0">
      <protection locked="0"/>
    </xf>
    <xf numFmtId="0" fontId="14" fillId="84" borderId="0" applyNumberFormat="0" applyBorder="0" applyAlignment="0" applyProtection="0"/>
    <xf numFmtId="0" fontId="14" fillId="85" borderId="0" applyNumberFormat="0" applyBorder="0" applyAlignment="0" applyProtection="0"/>
    <xf numFmtId="0" fontId="14" fillId="84" borderId="0" applyNumberFormat="0" applyBorder="0" applyAlignment="0" applyProtection="0"/>
    <xf numFmtId="0" fontId="126" fillId="0" borderId="0">
      <protection locked="0"/>
    </xf>
    <xf numFmtId="0" fontId="126" fillId="0" borderId="0">
      <protection locked="0"/>
    </xf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86" borderId="0" applyNumberFormat="0" applyBorder="0" applyAlignment="0" applyProtection="0"/>
    <xf numFmtId="0" fontId="135" fillId="86" borderId="0" applyNumberFormat="0" applyBorder="0" applyAlignment="0" applyProtection="0"/>
    <xf numFmtId="0" fontId="135" fillId="86" borderId="0" applyNumberFormat="0" applyBorder="0" applyAlignment="0" applyProtection="0"/>
    <xf numFmtId="0" fontId="135" fillId="86" borderId="0" applyNumberFormat="0" applyBorder="0" applyAlignment="0" applyProtection="0"/>
    <xf numFmtId="0" fontId="135" fillId="86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8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87" borderId="0" applyNumberFormat="0" applyBorder="0" applyAlignment="0" applyProtection="0"/>
    <xf numFmtId="0" fontId="135" fillId="87" borderId="0" applyNumberFormat="0" applyBorder="0" applyAlignment="0" applyProtection="0"/>
    <xf numFmtId="0" fontId="135" fillId="87" borderId="0" applyNumberFormat="0" applyBorder="0" applyAlignment="0" applyProtection="0"/>
    <xf numFmtId="0" fontId="135" fillId="87" borderId="0" applyNumberFormat="0" applyBorder="0" applyAlignment="0" applyProtection="0"/>
    <xf numFmtId="0" fontId="135" fillId="87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59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88" borderId="0" applyNumberFormat="0" applyBorder="0" applyAlignment="0" applyProtection="0"/>
    <xf numFmtId="0" fontId="135" fillId="88" borderId="0" applyNumberFormat="0" applyBorder="0" applyAlignment="0" applyProtection="0"/>
    <xf numFmtId="0" fontId="135" fillId="88" borderId="0" applyNumberFormat="0" applyBorder="0" applyAlignment="0" applyProtection="0"/>
    <xf numFmtId="0" fontId="135" fillId="88" borderId="0" applyNumberFormat="0" applyBorder="0" applyAlignment="0" applyProtection="0"/>
    <xf numFmtId="0" fontId="135" fillId="88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60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76" borderId="0" applyNumberFormat="0" applyBorder="0" applyAlignment="0" applyProtection="0"/>
    <xf numFmtId="0" fontId="135" fillId="76" borderId="0" applyNumberFormat="0" applyBorder="0" applyAlignment="0" applyProtection="0"/>
    <xf numFmtId="0" fontId="135" fillId="76" borderId="0" applyNumberFormat="0" applyBorder="0" applyAlignment="0" applyProtection="0"/>
    <xf numFmtId="0" fontId="135" fillId="76" borderId="0" applyNumberFormat="0" applyBorder="0" applyAlignment="0" applyProtection="0"/>
    <xf numFmtId="0" fontId="135" fillId="76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77" borderId="0" applyNumberFormat="0" applyBorder="0" applyAlignment="0" applyProtection="0"/>
    <xf numFmtId="0" fontId="135" fillId="77" borderId="0" applyNumberFormat="0" applyBorder="0" applyAlignment="0" applyProtection="0"/>
    <xf numFmtId="0" fontId="135" fillId="77" borderId="0" applyNumberFormat="0" applyBorder="0" applyAlignment="0" applyProtection="0"/>
    <xf numFmtId="0" fontId="135" fillId="77" borderId="0" applyNumberFormat="0" applyBorder="0" applyAlignment="0" applyProtection="0"/>
    <xf numFmtId="0" fontId="135" fillId="77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54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89" borderId="0" applyNumberFormat="0" applyBorder="0" applyAlignment="0" applyProtection="0"/>
    <xf numFmtId="0" fontId="135" fillId="89" borderId="0" applyNumberFormat="0" applyBorder="0" applyAlignment="0" applyProtection="0"/>
    <xf numFmtId="0" fontId="135" fillId="89" borderId="0" applyNumberFormat="0" applyBorder="0" applyAlignment="0" applyProtection="0"/>
    <xf numFmtId="0" fontId="135" fillId="89" borderId="0" applyNumberFormat="0" applyBorder="0" applyAlignment="0" applyProtection="0"/>
    <xf numFmtId="0" fontId="135" fillId="89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99" fillId="61" borderId="0" applyNumberFormat="0" applyBorder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70" borderId="92" applyNumberFormat="0" applyAlignment="0" applyProtection="0"/>
    <xf numFmtId="0" fontId="144" fillId="70" borderId="92" applyNumberFormat="0" applyAlignment="0" applyProtection="0"/>
    <xf numFmtId="0" fontId="144" fillId="70" borderId="92" applyNumberFormat="0" applyAlignment="0" applyProtection="0"/>
    <xf numFmtId="0" fontId="144" fillId="70" borderId="92" applyNumberFormat="0" applyAlignment="0" applyProtection="0"/>
    <xf numFmtId="0" fontId="144" fillId="70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04" fillId="47" borderId="92" applyNumberFormat="0" applyAlignment="0" applyProtection="0"/>
    <xf numFmtId="0" fontId="124" fillId="0" borderId="0"/>
    <xf numFmtId="0" fontId="145" fillId="0" borderId="0"/>
    <xf numFmtId="205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25" fontId="20" fillId="0" borderId="0" applyFill="0" applyBorder="0" applyAlignment="0" applyProtection="0"/>
    <xf numFmtId="208" fontId="125" fillId="0" borderId="0" applyFont="0" applyFill="0" applyBorder="0" applyAlignment="0" applyProtection="0"/>
    <xf numFmtId="205" fontId="20" fillId="0" borderId="0" applyFont="0" applyFill="0" applyBorder="0" applyAlignment="0" applyProtection="0"/>
    <xf numFmtId="208" fontId="20" fillId="0" borderId="0" applyFill="0" applyBorder="0" applyAlignment="0" applyProtection="0"/>
    <xf numFmtId="218" fontId="20" fillId="0" borderId="0"/>
    <xf numFmtId="0" fontId="23" fillId="0" borderId="0"/>
    <xf numFmtId="9" fontId="20" fillId="0" borderId="0"/>
    <xf numFmtId="0" fontId="109" fillId="0" borderId="0" applyNumberFormat="0" applyFill="0" applyBorder="0" applyAlignment="0" applyProtection="0"/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2" fontId="20" fillId="0" borderId="0" applyFill="0" applyBorder="0" applyAlignment="0" applyProtection="0"/>
    <xf numFmtId="2" fontId="117" fillId="0" borderId="0" applyFont="0" applyFill="0" applyBorder="0" applyAlignment="0" applyProtection="0"/>
    <xf numFmtId="2" fontId="117" fillId="0" borderId="0" applyFont="0" applyFill="0" applyBorder="0" applyAlignment="0" applyProtection="0"/>
    <xf numFmtId="2" fontId="117" fillId="0" borderId="0" applyFont="0" applyFill="0" applyBorder="0" applyAlignment="0" applyProtection="0"/>
    <xf numFmtId="2" fontId="117" fillId="0" borderId="0" applyFont="0" applyFill="0" applyBorder="0" applyAlignment="0" applyProtection="0"/>
    <xf numFmtId="2" fontId="117" fillId="0" borderId="0" applyFont="0" applyFill="0" applyBorder="0" applyAlignment="0" applyProtection="0"/>
    <xf numFmtId="215" fontId="142" fillId="0" borderId="0">
      <protection locked="0"/>
    </xf>
    <xf numFmtId="0" fontId="53" fillId="0" borderId="0" applyNumberFormat="0" applyFont="0" applyFill="0" applyAlignment="0">
      <alignment horizontal="left"/>
    </xf>
    <xf numFmtId="0" fontId="100" fillId="44" borderId="0" applyNumberFormat="0" applyBorder="0" applyAlignment="0" applyProtection="0"/>
    <xf numFmtId="0" fontId="14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7" fillId="0" borderId="106" applyNumberFormat="0" applyFill="0" applyAlignment="0" applyProtection="0"/>
    <xf numFmtId="0" fontId="147" fillId="0" borderId="0" applyNumberFormat="0" applyFill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66" borderId="0" applyNumberFormat="0" applyBorder="0" applyAlignment="0" applyProtection="0"/>
    <xf numFmtId="0" fontId="148" fillId="66" borderId="0" applyNumberFormat="0" applyBorder="0" applyAlignment="0" applyProtection="0"/>
    <xf numFmtId="0" fontId="148" fillId="66" borderId="0" applyNumberFormat="0" applyBorder="0" applyAlignment="0" applyProtection="0"/>
    <xf numFmtId="0" fontId="148" fillId="66" borderId="0" applyNumberFormat="0" applyBorder="0" applyAlignment="0" applyProtection="0"/>
    <xf numFmtId="0" fontId="148" fillId="66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04" fillId="47" borderId="92" applyNumberFormat="0" applyAlignment="0" applyProtection="0"/>
    <xf numFmtId="226" fontId="149" fillId="0" borderId="0"/>
    <xf numFmtId="0" fontId="16" fillId="90" borderId="0"/>
    <xf numFmtId="0" fontId="103" fillId="0" borderId="94" applyNumberFormat="0" applyFill="0" applyAlignment="0" applyProtection="0"/>
    <xf numFmtId="22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9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218" fontId="20" fillId="0" borderId="0" applyFill="0" applyBorder="0" applyAlignment="0" applyProtection="0"/>
    <xf numFmtId="166" fontId="20" fillId="0" borderId="0" applyFont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218" fontId="20" fillId="0" borderId="0" applyFill="0" applyBorder="0" applyAlignment="0" applyProtection="0"/>
    <xf numFmtId="42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18" fontId="20" fillId="0" borderId="0" applyFill="0" applyBorder="0" applyAlignment="0" applyProtection="0"/>
    <xf numFmtId="42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99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230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0" fontId="132" fillId="0" borderId="0">
      <protection locked="0"/>
    </xf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50" fillId="91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37" fontId="151" fillId="0" borderId="0"/>
    <xf numFmtId="49" fontId="20" fillId="0" borderId="0" applyProtection="0"/>
    <xf numFmtId="49" fontId="20" fillId="0" borderId="0" applyProtection="0"/>
    <xf numFmtId="49" fontId="20" fillId="0" borderId="0" applyProtection="0"/>
    <xf numFmtId="0" fontId="23" fillId="0" borderId="0"/>
    <xf numFmtId="49" fontId="20" fillId="0" borderId="0" applyProtection="0"/>
    <xf numFmtId="49" fontId="20" fillId="0" borderId="0" applyProtection="0"/>
    <xf numFmtId="0" fontId="131" fillId="0" borderId="0"/>
    <xf numFmtId="49" fontId="20" fillId="0" borderId="0" applyProtection="0"/>
    <xf numFmtId="49" fontId="20" fillId="0" borderId="0" applyProtection="0"/>
    <xf numFmtId="0" fontId="23" fillId="0" borderId="0"/>
    <xf numFmtId="0" fontId="23" fillId="0" borderId="0"/>
    <xf numFmtId="0" fontId="23" fillId="0" borderId="0"/>
    <xf numFmtId="0" fontId="131" fillId="0" borderId="0"/>
    <xf numFmtId="49" fontId="20" fillId="0" borderId="0" applyProtection="0"/>
    <xf numFmtId="0" fontId="23" fillId="0" borderId="0"/>
    <xf numFmtId="0" fontId="20" fillId="0" borderId="0"/>
    <xf numFmtId="0" fontId="20" fillId="0" borderId="0"/>
    <xf numFmtId="49" fontId="20" fillId="0" borderId="0" applyProtection="0"/>
    <xf numFmtId="0" fontId="23" fillId="0" borderId="0"/>
    <xf numFmtId="49" fontId="20" fillId="0" borderId="0" applyProtection="0"/>
    <xf numFmtId="49" fontId="20" fillId="0" borderId="0" applyProtection="0"/>
    <xf numFmtId="0" fontId="23" fillId="0" borderId="0"/>
    <xf numFmtId="0" fontId="20" fillId="0" borderId="0"/>
    <xf numFmtId="0" fontId="20" fillId="0" borderId="0"/>
    <xf numFmtId="0" fontId="23" fillId="0" borderId="0"/>
    <xf numFmtId="0" fontId="2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20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20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1" fillId="0" borderId="0"/>
    <xf numFmtId="0" fontId="23" fillId="0" borderId="0"/>
    <xf numFmtId="0" fontId="23" fillId="0" borderId="0"/>
    <xf numFmtId="0" fontId="131" fillId="0" borderId="0"/>
    <xf numFmtId="0" fontId="2" fillId="0" borderId="0"/>
    <xf numFmtId="0" fontId="130" fillId="0" borderId="0"/>
    <xf numFmtId="0" fontId="43" fillId="0" borderId="0"/>
    <xf numFmtId="0" fontId="130" fillId="0" borderId="0"/>
    <xf numFmtId="0" fontId="2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0" fillId="0" borderId="0"/>
    <xf numFmtId="0" fontId="2" fillId="0" borderId="0"/>
    <xf numFmtId="0" fontId="43" fillId="0" borderId="0"/>
    <xf numFmtId="0" fontId="43" fillId="0" borderId="0"/>
    <xf numFmtId="0" fontId="2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20" fillId="0" borderId="0" applyProtection="0"/>
    <xf numFmtId="0" fontId="20" fillId="0" borderId="0"/>
    <xf numFmtId="0" fontId="2" fillId="0" borderId="0"/>
    <xf numFmtId="49" fontId="20" fillId="0" borderId="0" applyProtection="0"/>
    <xf numFmtId="49" fontId="20" fillId="0" borderId="0" applyProtection="0"/>
    <xf numFmtId="49" fontId="20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165" fontId="20" fillId="0" borderId="0"/>
    <xf numFmtId="0" fontId="2" fillId="0" borderId="0"/>
    <xf numFmtId="0" fontId="2" fillId="0" borderId="0"/>
    <xf numFmtId="0" fontId="131" fillId="0" borderId="0"/>
    <xf numFmtId="0" fontId="23" fillId="0" borderId="0"/>
    <xf numFmtId="0" fontId="131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49" fontId="20" fillId="0" borderId="0" applyProtection="0"/>
    <xf numFmtId="49" fontId="20" fillId="0" borderId="0" applyProtection="0"/>
    <xf numFmtId="49" fontId="20" fillId="0" borderId="0" applyProtection="0"/>
    <xf numFmtId="0" fontId="20" fillId="0" borderId="0"/>
    <xf numFmtId="0" fontId="20" fillId="0" borderId="0"/>
    <xf numFmtId="0" fontId="23" fillId="0" borderId="0"/>
    <xf numFmtId="49" fontId="20" fillId="0" borderId="0" applyProtection="0"/>
    <xf numFmtId="49" fontId="20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3" fillId="0" borderId="0"/>
    <xf numFmtId="0" fontId="20" fillId="0" borderId="0"/>
    <xf numFmtId="49" fontId="20" fillId="0" borderId="0" applyProtection="0"/>
    <xf numFmtId="49" fontId="20" fillId="0" borderId="0" applyProtection="0"/>
    <xf numFmtId="49" fontId="20" fillId="0" borderId="0" applyProtection="0"/>
    <xf numFmtId="0" fontId="23" fillId="0" borderId="0"/>
    <xf numFmtId="49" fontId="20" fillId="0" borderId="0" applyProtection="0"/>
    <xf numFmtId="49" fontId="20" fillId="0" borderId="0" applyProtection="0"/>
    <xf numFmtId="0" fontId="20" fillId="63" borderId="95" applyNumberFormat="0" applyFont="0" applyAlignment="0" applyProtection="0"/>
    <xf numFmtId="0" fontId="20" fillId="92" borderId="95" applyNumberFormat="0" applyAlignment="0" applyProtection="0"/>
    <xf numFmtId="0" fontId="20" fillId="92" borderId="95" applyNumberFormat="0" applyAlignment="0" applyProtection="0"/>
    <xf numFmtId="0" fontId="20" fillId="63" borderId="95" applyNumberFormat="0" applyFont="0" applyAlignment="0" applyProtection="0"/>
    <xf numFmtId="0" fontId="20" fillId="92" borderId="95" applyNumberFormat="0" applyAlignment="0" applyProtection="0"/>
    <xf numFmtId="0" fontId="20" fillId="92" borderId="95" applyNumberFormat="0" applyAlignment="0" applyProtection="0"/>
    <xf numFmtId="0" fontId="20" fillId="63" borderId="95" applyNumberFormat="0" applyFont="0" applyAlignment="0" applyProtection="0"/>
    <xf numFmtId="226" fontId="19" fillId="0" borderId="107">
      <alignment horizontal="center" vertical="center"/>
    </xf>
    <xf numFmtId="226" fontId="19" fillId="0" borderId="108">
      <alignment horizontal="center" vertical="center"/>
    </xf>
    <xf numFmtId="0" fontId="16" fillId="90" borderId="0" applyFont="0"/>
    <xf numFmtId="0" fontId="107" fillId="56" borderId="96" applyNumberFormat="0" applyAlignment="0" applyProtection="0"/>
    <xf numFmtId="10" fontId="20" fillId="0" borderId="0" applyFill="0" applyBorder="0" applyAlignment="0" applyProtection="0"/>
    <xf numFmtId="213" fontId="132" fillId="0" borderId="0">
      <protection locked="0"/>
    </xf>
    <xf numFmtId="215" fontId="142" fillId="0" borderId="0">
      <protection locked="0"/>
    </xf>
    <xf numFmtId="214" fontId="132" fillId="0" borderId="0">
      <protection locked="0"/>
    </xf>
    <xf numFmtId="215" fontId="142" fillId="0" borderId="0">
      <protection locked="0"/>
    </xf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9" fontId="1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2" fillId="0" borderId="0">
      <protection locked="0"/>
    </xf>
    <xf numFmtId="38" fontId="152" fillId="0" borderId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81" borderId="96" applyNumberFormat="0" applyAlignment="0" applyProtection="0"/>
    <xf numFmtId="0" fontId="153" fillId="81" borderId="96" applyNumberFormat="0" applyAlignment="0" applyProtection="0"/>
    <xf numFmtId="0" fontId="153" fillId="81" borderId="96" applyNumberFormat="0" applyAlignment="0" applyProtection="0"/>
    <xf numFmtId="0" fontId="153" fillId="81" borderId="96" applyNumberFormat="0" applyAlignment="0" applyProtection="0"/>
    <xf numFmtId="0" fontId="153" fillId="81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0" fontId="107" fillId="56" borderId="96" applyNumberFormat="0" applyAlignment="0" applyProtection="0"/>
    <xf numFmtId="38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215" fontId="133" fillId="0" borderId="0">
      <protection locked="0"/>
    </xf>
    <xf numFmtId="215" fontId="133" fillId="0" borderId="0">
      <protection locked="0"/>
    </xf>
    <xf numFmtId="20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168" fontId="131" fillId="0" borderId="0" applyFont="0" applyFill="0" applyBorder="0" applyAlignment="0" applyProtection="0"/>
    <xf numFmtId="202" fontId="20" fillId="0" borderId="0" applyFill="0" applyBorder="0" applyAlignment="0" applyProtection="0"/>
    <xf numFmtId="43" fontId="20" fillId="0" borderId="0" applyFont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168" fontId="23" fillId="0" borderId="0" applyFont="0" applyFill="0" applyBorder="0" applyAlignment="0" applyProtection="0"/>
    <xf numFmtId="20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202" fontId="20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168" fontId="131" fillId="0" borderId="0" applyFont="0" applyFill="0" applyBorder="0" applyAlignment="0" applyProtection="0"/>
    <xf numFmtId="202" fontId="20" fillId="0" borderId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168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168" fontId="131" fillId="0" borderId="0" applyFont="0" applyFill="0" applyBorder="0" applyAlignment="0" applyProtection="0"/>
    <xf numFmtId="202" fontId="20" fillId="0" borderId="0" applyFill="0" applyBorder="0" applyAlignment="0" applyProtection="0"/>
    <xf numFmtId="210" fontId="20" fillId="0" borderId="0" applyFill="0" applyBorder="0" applyAlignment="0" applyProtection="0"/>
    <xf numFmtId="210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168" fontId="131" fillId="0" borderId="0" applyFont="0" applyFill="0" applyBorder="0" applyAlignment="0" applyProtection="0"/>
    <xf numFmtId="202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20" fillId="0" borderId="0" applyFill="0" applyBorder="0" applyAlignment="0" applyProtection="0"/>
    <xf numFmtId="168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20" fillId="0" borderId="0" applyFont="0" applyFill="0" applyBorder="0" applyAlignment="0" applyProtection="0"/>
    <xf numFmtId="207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54" fillId="0" borderId="0" applyFont="0" applyFill="0" applyBorder="0" applyAlignment="0" applyProtection="0"/>
    <xf numFmtId="207" fontId="20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7" fontId="20" fillId="0" borderId="0" applyFill="0" applyBorder="0" applyAlignment="0" applyProtection="0"/>
    <xf numFmtId="209" fontId="20" fillId="0" borderId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ill="0" applyBorder="0" applyAlignment="0" applyProtection="0"/>
    <xf numFmtId="43" fontId="20" fillId="0" borderId="0" applyFont="0" applyFill="0" applyBorder="0" applyAlignment="0" applyProtection="0"/>
    <xf numFmtId="233" fontId="20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1" fontId="20" fillId="0" borderId="0" applyFill="0" applyBorder="0" applyAlignment="0" applyProtection="0"/>
    <xf numFmtId="234" fontId="20" fillId="0" borderId="0" applyFill="0" applyBorder="0" applyAlignment="0" applyProtection="0"/>
    <xf numFmtId="5" fontId="20" fillId="0" borderId="0" applyFill="0" applyBorder="0" applyAlignment="0" applyProtection="0"/>
    <xf numFmtId="207" fontId="20" fillId="0" borderId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6" fontId="20" fillId="0" borderId="0" applyFill="0" applyBorder="0" applyAlignment="0" applyProtection="0"/>
    <xf numFmtId="207" fontId="20" fillId="0" borderId="0" applyFill="0" applyBorder="0" applyAlignment="0" applyProtection="0"/>
    <xf numFmtId="206" fontId="20" fillId="0" borderId="0" applyFill="0" applyBorder="0" applyAlignment="0" applyProtection="0"/>
    <xf numFmtId="178" fontId="4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31" fillId="0" borderId="0" applyFont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168" fontId="13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31" fillId="0" borderId="0" applyFont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2" fontId="20" fillId="0" borderId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20" fillId="0" borderId="0" applyFont="0" applyFill="0" applyBorder="0" applyAlignment="0" applyProtection="0"/>
    <xf numFmtId="202" fontId="20" fillId="0" borderId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130" fillId="0" borderId="0" applyFont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2" fontId="20" fillId="0" borderId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0" fillId="0" borderId="0" applyFill="0" applyBorder="0" applyAlignment="0" applyProtection="0"/>
    <xf numFmtId="168" fontId="20" fillId="0" borderId="0" applyFont="0" applyFill="0" applyBorder="0" applyAlignment="0" applyProtection="0"/>
    <xf numFmtId="6" fontId="20" fillId="0" borderId="0" applyFill="0" applyBorder="0" applyAlignment="0" applyProtection="0"/>
    <xf numFmtId="168" fontId="20" fillId="0" borderId="0" applyFont="0" applyFill="0" applyBorder="0" applyAlignment="0" applyProtection="0"/>
    <xf numFmtId="202" fontId="20" fillId="0" borderId="0" applyFill="0" applyBorder="0" applyAlignment="0" applyProtection="0"/>
    <xf numFmtId="43" fontId="20" fillId="0" borderId="0" applyFont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168" fontId="20" fillId="0" borderId="0" applyFont="0" applyFill="0" applyBorder="0" applyAlignment="0" applyProtection="0"/>
    <xf numFmtId="202" fontId="20" fillId="0" borderId="0" applyFill="0" applyBorder="0" applyAlignment="0" applyProtection="0"/>
    <xf numFmtId="168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32" fontId="20" fillId="0" borderId="0" applyFill="0" applyBorder="0" applyAlignment="0" applyProtection="0"/>
    <xf numFmtId="202" fontId="20" fillId="0" borderId="0" applyFill="0" applyBorder="0" applyAlignment="0" applyProtection="0"/>
    <xf numFmtId="6" fontId="20" fillId="0" borderId="0" applyFill="0" applyBorder="0" applyAlignment="0" applyProtection="0"/>
    <xf numFmtId="168" fontId="20" fillId="0" borderId="0" applyFont="0" applyFill="0" applyBorder="0" applyAlignment="0" applyProtection="0"/>
    <xf numFmtId="202" fontId="20" fillId="0" borderId="0" applyFill="0" applyBorder="0" applyAlignment="0" applyProtection="0"/>
    <xf numFmtId="232" fontId="20" fillId="0" borderId="0" applyFill="0" applyBorder="0" applyAlignment="0" applyProtection="0"/>
    <xf numFmtId="6" fontId="20" fillId="0" borderId="0" applyFill="0" applyBorder="0" applyAlignment="0" applyProtection="0"/>
    <xf numFmtId="200" fontId="7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219" fontId="156" fillId="0" borderId="0">
      <alignment horizontal="left"/>
    </xf>
    <xf numFmtId="0" fontId="157" fillId="80" borderId="26" applyNumberFormat="0" applyBorder="0" applyAlignment="0">
      <alignment horizontal="left" vertical="center" indent="1"/>
    </xf>
    <xf numFmtId="0" fontId="158" fillId="0" borderId="26" applyNumberFormat="0" applyBorder="0" applyAlignment="0">
      <alignment horizontal="center" vertical="center"/>
    </xf>
    <xf numFmtId="0" fontId="158" fillId="0" borderId="26" applyNumberFormat="0" applyBorder="0" applyAlignment="0">
      <alignment horizontal="center" vertical="center"/>
    </xf>
    <xf numFmtId="0" fontId="158" fillId="0" borderId="26" applyNumberFormat="0" applyBorder="0" applyAlignment="0">
      <alignment horizontal="center" vertical="center"/>
    </xf>
    <xf numFmtId="0" fontId="158" fillId="0" borderId="26" applyNumberFormat="0" applyBorder="0" applyAlignment="0">
      <alignment horizontal="center" vertical="center"/>
    </xf>
    <xf numFmtId="0" fontId="158" fillId="0" borderId="26" applyNumberFormat="0" applyBorder="0" applyAlignment="0">
      <alignment horizontal="center" vertical="center"/>
    </xf>
    <xf numFmtId="0" fontId="158" fillId="0" borderId="26" applyNumberFormat="0" applyBorder="0" applyAlignment="0">
      <alignment horizontal="center" vertical="center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62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1" fillId="0" borderId="97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63" fillId="0" borderId="98" applyNumberFormat="0" applyFill="0" applyAlignment="0" applyProtection="0"/>
    <xf numFmtId="0" fontId="163" fillId="0" borderId="98" applyNumberFormat="0" applyFill="0" applyAlignment="0" applyProtection="0"/>
    <xf numFmtId="0" fontId="163" fillId="0" borderId="98" applyNumberFormat="0" applyFill="0" applyAlignment="0" applyProtection="0"/>
    <xf numFmtId="0" fontId="163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2" fillId="0" borderId="98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64" fillId="0" borderId="99" applyNumberFormat="0" applyFill="0" applyAlignment="0" applyProtection="0"/>
    <xf numFmtId="0" fontId="164" fillId="0" borderId="99" applyNumberFormat="0" applyFill="0" applyAlignment="0" applyProtection="0"/>
    <xf numFmtId="0" fontId="164" fillId="0" borderId="99" applyNumberFormat="0" applyFill="0" applyAlignment="0" applyProtection="0"/>
    <xf numFmtId="0" fontId="164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99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6" fontId="126" fillId="0" borderId="0">
      <protection locked="0"/>
    </xf>
    <xf numFmtId="215" fontId="165" fillId="0" borderId="0">
      <protection locked="0"/>
    </xf>
    <xf numFmtId="216" fontId="126" fillId="0" borderId="0">
      <protection locked="0"/>
    </xf>
    <xf numFmtId="216" fontId="126" fillId="0" borderId="0">
      <protection locked="0"/>
    </xf>
    <xf numFmtId="215" fontId="165" fillId="0" borderId="0">
      <protection locked="0"/>
    </xf>
    <xf numFmtId="216" fontId="126" fillId="0" borderId="0">
      <protection locked="0"/>
    </xf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4" fillId="0" borderId="100" applyNumberFormat="0" applyFill="0" applyAlignment="0" applyProtection="0"/>
    <xf numFmtId="0" fontId="166" fillId="0" borderId="100" applyNumberFormat="0" applyFill="0" applyAlignment="0" applyProtection="0"/>
    <xf numFmtId="0" fontId="117" fillId="0" borderId="101" applyNumberFormat="0" applyFont="0" applyFill="0" applyAlignment="0" applyProtection="0"/>
    <xf numFmtId="0" fontId="166" fillId="0" borderId="100" applyNumberFormat="0" applyFill="0" applyAlignment="0" applyProtection="0"/>
    <xf numFmtId="0" fontId="166" fillId="0" borderId="100" applyNumberFormat="0" applyFill="0" applyAlignment="0" applyProtection="0"/>
    <xf numFmtId="0" fontId="166" fillId="0" borderId="100" applyNumberForma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117" fillId="0" borderId="101" applyNumberFormat="0" applyFont="0" applyFill="0" applyAlignment="0" applyProtection="0"/>
    <xf numFmtId="0" fontId="28" fillId="90" borderId="4">
      <alignment horizontal="center"/>
    </xf>
    <xf numFmtId="214" fontId="132" fillId="0" borderId="0">
      <protection locked="0"/>
    </xf>
    <xf numFmtId="217" fontId="132" fillId="0" borderId="0">
      <protection locked="0"/>
    </xf>
    <xf numFmtId="168" fontId="20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0" fillId="0" borderId="0" applyFont="0" applyFill="0" applyBorder="0" applyAlignment="0" applyProtection="0"/>
    <xf numFmtId="207" fontId="20" fillId="0" borderId="0" applyFill="0" applyBorder="0" applyAlignment="0" applyProtection="0"/>
    <xf numFmtId="43" fontId="2" fillId="0" borderId="0" applyFont="0" applyFill="0" applyBorder="0" applyAlignment="0" applyProtection="0"/>
    <xf numFmtId="207" fontId="20" fillId="0" borderId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3" fontId="117" fillId="0" borderId="0" applyFont="0" applyFill="0" applyBorder="0" applyAlignment="0" applyProtection="0"/>
    <xf numFmtId="3" fontId="117" fillId="0" borderId="0" applyFont="0" applyFill="0" applyBorder="0" applyAlignment="0" applyProtection="0"/>
    <xf numFmtId="3" fontId="117" fillId="0" borderId="0" applyFont="0" applyFill="0" applyBorder="0" applyAlignment="0" applyProtection="0"/>
    <xf numFmtId="3" fontId="117" fillId="0" borderId="0" applyFont="0" applyFill="0" applyBorder="0" applyAlignment="0" applyProtection="0"/>
    <xf numFmtId="3" fontId="117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0" fillId="0" borderId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207" fontId="20" fillId="0" borderId="0" applyFill="0" applyBorder="0" applyProtection="0">
      <alignment shrinkToFit="1"/>
    </xf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1" fillId="0" borderId="0"/>
    <xf numFmtId="0" fontId="23" fillId="0" borderId="0"/>
    <xf numFmtId="0" fontId="122" fillId="0" borderId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13" fillId="0" borderId="0" applyNumberForma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68" fillId="0" borderId="0"/>
    <xf numFmtId="43" fontId="168" fillId="0" borderId="0" applyFont="0" applyFill="0" applyBorder="0" applyAlignment="0" applyProtection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0" fontId="1" fillId="17" borderId="90" applyNumberFormat="0" applyFont="0" applyAlignment="0" applyProtection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/>
    <xf numFmtId="43" fontId="16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1" fillId="0" borderId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131" fillId="0" borderId="0" applyFont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42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43" fontId="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5" fontId="20" fillId="0" borderId="0" applyFill="0" applyBorder="0" applyAlignment="0" applyProtection="0"/>
    <xf numFmtId="5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1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1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6" fontId="20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6" fontId="20" fillId="0" borderId="0" applyFill="0" applyBorder="0" applyAlignment="0" applyProtection="0"/>
    <xf numFmtId="0" fontId="13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23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3" fontId="0" fillId="0" borderId="0" xfId="3" applyFont="1" applyAlignment="1">
      <alignment vertical="center"/>
    </xf>
    <xf numFmtId="165" fontId="0" fillId="0" borderId="0" xfId="0" applyNumberFormat="1" applyAlignment="1">
      <alignment vertical="center"/>
    </xf>
    <xf numFmtId="0" fontId="16" fillId="0" borderId="0" xfId="0" applyFont="1" applyAlignment="1">
      <alignment horizontal="center" vertical="center"/>
    </xf>
    <xf numFmtId="44" fontId="16" fillId="0" borderId="2" xfId="1" applyNumberFormat="1" applyFont="1" applyBorder="1" applyAlignment="1">
      <alignment horizontal="center" vertical="center"/>
    </xf>
    <xf numFmtId="44" fontId="16" fillId="0" borderId="5" xfId="1" applyNumberFormat="1" applyFont="1" applyBorder="1" applyAlignment="1">
      <alignment horizontal="center" vertical="center"/>
    </xf>
    <xf numFmtId="1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9" fillId="0" borderId="4" xfId="0" applyFont="1" applyBorder="1" applyAlignment="1">
      <alignment vertical="center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44" fontId="19" fillId="0" borderId="4" xfId="1" applyNumberFormat="1" applyFont="1" applyBorder="1" applyAlignment="1">
      <alignment vertical="center"/>
    </xf>
    <xf numFmtId="44" fontId="19" fillId="0" borderId="4" xfId="1" applyNumberFormat="1" applyFont="1" applyBorder="1" applyAlignment="1">
      <alignment horizontal="center" vertical="center"/>
    </xf>
    <xf numFmtId="44" fontId="16" fillId="0" borderId="4" xfId="1" applyNumberFormat="1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6" fillId="0" borderId="4" xfId="0" quotePrefix="1" applyFont="1" applyBorder="1" applyAlignment="1">
      <alignment vertical="center" wrapText="1"/>
    </xf>
    <xf numFmtId="9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4" fontId="16" fillId="0" borderId="9" xfId="1" applyNumberFormat="1" applyFont="1" applyBorder="1" applyAlignment="1">
      <alignment horizontal="center" vertical="center"/>
    </xf>
    <xf numFmtId="44" fontId="24" fillId="0" borderId="4" xfId="1" applyNumberFormat="1" applyFont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left" vertical="center" wrapText="1"/>
      <protection locked="0"/>
    </xf>
    <xf numFmtId="171" fontId="25" fillId="0" borderId="0" xfId="0" applyNumberFormat="1" applyFont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4" fontId="28" fillId="0" borderId="0" xfId="0" applyNumberFormat="1" applyFont="1" applyFill="1" applyBorder="1" applyAlignment="1">
      <alignment horizontal="center" vertical="center"/>
    </xf>
    <xf numFmtId="0" fontId="29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43" fontId="0" fillId="0" borderId="7" xfId="3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/>
    </xf>
    <xf numFmtId="4" fontId="28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4" fontId="28" fillId="0" borderId="0" xfId="0" applyNumberFormat="1" applyFont="1" applyBorder="1" applyAlignment="1" applyProtection="1">
      <alignment horizontal="center" vertical="center"/>
      <protection locked="0"/>
    </xf>
    <xf numFmtId="165" fontId="37" fillId="2" borderId="7" xfId="0" applyNumberFormat="1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43" fontId="20" fillId="2" borderId="7" xfId="3" applyFont="1" applyFill="1" applyBorder="1" applyAlignment="1">
      <alignment horizontal="center" vertical="center"/>
    </xf>
    <xf numFmtId="165" fontId="20" fillId="2" borderId="7" xfId="2" applyNumberFormat="1" applyFont="1" applyFill="1" applyBorder="1" applyAlignment="1">
      <alignment horizontal="center" vertical="center"/>
    </xf>
    <xf numFmtId="165" fontId="20" fillId="2" borderId="1" xfId="2" applyNumberFormat="1" applyFont="1" applyFill="1" applyBorder="1" applyAlignment="1">
      <alignment horizontal="center" vertical="center"/>
    </xf>
    <xf numFmtId="165" fontId="37" fillId="2" borderId="0" xfId="0" applyNumberFormat="1" applyFont="1" applyFill="1" applyBorder="1" applyAlignment="1">
      <alignment horizontal="center" vertical="center"/>
    </xf>
    <xf numFmtId="44" fontId="16" fillId="2" borderId="6" xfId="1" applyNumberFormat="1" applyFont="1" applyFill="1" applyBorder="1" applyAlignment="1">
      <alignment horizontal="center" vertical="center"/>
    </xf>
    <xf numFmtId="1" fontId="33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NumberFormat="1" applyFont="1" applyFill="1" applyBorder="1" applyAlignment="1" applyProtection="1">
      <alignment horizontal="center" vertical="center"/>
      <protection locked="0"/>
    </xf>
    <xf numFmtId="1" fontId="16" fillId="0" borderId="4" xfId="2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5" fontId="2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43" fontId="10" fillId="0" borderId="4" xfId="3" applyFont="1" applyFill="1" applyBorder="1" applyAlignment="1" applyProtection="1">
      <alignment horizontal="center" vertical="center"/>
      <protection locked="0"/>
    </xf>
    <xf numFmtId="165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4" xfId="2" applyFont="1" applyFill="1" applyBorder="1" applyAlignment="1" applyProtection="1">
      <alignment horizontal="left" vertical="center" wrapText="1"/>
      <protection locked="0"/>
    </xf>
    <xf numFmtId="43" fontId="16" fillId="0" borderId="4" xfId="3" applyFont="1" applyFill="1" applyBorder="1" applyAlignment="1" applyProtection="1">
      <alignment horizontal="center" vertical="center"/>
      <protection locked="0"/>
    </xf>
    <xf numFmtId="165" fontId="16" fillId="0" borderId="4" xfId="2" applyNumberFormat="1" applyFont="1" applyFill="1" applyBorder="1" applyAlignment="1" applyProtection="1">
      <alignment horizontal="center" vertical="center"/>
      <protection locked="0"/>
    </xf>
    <xf numFmtId="171" fontId="16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43" fontId="33" fillId="0" borderId="4" xfId="3" applyFont="1" applyFill="1" applyBorder="1" applyAlignment="1" applyProtection="1">
      <alignment horizontal="center" vertical="center"/>
      <protection locked="0"/>
    </xf>
    <xf numFmtId="0" fontId="33" fillId="0" borderId="4" xfId="0" applyFont="1" applyFill="1" applyBorder="1" applyAlignment="1" applyProtection="1">
      <alignment horizontal="center" vertical="center" wrapText="1"/>
      <protection locked="0"/>
    </xf>
    <xf numFmtId="165" fontId="33" fillId="0" borderId="4" xfId="0" applyNumberFormat="1" applyFont="1" applyFill="1" applyBorder="1" applyAlignment="1" applyProtection="1">
      <alignment horizontal="center" vertical="center"/>
      <protection locked="0"/>
    </xf>
    <xf numFmtId="165" fontId="33" fillId="0" borderId="11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 wrapText="1"/>
      <protection locked="0"/>
    </xf>
    <xf numFmtId="165" fontId="10" fillId="0" borderId="11" xfId="0" applyNumberFormat="1" applyFont="1" applyFill="1" applyBorder="1" applyAlignment="1">
      <alignment horizontal="center" vertical="center"/>
    </xf>
    <xf numFmtId="44" fontId="16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3" fontId="0" fillId="0" borderId="0" xfId="3" applyFont="1" applyFill="1" applyBorder="1" applyAlignment="1">
      <alignment horizontal="center" vertical="center"/>
    </xf>
    <xf numFmtId="165" fontId="10" fillId="0" borderId="11" xfId="0" applyNumberFormat="1" applyFont="1" applyFill="1" applyBorder="1" applyAlignment="1" applyProtection="1">
      <alignment horizontal="center" vertical="center"/>
      <protection locked="0"/>
    </xf>
    <xf numFmtId="171" fontId="16" fillId="0" borderId="4" xfId="2" applyNumberFormat="1" applyFont="1" applyFill="1" applyBorder="1" applyAlignment="1" applyProtection="1">
      <alignment horizontal="right" vertical="center"/>
      <protection locked="0"/>
    </xf>
    <xf numFmtId="165" fontId="37" fillId="3" borderId="7" xfId="0" applyNumberFormat="1" applyFont="1" applyFill="1" applyBorder="1" applyAlignment="1">
      <alignment horizontal="center" vertical="center"/>
    </xf>
    <xf numFmtId="44" fontId="16" fillId="2" borderId="16" xfId="1" applyNumberFormat="1" applyFont="1" applyFill="1" applyBorder="1" applyAlignment="1">
      <alignment horizontal="center" vertical="center"/>
    </xf>
    <xf numFmtId="0" fontId="33" fillId="0" borderId="6" xfId="0" applyFont="1" applyFill="1" applyBorder="1" applyAlignment="1" applyProtection="1">
      <alignment horizontal="center" vertical="center" wrapText="1"/>
      <protection locked="0"/>
    </xf>
    <xf numFmtId="0" fontId="33" fillId="0" borderId="4" xfId="0" applyFont="1" applyFill="1" applyBorder="1" applyAlignment="1" applyProtection="1">
      <alignment horizontal="left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41" fillId="0" borderId="4" xfId="0" applyFont="1" applyFill="1" applyBorder="1" applyAlignment="1" applyProtection="1">
      <alignment horizontal="center" vertical="center"/>
      <protection locked="0"/>
    </xf>
    <xf numFmtId="165" fontId="11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10" xfId="0" applyNumberFormat="1" applyFont="1" applyFill="1" applyBorder="1" applyAlignment="1">
      <alignment horizontal="center" vertical="center"/>
    </xf>
    <xf numFmtId="165" fontId="14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4" xfId="2" applyFont="1" applyFill="1" applyBorder="1" applyAlignment="1" applyProtection="1">
      <alignment horizontal="left" vertical="center" wrapText="1"/>
      <protection locked="0"/>
    </xf>
    <xf numFmtId="165" fontId="14" fillId="0" borderId="10" xfId="1" applyNumberFormat="1" applyFont="1" applyFill="1" applyBorder="1" applyAlignment="1">
      <alignment horizontal="center" vertical="center"/>
    </xf>
    <xf numFmtId="165" fontId="32" fillId="0" borderId="10" xfId="0" applyNumberFormat="1" applyFont="1" applyFill="1" applyBorder="1" applyAlignment="1">
      <alignment horizontal="center" vertical="center"/>
    </xf>
    <xf numFmtId="165" fontId="32" fillId="0" borderId="2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5" fontId="16" fillId="0" borderId="11" xfId="2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center" vertical="center"/>
    </xf>
    <xf numFmtId="43" fontId="0" fillId="0" borderId="4" xfId="3" applyFont="1" applyFill="1" applyBorder="1" applyAlignment="1">
      <alignment horizontal="center" vertical="center"/>
    </xf>
    <xf numFmtId="0" fontId="33" fillId="0" borderId="4" xfId="0" applyFont="1" applyFill="1" applyBorder="1" applyAlignment="1" applyProtection="1">
      <alignment horizontal="center" vertical="center"/>
      <protection locked="0"/>
    </xf>
    <xf numFmtId="165" fontId="10" fillId="0" borderId="4" xfId="1" applyNumberFormat="1" applyFont="1" applyFill="1" applyBorder="1" applyAlignment="1">
      <alignment horizontal="center" vertical="center"/>
    </xf>
    <xf numFmtId="49" fontId="33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6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43" fontId="21" fillId="0" borderId="4" xfId="3" applyFont="1" applyFill="1" applyBorder="1" applyAlignment="1">
      <alignment horizontal="center" vertical="center"/>
    </xf>
    <xf numFmtId="165" fontId="36" fillId="0" borderId="4" xfId="0" applyNumberFormat="1" applyFont="1" applyFill="1" applyBorder="1" applyAlignment="1" applyProtection="1">
      <alignment horizontal="center" vertical="center"/>
      <protection locked="0"/>
    </xf>
    <xf numFmtId="1" fontId="16" fillId="0" borderId="4" xfId="0" applyNumberFormat="1" applyFont="1" applyFill="1" applyBorder="1" applyAlignment="1" applyProtection="1">
      <alignment horizontal="center" vertical="center"/>
      <protection locked="0"/>
    </xf>
    <xf numFmtId="165" fontId="37" fillId="0" borderId="10" xfId="0" applyNumberFormat="1" applyFont="1" applyFill="1" applyBorder="1" applyAlignment="1">
      <alignment horizontal="center" vertical="center"/>
    </xf>
    <xf numFmtId="0" fontId="16" fillId="0" borderId="4" xfId="2" applyFont="1" applyFill="1" applyBorder="1" applyAlignment="1" applyProtection="1">
      <alignment horizontal="center" vertical="center"/>
      <protection locked="0"/>
    </xf>
    <xf numFmtId="0" fontId="16" fillId="0" borderId="4" xfId="2" applyFont="1" applyFill="1" applyBorder="1" applyAlignment="1" applyProtection="1">
      <alignment horizontal="left" vertical="center"/>
      <protection locked="0"/>
    </xf>
    <xf numFmtId="165" fontId="37" fillId="0" borderId="10" xfId="0" applyNumberFormat="1" applyFont="1" applyFill="1" applyBorder="1" applyAlignment="1" applyProtection="1">
      <alignment horizontal="center" vertical="center"/>
      <protection locked="0"/>
    </xf>
    <xf numFmtId="165" fontId="37" fillId="0" borderId="10" xfId="1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3" fontId="20" fillId="0" borderId="1" xfId="3" applyFont="1" applyFill="1" applyBorder="1" applyAlignment="1">
      <alignment horizontal="center" vertical="center"/>
    </xf>
    <xf numFmtId="165" fontId="20" fillId="0" borderId="1" xfId="2" applyNumberFormat="1" applyFont="1" applyFill="1" applyBorder="1" applyAlignment="1">
      <alignment horizontal="center" vertical="center"/>
    </xf>
    <xf numFmtId="165" fontId="37" fillId="0" borderId="1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horizontal="center" vertical="center"/>
    </xf>
    <xf numFmtId="165" fontId="37" fillId="0" borderId="13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3" fontId="20" fillId="0" borderId="0" xfId="3" applyFont="1" applyFill="1" applyBorder="1" applyAlignment="1">
      <alignment horizontal="center" vertical="center"/>
    </xf>
    <xf numFmtId="165" fontId="20" fillId="0" borderId="0" xfId="2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 applyProtection="1">
      <alignment horizontal="left" vertical="center" wrapText="1"/>
      <protection locked="0"/>
    </xf>
    <xf numFmtId="165" fontId="16" fillId="0" borderId="4" xfId="0" applyNumberFormat="1" applyFont="1" applyFill="1" applyBorder="1" applyAlignment="1" applyProtection="1">
      <alignment horizontal="center" vertical="center"/>
      <protection locked="0"/>
    </xf>
    <xf numFmtId="165" fontId="16" fillId="0" borderId="11" xfId="0" applyNumberFormat="1" applyFont="1" applyFill="1" applyBorder="1" applyAlignment="1" applyProtection="1">
      <alignment horizontal="center" vertical="center"/>
      <protection locked="0"/>
    </xf>
    <xf numFmtId="0" fontId="20" fillId="0" borderId="4" xfId="0" applyFont="1" applyFill="1" applyBorder="1" applyAlignment="1">
      <alignment horizontal="center" vertical="center"/>
    </xf>
    <xf numFmtId="167" fontId="16" fillId="0" borderId="4" xfId="3" applyNumberFormat="1" applyFont="1" applyFill="1" applyBorder="1" applyAlignment="1" applyProtection="1">
      <alignment horizontal="center" vertical="center"/>
      <protection locked="0"/>
    </xf>
    <xf numFmtId="165" fontId="20" fillId="0" borderId="4" xfId="2" applyNumberFormat="1" applyFont="1" applyFill="1" applyBorder="1" applyAlignment="1">
      <alignment horizontal="center" vertical="center"/>
    </xf>
    <xf numFmtId="165" fontId="37" fillId="0" borderId="4" xfId="0" applyNumberFormat="1" applyFont="1" applyFill="1" applyBorder="1" applyAlignment="1">
      <alignment horizontal="center" vertical="center"/>
    </xf>
    <xf numFmtId="43" fontId="20" fillId="0" borderId="4" xfId="3" applyFont="1" applyFill="1" applyBorder="1" applyAlignment="1">
      <alignment horizontal="center" vertical="center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43" fillId="0" borderId="4" xfId="0" applyFont="1" applyFill="1" applyBorder="1" applyAlignment="1" applyProtection="1">
      <alignment horizontal="center" vertical="center"/>
      <protection locked="0"/>
    </xf>
    <xf numFmtId="165" fontId="10" fillId="0" borderId="10" xfId="0" applyNumberFormat="1" applyFont="1" applyFill="1" applyBorder="1" applyAlignment="1" applyProtection="1">
      <alignment horizontal="center" vertical="center"/>
      <protection locked="0"/>
    </xf>
    <xf numFmtId="165" fontId="14" fillId="0" borderId="22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43" fontId="0" fillId="0" borderId="0" xfId="3" applyFont="1" applyFill="1" applyAlignment="1">
      <alignment vertical="center"/>
    </xf>
    <xf numFmtId="43" fontId="10" fillId="0" borderId="4" xfId="3" applyFont="1" applyFill="1" applyBorder="1" applyAlignment="1" applyProtection="1">
      <alignment horizontal="center" vertical="center" wrapText="1"/>
      <protection locked="0"/>
    </xf>
    <xf numFmtId="43" fontId="34" fillId="0" borderId="6" xfId="3" applyFont="1" applyFill="1" applyBorder="1" applyAlignment="1">
      <alignment horizontal="center" vertical="center"/>
    </xf>
    <xf numFmtId="43" fontId="13" fillId="0" borderId="1" xfId="3" applyFont="1" applyFill="1" applyBorder="1" applyAlignment="1">
      <alignment horizontal="center" vertical="center"/>
    </xf>
    <xf numFmtId="43" fontId="13" fillId="0" borderId="0" xfId="3" applyFont="1" applyFill="1" applyBorder="1" applyAlignment="1">
      <alignment horizontal="center" vertical="center"/>
    </xf>
    <xf numFmtId="43" fontId="14" fillId="0" borderId="15" xfId="3" applyFont="1" applyFill="1" applyBorder="1" applyAlignment="1">
      <alignment vertical="center"/>
    </xf>
    <xf numFmtId="43" fontId="14" fillId="0" borderId="7" xfId="3" applyFont="1" applyFill="1" applyBorder="1" applyAlignment="1">
      <alignment horizontal="center" vertical="center"/>
    </xf>
    <xf numFmtId="43" fontId="10" fillId="0" borderId="6" xfId="3" applyFont="1" applyFill="1" applyBorder="1" applyAlignment="1" applyProtection="1">
      <alignment horizontal="center" vertical="center" wrapText="1"/>
      <protection locked="0"/>
    </xf>
    <xf numFmtId="43" fontId="24" fillId="0" borderId="4" xfId="3" applyFont="1" applyFill="1" applyBorder="1" applyAlignment="1">
      <alignment horizontal="center" vertical="center"/>
    </xf>
    <xf numFmtId="43" fontId="16" fillId="0" borderId="4" xfId="3" applyFont="1" applyFill="1" applyBorder="1" applyAlignment="1">
      <alignment horizontal="center" vertical="center"/>
    </xf>
    <xf numFmtId="167" fontId="10" fillId="0" borderId="6" xfId="3" applyNumberFormat="1" applyFont="1" applyFill="1" applyBorder="1" applyAlignment="1" applyProtection="1">
      <alignment horizontal="center" vertical="center"/>
      <protection locked="0"/>
    </xf>
    <xf numFmtId="171" fontId="0" fillId="0" borderId="0" xfId="3" applyNumberFormat="1" applyFont="1" applyAlignment="1">
      <alignment vertical="center"/>
    </xf>
    <xf numFmtId="171" fontId="0" fillId="0" borderId="0" xfId="0" applyNumberFormat="1" applyAlignment="1">
      <alignment vertical="center"/>
    </xf>
    <xf numFmtId="165" fontId="14" fillId="0" borderId="7" xfId="0" applyNumberFormat="1" applyFont="1" applyFill="1" applyBorder="1" applyAlignment="1">
      <alignment horizontal="center" vertical="center"/>
    </xf>
    <xf numFmtId="4" fontId="28" fillId="0" borderId="0" xfId="0" applyNumberFormat="1" applyFont="1" applyFill="1" applyBorder="1" applyAlignment="1" applyProtection="1">
      <alignment horizontal="center" vertical="center"/>
      <protection locked="0"/>
    </xf>
    <xf numFmtId="172" fontId="0" fillId="2" borderId="2" xfId="0" applyNumberFormat="1" applyFill="1" applyBorder="1" applyAlignment="1">
      <alignment vertical="center"/>
    </xf>
    <xf numFmtId="172" fontId="0" fillId="2" borderId="5" xfId="0" applyNumberFormat="1" applyFill="1" applyBorder="1" applyAlignment="1">
      <alignment vertical="center"/>
    </xf>
    <xf numFmtId="172" fontId="0" fillId="2" borderId="2" xfId="0" applyNumberFormat="1" applyFill="1" applyBorder="1" applyAlignment="1">
      <alignment horizontal="left" vertical="center"/>
    </xf>
    <xf numFmtId="172" fontId="0" fillId="2" borderId="5" xfId="0" applyNumberFormat="1" applyFill="1" applyBorder="1" applyAlignment="1">
      <alignment horizontal="left" vertical="center"/>
    </xf>
    <xf numFmtId="165" fontId="13" fillId="2" borderId="23" xfId="0" applyNumberFormat="1" applyFont="1" applyFill="1" applyBorder="1" applyAlignment="1">
      <alignment vertical="center"/>
    </xf>
    <xf numFmtId="165" fontId="0" fillId="0" borderId="16" xfId="0" applyNumberFormat="1" applyBorder="1" applyAlignment="1">
      <alignment vertical="center"/>
    </xf>
    <xf numFmtId="165" fontId="0" fillId="2" borderId="24" xfId="0" applyNumberFormat="1" applyFill="1" applyBorder="1" applyAlignment="1">
      <alignment vertical="center"/>
    </xf>
    <xf numFmtId="165" fontId="0" fillId="0" borderId="24" xfId="0" applyNumberFormat="1" applyBorder="1" applyAlignment="1">
      <alignment vertical="center"/>
    </xf>
    <xf numFmtId="165" fontId="0" fillId="2" borderId="25" xfId="0" applyNumberFormat="1" applyFill="1" applyBorder="1" applyAlignment="1">
      <alignment vertical="center"/>
    </xf>
    <xf numFmtId="0" fontId="45" fillId="0" borderId="4" xfId="0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vertical="center" wrapText="1"/>
    </xf>
    <xf numFmtId="4" fontId="44" fillId="0" borderId="4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43" fontId="13" fillId="0" borderId="0" xfId="3" applyFont="1" applyAlignment="1">
      <alignment vertical="center"/>
    </xf>
    <xf numFmtId="165" fontId="13" fillId="0" borderId="0" xfId="0" applyNumberFormat="1" applyFont="1" applyAlignment="1">
      <alignment vertical="center"/>
    </xf>
    <xf numFmtId="173" fontId="0" fillId="0" borderId="0" xfId="0" applyNumberForma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7" fillId="0" borderId="17" xfId="0" applyFont="1" applyFill="1" applyBorder="1" applyAlignment="1" applyProtection="1">
      <alignment horizontal="center" vertical="center"/>
      <protection hidden="1"/>
    </xf>
    <xf numFmtId="0" fontId="32" fillId="0" borderId="18" xfId="0" applyFont="1" applyFill="1" applyBorder="1" applyAlignment="1">
      <alignment horizontal="center" vertical="center"/>
    </xf>
    <xf numFmtId="0" fontId="48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 applyProtection="1">
      <alignment horizontal="center" vertical="center"/>
      <protection hidden="1"/>
    </xf>
    <xf numFmtId="174" fontId="37" fillId="0" borderId="18" xfId="21" applyNumberFormat="1" applyFont="1" applyFill="1" applyBorder="1" applyAlignment="1" applyProtection="1">
      <alignment horizontal="center" vertical="center"/>
      <protection hidden="1"/>
    </xf>
    <xf numFmtId="173" fontId="18" fillId="0" borderId="18" xfId="0" applyNumberFormat="1" applyFont="1" applyFill="1" applyBorder="1" applyAlignment="1" applyProtection="1">
      <alignment horizontal="center" vertical="center"/>
      <protection hidden="1"/>
    </xf>
    <xf numFmtId="175" fontId="18" fillId="0" borderId="18" xfId="0" applyNumberFormat="1" applyFont="1" applyFill="1" applyBorder="1" applyAlignment="1" applyProtection="1">
      <alignment horizontal="center" vertical="center"/>
      <protection hidden="1"/>
    </xf>
    <xf numFmtId="0" fontId="18" fillId="0" borderId="19" xfId="0" applyFont="1" applyFill="1" applyBorder="1" applyAlignment="1" applyProtection="1">
      <alignment horizontal="center" vertical="center"/>
      <protection hidden="1"/>
    </xf>
    <xf numFmtId="0" fontId="49" fillId="0" borderId="0" xfId="0" applyFont="1" applyFill="1" applyBorder="1" applyAlignment="1" applyProtection="1">
      <alignment horizontal="left" vertical="center" wrapText="1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/>
      <protection hidden="1"/>
    </xf>
    <xf numFmtId="1" fontId="13" fillId="2" borderId="0" xfId="2" applyNumberFormat="1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>
      <alignment horizontal="center" vertical="center" wrapText="1"/>
      <protection locked="0"/>
    </xf>
    <xf numFmtId="0" fontId="46" fillId="2" borderId="0" xfId="0" applyFont="1" applyFill="1" applyBorder="1" applyAlignment="1" applyProtection="1">
      <alignment horizontal="left"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43" fontId="13" fillId="2" borderId="0" xfId="3" applyFont="1" applyFill="1" applyBorder="1" applyAlignment="1" applyProtection="1">
      <alignment horizontal="center" vertical="center"/>
      <protection locked="0"/>
    </xf>
    <xf numFmtId="0" fontId="20" fillId="2" borderId="0" xfId="0" applyFont="1" applyFill="1" applyBorder="1" applyAlignment="1" applyProtection="1">
      <alignment horizontal="center" vertical="center" wrapText="1"/>
      <protection locked="0"/>
    </xf>
    <xf numFmtId="165" fontId="13" fillId="2" borderId="0" xfId="2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 applyBorder="1" applyAlignment="1">
      <alignment vertical="center"/>
    </xf>
    <xf numFmtId="43" fontId="13" fillId="2" borderId="0" xfId="3" applyFont="1" applyFill="1" applyBorder="1" applyAlignment="1">
      <alignment vertical="center"/>
    </xf>
    <xf numFmtId="1" fontId="13" fillId="0" borderId="0" xfId="2" applyNumberFormat="1" applyFont="1" applyFill="1" applyBorder="1" applyAlignment="1" applyProtection="1">
      <alignment horizontal="center" vertical="center"/>
      <protection locked="0"/>
    </xf>
    <xf numFmtId="0" fontId="46" fillId="0" borderId="0" xfId="0" applyFont="1" applyFill="1" applyBorder="1" applyAlignment="1" applyProtection="1">
      <alignment horizontal="center" vertical="center" wrapText="1"/>
      <protection locked="0"/>
    </xf>
    <xf numFmtId="0" fontId="46" fillId="0" borderId="0" xfId="0" applyFont="1" applyFill="1" applyBorder="1" applyAlignment="1" applyProtection="1">
      <alignment horizontal="left" vertical="center" wrapText="1"/>
      <protection locked="0"/>
    </xf>
    <xf numFmtId="2" fontId="13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 applyProtection="1">
      <alignment horizontal="center" vertical="center" wrapText="1"/>
      <protection locked="0"/>
    </xf>
    <xf numFmtId="2" fontId="20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18" fillId="0" borderId="18" xfId="0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vertical="center"/>
    </xf>
    <xf numFmtId="0" fontId="0" fillId="0" borderId="1" xfId="0" applyBorder="1" applyAlignment="1">
      <alignment vertical="center"/>
    </xf>
    <xf numFmtId="43" fontId="0" fillId="0" borderId="1" xfId="3" applyFont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0" fillId="0" borderId="24" xfId="0" applyBorder="1" applyAlignment="1">
      <alignment vertical="center"/>
    </xf>
    <xf numFmtId="43" fontId="0" fillId="0" borderId="0" xfId="3" applyFont="1" applyBorder="1" applyAlignment="1">
      <alignment horizontal="center" vertical="center"/>
    </xf>
    <xf numFmtId="165" fontId="0" fillId="0" borderId="0" xfId="0" applyNumberFormat="1" applyBorder="1" applyAlignment="1">
      <alignment vertical="center"/>
    </xf>
    <xf numFmtId="165" fontId="0" fillId="0" borderId="2" xfId="0" applyNumberFormat="1" applyBorder="1" applyAlignment="1">
      <alignment vertical="center"/>
    </xf>
    <xf numFmtId="0" fontId="51" fillId="2" borderId="0" xfId="0" applyFont="1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>
      <alignment vertical="center"/>
    </xf>
    <xf numFmtId="43" fontId="0" fillId="2" borderId="0" xfId="3" applyFont="1" applyFill="1" applyBorder="1" applyAlignment="1">
      <alignment horizontal="center" vertical="center"/>
    </xf>
    <xf numFmtId="0" fontId="52" fillId="2" borderId="0" xfId="0" applyFont="1" applyFill="1" applyBorder="1" applyAlignment="1" applyProtection="1">
      <alignment horizontal="left" vertical="center"/>
      <protection locked="0"/>
    </xf>
    <xf numFmtId="0" fontId="52" fillId="2" borderId="3" xfId="0" applyFont="1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>
      <alignment vertical="center"/>
    </xf>
    <xf numFmtId="43" fontId="0" fillId="2" borderId="3" xfId="3" applyFont="1" applyFill="1" applyBorder="1" applyAlignment="1">
      <alignment horizontal="center" vertical="center"/>
    </xf>
    <xf numFmtId="0" fontId="53" fillId="2" borderId="7" xfId="0" applyFont="1" applyFill="1" applyBorder="1" applyAlignment="1">
      <alignment horizontal="left" vertical="center"/>
    </xf>
    <xf numFmtId="0" fontId="53" fillId="2" borderId="7" xfId="0" applyFont="1" applyFill="1" applyBorder="1" applyAlignment="1">
      <alignment horizontal="center" vertical="center"/>
    </xf>
    <xf numFmtId="0" fontId="53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10" fillId="2" borderId="4" xfId="2" applyNumberFormat="1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2" fontId="10" fillId="0" borderId="4" xfId="0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 applyProtection="1">
      <alignment horizontal="center" vertical="center" wrapText="1"/>
      <protection locked="0"/>
    </xf>
    <xf numFmtId="165" fontId="10" fillId="2" borderId="4" xfId="2" applyNumberFormat="1" applyFont="1" applyFill="1" applyBorder="1" applyAlignment="1" applyProtection="1">
      <alignment horizontal="center" vertical="center"/>
      <protection locked="0"/>
    </xf>
    <xf numFmtId="44" fontId="0" fillId="0" borderId="0" xfId="0" applyNumberFormat="1" applyAlignment="1">
      <alignment vertical="center"/>
    </xf>
    <xf numFmtId="2" fontId="0" fillId="0" borderId="0" xfId="0" applyNumberFormat="1" applyAlignment="1">
      <alignment vertical="center"/>
    </xf>
    <xf numFmtId="1" fontId="10" fillId="0" borderId="4" xfId="2" applyNumberFormat="1" applyFont="1" applyFill="1" applyBorder="1" applyAlignment="1" applyProtection="1">
      <alignment horizontal="center" vertical="center"/>
      <protection locked="0"/>
    </xf>
    <xf numFmtId="165" fontId="10" fillId="0" borderId="4" xfId="2" applyNumberFormat="1" applyFont="1" applyFill="1" applyBorder="1" applyAlignment="1" applyProtection="1">
      <alignment horizontal="center" vertical="center"/>
      <protection locked="0"/>
    </xf>
    <xf numFmtId="2" fontId="1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Alignment="1">
      <alignment horizontal="center"/>
    </xf>
    <xf numFmtId="165" fontId="16" fillId="2" borderId="4" xfId="2" applyNumberFormat="1" applyFont="1" applyFill="1" applyBorder="1" applyAlignment="1" applyProtection="1">
      <alignment horizontal="center" vertical="center"/>
      <protection locked="0"/>
    </xf>
    <xf numFmtId="4" fontId="1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4" xfId="2" applyFill="1" applyBorder="1" applyAlignment="1">
      <alignment horizontal="center" vertical="center"/>
    </xf>
    <xf numFmtId="43" fontId="13" fillId="2" borderId="4" xfId="3" applyFont="1" applyFill="1" applyBorder="1" applyAlignment="1">
      <alignment horizontal="center" vertical="center"/>
    </xf>
    <xf numFmtId="165" fontId="15" fillId="2" borderId="4" xfId="2" applyNumberFormat="1" applyFont="1" applyFill="1" applyBorder="1" applyAlignment="1">
      <alignment horizontal="center" vertical="center"/>
    </xf>
    <xf numFmtId="165" fontId="41" fillId="2" borderId="6" xfId="2" applyNumberFormat="1" applyFont="1" applyFill="1" applyBorder="1" applyAlignment="1">
      <alignment horizontal="center" vertical="center"/>
    </xf>
    <xf numFmtId="165" fontId="41" fillId="2" borderId="0" xfId="2" applyNumberFormat="1" applyFont="1" applyFill="1" applyBorder="1" applyAlignment="1">
      <alignment horizontal="center" vertical="center"/>
    </xf>
    <xf numFmtId="165" fontId="13" fillId="2" borderId="4" xfId="2" applyNumberFormat="1" applyFill="1" applyBorder="1" applyAlignment="1">
      <alignment horizontal="center" vertical="center"/>
    </xf>
    <xf numFmtId="43" fontId="10" fillId="2" borderId="4" xfId="3" applyFont="1" applyFill="1" applyBorder="1" applyAlignment="1" applyProtection="1">
      <alignment horizontal="center" vertical="center"/>
      <protection locked="0"/>
    </xf>
    <xf numFmtId="43" fontId="16" fillId="2" borderId="4" xfId="3" applyFont="1" applyFill="1" applyBorder="1" applyAlignment="1" applyProtection="1">
      <alignment horizontal="center" vertical="center"/>
      <protection locked="0"/>
    </xf>
    <xf numFmtId="8" fontId="16" fillId="4" borderId="4" xfId="0" applyNumberFormat="1" applyFont="1" applyFill="1" applyBorder="1" applyAlignment="1" applyProtection="1">
      <alignment horizontal="center" vertical="center" wrapText="1"/>
      <protection locked="0"/>
    </xf>
    <xf numFmtId="165" fontId="14" fillId="2" borderId="4" xfId="2" applyNumberFormat="1" applyFont="1" applyFill="1" applyBorder="1" applyAlignment="1">
      <alignment horizontal="center" vertical="center"/>
    </xf>
    <xf numFmtId="43" fontId="16" fillId="4" borderId="4" xfId="3" applyFont="1" applyFill="1" applyBorder="1" applyAlignment="1" applyProtection="1">
      <alignment horizontal="center" vertical="center" wrapText="1"/>
      <protection locked="0"/>
    </xf>
    <xf numFmtId="0" fontId="13" fillId="2" borderId="7" xfId="2" applyFill="1" applyBorder="1" applyAlignment="1">
      <alignment horizontal="center" vertical="center"/>
    </xf>
    <xf numFmtId="43" fontId="13" fillId="2" borderId="7" xfId="3" applyFont="1" applyFill="1" applyBorder="1" applyAlignment="1">
      <alignment horizontal="center" vertical="center"/>
    </xf>
    <xf numFmtId="165" fontId="13" fillId="2" borderId="7" xfId="2" applyNumberFormat="1" applyFill="1" applyBorder="1" applyAlignment="1">
      <alignment horizontal="center" vertical="center"/>
    </xf>
    <xf numFmtId="165" fontId="14" fillId="2" borderId="8" xfId="2" applyNumberFormat="1" applyFont="1" applyFill="1" applyBorder="1" applyAlignment="1">
      <alignment horizontal="center" vertical="center"/>
    </xf>
    <xf numFmtId="0" fontId="55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/>
    </xf>
    <xf numFmtId="4" fontId="55" fillId="0" borderId="7" xfId="0" applyNumberFormat="1" applyFont="1" applyFill="1" applyBorder="1" applyAlignment="1">
      <alignment horizontal="center" vertical="center"/>
    </xf>
    <xf numFmtId="165" fontId="11" fillId="2" borderId="8" xfId="2" applyNumberFormat="1" applyFont="1" applyFill="1" applyBorder="1" applyAlignment="1" applyProtection="1">
      <alignment horizontal="center" vertical="center" wrapText="1"/>
      <protection locked="0"/>
    </xf>
    <xf numFmtId="165" fontId="11" fillId="2" borderId="4" xfId="2" applyNumberFormat="1" applyFont="1" applyFill="1" applyBorder="1" applyAlignment="1" applyProtection="1">
      <alignment horizontal="center" vertical="center"/>
      <protection locked="0"/>
    </xf>
    <xf numFmtId="44" fontId="14" fillId="0" borderId="0" xfId="0" applyNumberFormat="1" applyFont="1" applyAlignment="1">
      <alignment vertical="center"/>
    </xf>
    <xf numFmtId="165" fontId="11" fillId="2" borderId="0" xfId="2" applyNumberFormat="1" applyFont="1" applyFill="1" applyBorder="1" applyAlignment="1" applyProtection="1">
      <alignment horizontal="center" vertical="center"/>
      <protection locked="0"/>
    </xf>
    <xf numFmtId="43" fontId="0" fillId="0" borderId="0" xfId="3" applyFont="1" applyAlignment="1">
      <alignment horizontal="center" vertical="center"/>
    </xf>
    <xf numFmtId="165" fontId="0" fillId="2" borderId="3" xfId="0" applyNumberFormat="1" applyFill="1" applyBorder="1" applyAlignment="1">
      <alignment vertical="center"/>
    </xf>
    <xf numFmtId="0" fontId="18" fillId="0" borderId="16" xfId="0" applyFont="1" applyFill="1" applyBorder="1" applyAlignment="1">
      <alignment horizontal="center" vertical="center"/>
    </xf>
    <xf numFmtId="43" fontId="24" fillId="0" borderId="9" xfId="3" applyFont="1" applyFill="1" applyBorder="1" applyAlignment="1">
      <alignment horizontal="center" vertical="center"/>
    </xf>
    <xf numFmtId="43" fontId="16" fillId="0" borderId="9" xfId="3" applyFont="1" applyFill="1" applyBorder="1" applyAlignment="1">
      <alignment horizontal="center" vertical="center"/>
    </xf>
    <xf numFmtId="43" fontId="16" fillId="0" borderId="2" xfId="3" applyFont="1" applyFill="1" applyBorder="1" applyAlignment="1">
      <alignment horizontal="center" vertical="center"/>
    </xf>
    <xf numFmtId="43" fontId="16" fillId="0" borderId="5" xfId="3" applyFont="1" applyFill="1" applyBorder="1" applyAlignment="1">
      <alignment horizontal="center" vertical="center"/>
    </xf>
    <xf numFmtId="165" fontId="14" fillId="5" borderId="27" xfId="0" applyNumberFormat="1" applyFont="1" applyFill="1" applyBorder="1" applyAlignment="1">
      <alignment horizontal="center" vertical="center"/>
    </xf>
    <xf numFmtId="165" fontId="14" fillId="5" borderId="4" xfId="0" applyNumberFormat="1" applyFont="1" applyFill="1" applyBorder="1" applyAlignment="1">
      <alignment horizontal="center" vertical="center"/>
    </xf>
    <xf numFmtId="165" fontId="14" fillId="5" borderId="28" xfId="0" applyNumberFormat="1" applyFont="1" applyFill="1" applyBorder="1" applyAlignment="1">
      <alignment horizontal="center" vertical="center"/>
    </xf>
    <xf numFmtId="43" fontId="14" fillId="5" borderId="7" xfId="3" applyFont="1" applyFill="1" applyBorder="1" applyAlignment="1">
      <alignment vertical="center"/>
    </xf>
    <xf numFmtId="0" fontId="44" fillId="5" borderId="6" xfId="0" applyFont="1" applyFill="1" applyBorder="1" applyAlignment="1">
      <alignment horizontal="center" vertical="center"/>
    </xf>
    <xf numFmtId="164" fontId="44" fillId="5" borderId="27" xfId="1" applyFont="1" applyFill="1" applyBorder="1" applyAlignment="1">
      <alignment horizontal="center" vertical="center" wrapText="1"/>
    </xf>
    <xf numFmtId="4" fontId="44" fillId="5" borderId="4" xfId="0" applyNumberFormat="1" applyFont="1" applyFill="1" applyBorder="1" applyAlignment="1">
      <alignment horizontal="center" vertical="center" wrapText="1"/>
    </xf>
    <xf numFmtId="4" fontId="44" fillId="5" borderId="28" xfId="0" applyNumberFormat="1" applyFont="1" applyFill="1" applyBorder="1" applyAlignment="1">
      <alignment horizontal="center" vertical="center" wrapText="1"/>
    </xf>
    <xf numFmtId="0" fontId="44" fillId="5" borderId="4" xfId="0" applyFont="1" applyFill="1" applyBorder="1" applyAlignment="1">
      <alignment horizontal="center" vertical="center" wrapText="1"/>
    </xf>
    <xf numFmtId="172" fontId="0" fillId="2" borderId="3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57" fillId="5" borderId="7" xfId="0" applyFont="1" applyFill="1" applyBorder="1" applyAlignment="1">
      <alignment vertical="center"/>
    </xf>
    <xf numFmtId="165" fontId="14" fillId="5" borderId="7" xfId="0" applyNumberFormat="1" applyFont="1" applyFill="1" applyBorder="1" applyAlignment="1">
      <alignment vertical="center"/>
    </xf>
    <xf numFmtId="0" fontId="12" fillId="5" borderId="7" xfId="0" applyFont="1" applyFill="1" applyBorder="1" applyAlignment="1" applyProtection="1">
      <alignment vertical="center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31" xfId="0" applyFont="1" applyFill="1" applyBorder="1" applyAlignment="1" applyProtection="1">
      <alignment horizontal="center" vertical="center" wrapText="1"/>
      <protection locked="0"/>
    </xf>
    <xf numFmtId="0" fontId="30" fillId="4" borderId="7" xfId="0" applyFont="1" applyFill="1" applyBorder="1" applyAlignment="1">
      <alignment vertical="center"/>
    </xf>
    <xf numFmtId="0" fontId="57" fillId="5" borderId="8" xfId="0" applyFont="1" applyFill="1" applyBorder="1" applyAlignment="1">
      <alignment vertical="center"/>
    </xf>
    <xf numFmtId="0" fontId="30" fillId="4" borderId="8" xfId="0" applyFont="1" applyFill="1" applyBorder="1" applyAlignment="1">
      <alignment vertical="center"/>
    </xf>
    <xf numFmtId="43" fontId="13" fillId="0" borderId="2" xfId="3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171" fontId="0" fillId="6" borderId="4" xfId="3" applyNumberFormat="1" applyFont="1" applyFill="1" applyBorder="1" applyAlignment="1">
      <alignment vertical="center"/>
    </xf>
    <xf numFmtId="43" fontId="0" fillId="6" borderId="4" xfId="3" applyFont="1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4" borderId="0" xfId="0" applyFill="1" applyAlignment="1">
      <alignment vertical="center"/>
    </xf>
    <xf numFmtId="43" fontId="0" fillId="4" borderId="0" xfId="0" applyNumberFormat="1" applyFill="1" applyAlignment="1">
      <alignment vertical="center"/>
    </xf>
    <xf numFmtId="0" fontId="0" fillId="0" borderId="16" xfId="0" applyBorder="1" applyAlignment="1">
      <alignment vertical="center"/>
    </xf>
    <xf numFmtId="0" fontId="0" fillId="0" borderId="2" xfId="0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44" fillId="5" borderId="8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43" fontId="24" fillId="0" borderId="0" xfId="3" applyFont="1" applyFill="1" applyBorder="1" applyAlignment="1">
      <alignment horizontal="center" vertical="center"/>
    </xf>
    <xf numFmtId="43" fontId="16" fillId="0" borderId="0" xfId="3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vertical="center"/>
    </xf>
    <xf numFmtId="43" fontId="0" fillId="0" borderId="3" xfId="3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3" fontId="0" fillId="0" borderId="0" xfId="3" applyFont="1" applyFill="1" applyBorder="1" applyAlignment="1">
      <alignment vertical="center"/>
    </xf>
    <xf numFmtId="0" fontId="41" fillId="0" borderId="23" xfId="0" applyFont="1" applyBorder="1" applyAlignment="1">
      <alignment vertical="center"/>
    </xf>
    <xf numFmtId="0" fontId="41" fillId="0" borderId="16" xfId="0" applyFont="1" applyBorder="1" applyAlignment="1">
      <alignment vertical="center"/>
    </xf>
    <xf numFmtId="0" fontId="41" fillId="0" borderId="1" xfId="0" applyFont="1" applyFill="1" applyBorder="1" applyAlignment="1">
      <alignment vertical="center"/>
    </xf>
    <xf numFmtId="0" fontId="41" fillId="0" borderId="1" xfId="0" applyFont="1" applyBorder="1" applyAlignment="1">
      <alignment vertical="center"/>
    </xf>
    <xf numFmtId="43" fontId="41" fillId="0" borderId="1" xfId="3" applyFont="1" applyFill="1" applyBorder="1" applyAlignment="1">
      <alignment vertical="center"/>
    </xf>
    <xf numFmtId="43" fontId="41" fillId="0" borderId="16" xfId="3" applyFont="1" applyFill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41" fillId="0" borderId="24" xfId="0" applyFont="1" applyBorder="1" applyAlignment="1">
      <alignment vertical="center"/>
    </xf>
    <xf numFmtId="0" fontId="41" fillId="0" borderId="0" xfId="0" applyFont="1" applyBorder="1" applyAlignment="1">
      <alignment vertical="center"/>
    </xf>
    <xf numFmtId="0" fontId="41" fillId="0" borderId="2" xfId="0" applyFont="1" applyBorder="1" applyAlignment="1">
      <alignment vertical="center"/>
    </xf>
    <xf numFmtId="0" fontId="41" fillId="0" borderId="0" xfId="0" applyFont="1" applyAlignment="1">
      <alignment vertical="center"/>
    </xf>
    <xf numFmtId="0" fontId="41" fillId="4" borderId="0" xfId="0" applyFont="1" applyFill="1" applyAlignment="1">
      <alignment vertical="center"/>
    </xf>
    <xf numFmtId="0" fontId="41" fillId="0" borderId="0" xfId="0" applyFont="1" applyFill="1" applyBorder="1" applyAlignment="1">
      <alignment vertical="center"/>
    </xf>
    <xf numFmtId="43" fontId="41" fillId="0" borderId="0" xfId="3" applyFont="1" applyFill="1" applyBorder="1" applyAlignment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9" xfId="0" applyFont="1" applyBorder="1" applyAlignment="1">
      <alignment vertical="center"/>
    </xf>
    <xf numFmtId="0" fontId="46" fillId="0" borderId="25" xfId="0" applyFont="1" applyBorder="1" applyAlignment="1">
      <alignment vertical="center"/>
    </xf>
    <xf numFmtId="4" fontId="45" fillId="0" borderId="5" xfId="0" applyNumberFormat="1" applyFont="1" applyBorder="1" applyAlignment="1">
      <alignment vertical="center"/>
    </xf>
    <xf numFmtId="4" fontId="45" fillId="0" borderId="25" xfId="0" applyNumberFormat="1" applyFont="1" applyBorder="1" applyAlignment="1">
      <alignment horizontal="center" vertical="center"/>
    </xf>
    <xf numFmtId="4" fontId="45" fillId="0" borderId="3" xfId="0" applyNumberFormat="1" applyFont="1" applyBorder="1" applyAlignment="1">
      <alignment vertical="center"/>
    </xf>
    <xf numFmtId="177" fontId="45" fillId="0" borderId="3" xfId="0" applyNumberFormat="1" applyFont="1" applyBorder="1" applyAlignment="1">
      <alignment vertical="center"/>
    </xf>
    <xf numFmtId="0" fontId="46" fillId="0" borderId="0" xfId="0" applyFont="1" applyBorder="1" applyAlignment="1">
      <alignment vertical="center"/>
    </xf>
    <xf numFmtId="0" fontId="46" fillId="0" borderId="2" xfId="0" applyFont="1" applyBorder="1" applyAlignment="1">
      <alignment vertical="center"/>
    </xf>
    <xf numFmtId="0" fontId="46" fillId="4" borderId="0" xfId="0" applyFont="1" applyFill="1" applyAlignment="1">
      <alignment vertical="center"/>
    </xf>
    <xf numFmtId="0" fontId="46" fillId="0" borderId="5" xfId="0" applyFont="1" applyBorder="1" applyAlignment="1">
      <alignment vertical="center"/>
    </xf>
    <xf numFmtId="0" fontId="46" fillId="0" borderId="3" xfId="0" applyFont="1" applyFill="1" applyBorder="1" applyAlignment="1">
      <alignment vertical="center"/>
    </xf>
    <xf numFmtId="43" fontId="46" fillId="0" borderId="3" xfId="3" applyFont="1" applyFill="1" applyBorder="1" applyAlignment="1">
      <alignment vertical="center"/>
    </xf>
    <xf numFmtId="43" fontId="46" fillId="0" borderId="3" xfId="3" applyFont="1" applyFill="1" applyBorder="1" applyAlignment="1">
      <alignment horizontal="center" vertical="center"/>
    </xf>
    <xf numFmtId="43" fontId="46" fillId="0" borderId="5" xfId="3" applyFont="1" applyFill="1" applyBorder="1" applyAlignment="1">
      <alignment vertical="center"/>
    </xf>
    <xf numFmtId="43" fontId="46" fillId="0" borderId="25" xfId="3" applyFont="1" applyFill="1" applyBorder="1" applyAlignment="1">
      <alignment vertical="center"/>
    </xf>
    <xf numFmtId="4" fontId="45" fillId="0" borderId="25" xfId="0" applyNumberFormat="1" applyFont="1" applyBorder="1" applyAlignment="1">
      <alignment horizontal="left" vertical="center"/>
    </xf>
    <xf numFmtId="4" fontId="45" fillId="0" borderId="22" xfId="0" applyNumberFormat="1" applyFont="1" applyBorder="1" applyAlignment="1">
      <alignment horizontal="center" vertical="center"/>
    </xf>
    <xf numFmtId="177" fontId="45" fillId="0" borderId="5" xfId="0" applyNumberFormat="1" applyFont="1" applyBorder="1" applyAlignment="1">
      <alignment horizontal="center" vertical="center"/>
    </xf>
    <xf numFmtId="4" fontId="45" fillId="0" borderId="3" xfId="0" applyNumberFormat="1" applyFont="1" applyBorder="1" applyAlignment="1">
      <alignment horizontal="left" vertical="center"/>
    </xf>
    <xf numFmtId="177" fontId="45" fillId="0" borderId="3" xfId="0" applyNumberFormat="1" applyFont="1" applyBorder="1" applyAlignment="1">
      <alignment horizontal="center" vertical="center"/>
    </xf>
    <xf numFmtId="177" fontId="45" fillId="0" borderId="25" xfId="0" applyNumberFormat="1" applyFont="1" applyBorder="1" applyAlignment="1">
      <alignment horizontal="center" vertical="center"/>
    </xf>
    <xf numFmtId="43" fontId="46" fillId="0" borderId="31" xfId="3" applyFont="1" applyFill="1" applyBorder="1" applyAlignment="1" applyProtection="1">
      <alignment vertical="center" wrapText="1"/>
      <protection locked="0"/>
    </xf>
    <xf numFmtId="43" fontId="46" fillId="0" borderId="30" xfId="3" applyFont="1" applyFill="1" applyBorder="1" applyAlignment="1" applyProtection="1">
      <alignment vertical="center" wrapText="1"/>
      <protection locked="0"/>
    </xf>
    <xf numFmtId="43" fontId="46" fillId="0" borderId="6" xfId="3" applyFont="1" applyFill="1" applyBorder="1" applyAlignment="1" applyProtection="1">
      <alignment vertical="center"/>
      <protection locked="0"/>
    </xf>
    <xf numFmtId="43" fontId="46" fillId="0" borderId="23" xfId="3" applyFont="1" applyFill="1" applyBorder="1" applyAlignment="1" applyProtection="1">
      <alignment vertical="center" wrapText="1"/>
      <protection locked="0"/>
    </xf>
    <xf numFmtId="43" fontId="46" fillId="0" borderId="29" xfId="3" applyFont="1" applyFill="1" applyBorder="1" applyAlignment="1" applyProtection="1">
      <alignment vertical="center" wrapText="1"/>
      <protection locked="0"/>
    </xf>
    <xf numFmtId="43" fontId="46" fillId="0" borderId="11" xfId="3" applyFont="1" applyFill="1" applyBorder="1" applyAlignment="1" applyProtection="1">
      <alignment vertical="center" wrapText="1"/>
      <protection locked="0"/>
    </xf>
    <xf numFmtId="0" fontId="48" fillId="5" borderId="7" xfId="0" applyFont="1" applyFill="1" applyBorder="1" applyAlignment="1">
      <alignment vertical="center"/>
    </xf>
    <xf numFmtId="0" fontId="48" fillId="5" borderId="8" xfId="0" applyFont="1" applyFill="1" applyBorder="1" applyAlignment="1">
      <alignment vertical="center"/>
    </xf>
    <xf numFmtId="43" fontId="46" fillId="0" borderId="26" xfId="3" applyFont="1" applyFill="1" applyBorder="1" applyAlignment="1" applyProtection="1">
      <alignment vertical="center" wrapText="1"/>
      <protection locked="0"/>
    </xf>
    <xf numFmtId="43" fontId="46" fillId="0" borderId="6" xfId="3" applyFont="1" applyFill="1" applyBorder="1" applyAlignment="1" applyProtection="1">
      <alignment vertical="center" wrapText="1"/>
      <protection locked="0"/>
    </xf>
    <xf numFmtId="43" fontId="46" fillId="0" borderId="28" xfId="3" applyFont="1" applyFill="1" applyBorder="1" applyAlignment="1" applyProtection="1">
      <alignment vertical="center" wrapText="1"/>
      <protection locked="0"/>
    </xf>
    <xf numFmtId="43" fontId="46" fillId="0" borderId="4" xfId="3" applyFont="1" applyFill="1" applyBorder="1" applyAlignment="1" applyProtection="1">
      <alignment vertical="center" wrapText="1"/>
      <protection locked="0"/>
    </xf>
    <xf numFmtId="43" fontId="46" fillId="0" borderId="27" xfId="3" applyFont="1" applyFill="1" applyBorder="1" applyAlignment="1" applyProtection="1">
      <alignment vertical="center"/>
      <protection locked="0"/>
    </xf>
    <xf numFmtId="171" fontId="0" fillId="6" borderId="8" xfId="0" applyNumberFormat="1" applyFill="1" applyBorder="1" applyAlignment="1">
      <alignment vertical="center"/>
    </xf>
    <xf numFmtId="171" fontId="14" fillId="6" borderId="17" xfId="2" applyNumberFormat="1" applyFont="1" applyFill="1" applyBorder="1" applyAlignment="1">
      <alignment horizontal="center" vertical="center"/>
    </xf>
    <xf numFmtId="171" fontId="14" fillId="6" borderId="18" xfId="2" applyNumberFormat="1" applyFont="1" applyFill="1" applyBorder="1" applyAlignment="1">
      <alignment horizontal="center" vertical="center"/>
    </xf>
    <xf numFmtId="10" fontId="46" fillId="6" borderId="19" xfId="3" applyNumberFormat="1" applyFont="1" applyFill="1" applyBorder="1" applyAlignment="1" applyProtection="1">
      <alignment horizontal="center" vertical="center" wrapText="1"/>
      <protection locked="0"/>
    </xf>
    <xf numFmtId="171" fontId="39" fillId="6" borderId="34" xfId="2" applyNumberFormat="1" applyFont="1" applyFill="1" applyBorder="1" applyAlignment="1">
      <alignment horizontal="center" vertical="center"/>
    </xf>
    <xf numFmtId="171" fontId="14" fillId="6" borderId="19" xfId="2" applyNumberFormat="1" applyFont="1" applyFill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5" borderId="8" xfId="0" applyFill="1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8" xfId="0" applyFont="1" applyBorder="1" applyAlignment="1">
      <alignment vertical="center"/>
    </xf>
    <xf numFmtId="0" fontId="46" fillId="0" borderId="8" xfId="0" applyFont="1" applyBorder="1" applyAlignment="1">
      <alignment vertical="center"/>
    </xf>
    <xf numFmtId="0" fontId="46" fillId="5" borderId="8" xfId="0" applyFont="1" applyFill="1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6" xfId="0" applyFill="1" applyBorder="1" applyAlignment="1">
      <alignment vertical="center"/>
    </xf>
    <xf numFmtId="43" fontId="0" fillId="0" borderId="36" xfId="3" applyFont="1" applyFill="1" applyBorder="1" applyAlignment="1">
      <alignment vertical="center"/>
    </xf>
    <xf numFmtId="43" fontId="0" fillId="0" borderId="37" xfId="3" applyFont="1" applyFill="1" applyBorder="1" applyAlignment="1">
      <alignment vertical="center"/>
    </xf>
    <xf numFmtId="0" fontId="0" fillId="0" borderId="38" xfId="0" applyBorder="1" applyAlignment="1">
      <alignment vertical="center"/>
    </xf>
    <xf numFmtId="43" fontId="0" fillId="0" borderId="39" xfId="3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43" fontId="0" fillId="0" borderId="20" xfId="3" applyFont="1" applyFill="1" applyBorder="1" applyAlignment="1">
      <alignment vertical="center"/>
    </xf>
    <xf numFmtId="0" fontId="41" fillId="0" borderId="30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6" fillId="0" borderId="40" xfId="0" applyFont="1" applyBorder="1" applyAlignment="1">
      <alignment vertical="center"/>
    </xf>
    <xf numFmtId="49" fontId="46" fillId="0" borderId="41" xfId="3" applyNumberFormat="1" applyFont="1" applyFill="1" applyBorder="1" applyAlignment="1">
      <alignment horizontal="center" vertical="center"/>
    </xf>
    <xf numFmtId="43" fontId="41" fillId="0" borderId="42" xfId="3" applyFont="1" applyFill="1" applyBorder="1" applyAlignment="1">
      <alignment vertical="center"/>
    </xf>
    <xf numFmtId="4" fontId="45" fillId="0" borderId="40" xfId="0" applyNumberFormat="1" applyFont="1" applyBorder="1" applyAlignment="1">
      <alignment vertical="center"/>
    </xf>
    <xf numFmtId="0" fontId="41" fillId="0" borderId="43" xfId="0" applyFont="1" applyBorder="1" applyAlignment="1">
      <alignment horizontal="center" vertical="center"/>
    </xf>
    <xf numFmtId="4" fontId="45" fillId="0" borderId="20" xfId="0" applyNumberFormat="1" applyFont="1" applyBorder="1" applyAlignment="1">
      <alignment vertical="center"/>
    </xf>
    <xf numFmtId="0" fontId="41" fillId="0" borderId="39" xfId="0" applyFont="1" applyBorder="1" applyAlignment="1">
      <alignment vertical="center"/>
    </xf>
    <xf numFmtId="177" fontId="45" fillId="0" borderId="20" xfId="0" applyNumberFormat="1" applyFont="1" applyBorder="1" applyAlignment="1">
      <alignment horizontal="center" vertical="center"/>
    </xf>
    <xf numFmtId="0" fontId="28" fillId="0" borderId="38" xfId="0" applyFont="1" applyBorder="1" applyAlignment="1" applyProtection="1">
      <alignment horizontal="center" vertical="center"/>
      <protection locked="0"/>
    </xf>
    <xf numFmtId="165" fontId="0" fillId="2" borderId="39" xfId="0" applyNumberFormat="1" applyFill="1" applyBorder="1" applyAlignment="1">
      <alignment vertical="center"/>
    </xf>
    <xf numFmtId="0" fontId="40" fillId="5" borderId="28" xfId="0" applyFont="1" applyFill="1" applyBorder="1" applyAlignment="1">
      <alignment horizontal="center" vertical="center"/>
    </xf>
    <xf numFmtId="0" fontId="44" fillId="5" borderId="15" xfId="0" applyFont="1" applyFill="1" applyBorder="1" applyAlignment="1">
      <alignment horizontal="center" vertical="center" wrapText="1"/>
    </xf>
    <xf numFmtId="0" fontId="44" fillId="5" borderId="27" xfId="0" applyFont="1" applyFill="1" applyBorder="1" applyAlignment="1">
      <alignment horizontal="center" vertical="center"/>
    </xf>
    <xf numFmtId="0" fontId="44" fillId="5" borderId="28" xfId="0" applyFont="1" applyFill="1" applyBorder="1" applyAlignment="1">
      <alignment horizontal="center" vertical="center" wrapText="1"/>
    </xf>
    <xf numFmtId="0" fontId="30" fillId="4" borderId="15" xfId="0" applyFont="1" applyFill="1" applyBorder="1" applyAlignment="1">
      <alignment horizontal="center" vertical="center"/>
    </xf>
    <xf numFmtId="0" fontId="57" fillId="5" borderId="26" xfId="0" applyFont="1" applyFill="1" applyBorder="1" applyAlignment="1">
      <alignment vertical="center"/>
    </xf>
    <xf numFmtId="0" fontId="57" fillId="5" borderId="15" xfId="0" applyFont="1" applyFill="1" applyBorder="1" applyAlignment="1">
      <alignment vertical="center"/>
    </xf>
    <xf numFmtId="0" fontId="10" fillId="0" borderId="27" xfId="0" applyFont="1" applyFill="1" applyBorder="1" applyAlignment="1" applyProtection="1">
      <alignment horizontal="center" vertical="center" wrapText="1"/>
      <protection locked="0"/>
    </xf>
    <xf numFmtId="10" fontId="46" fillId="0" borderId="29" xfId="3" applyNumberFormat="1" applyFont="1" applyFill="1" applyBorder="1" applyAlignment="1" applyProtection="1">
      <alignment horizontal="center" vertical="center" wrapText="1"/>
      <protection locked="0"/>
    </xf>
    <xf numFmtId="0" fontId="30" fillId="4" borderId="26" xfId="0" applyFont="1" applyFill="1" applyBorder="1" applyAlignment="1">
      <alignment vertical="center"/>
    </xf>
    <xf numFmtId="0" fontId="30" fillId="4" borderId="15" xfId="0" applyFont="1" applyFill="1" applyBorder="1" applyAlignment="1">
      <alignment vertical="center"/>
    </xf>
    <xf numFmtId="0" fontId="48" fillId="5" borderId="15" xfId="0" applyFont="1" applyFill="1" applyBorder="1" applyAlignment="1">
      <alignment vertical="center"/>
    </xf>
    <xf numFmtId="165" fontId="14" fillId="5" borderId="26" xfId="0" applyNumberFormat="1" applyFont="1" applyFill="1" applyBorder="1" applyAlignment="1">
      <alignment vertical="center"/>
    </xf>
    <xf numFmtId="10" fontId="46" fillId="5" borderId="28" xfId="3" applyNumberFormat="1" applyFont="1" applyFill="1" applyBorder="1" applyAlignment="1" applyProtection="1">
      <alignment horizontal="center" vertical="center" wrapText="1"/>
      <protection locked="0"/>
    </xf>
    <xf numFmtId="0" fontId="12" fillId="5" borderId="26" xfId="0" applyFont="1" applyFill="1" applyBorder="1" applyAlignment="1" applyProtection="1">
      <alignment vertical="center"/>
      <protection locked="0"/>
    </xf>
    <xf numFmtId="0" fontId="0" fillId="0" borderId="30" xfId="0" applyFill="1" applyBorder="1" applyAlignment="1">
      <alignment horizontal="center" vertical="center"/>
    </xf>
    <xf numFmtId="43" fontId="13" fillId="0" borderId="39" xfId="3" applyFont="1" applyFill="1" applyBorder="1" applyAlignment="1">
      <alignment horizontal="center" vertical="center"/>
    </xf>
    <xf numFmtId="10" fontId="46" fillId="0" borderId="28" xfId="3" applyNumberFormat="1" applyFont="1" applyFill="1" applyBorder="1" applyAlignment="1" applyProtection="1">
      <alignment horizontal="center" vertical="center" wrapText="1"/>
      <protection locked="0"/>
    </xf>
    <xf numFmtId="177" fontId="45" fillId="0" borderId="22" xfId="0" applyNumberFormat="1" applyFont="1" applyBorder="1" applyAlignment="1">
      <alignment horizontal="center" vertical="center"/>
    </xf>
    <xf numFmtId="177" fontId="45" fillId="0" borderId="41" xfId="0" applyNumberFormat="1" applyFont="1" applyBorder="1" applyAlignment="1">
      <alignment horizontal="center" vertical="center"/>
    </xf>
    <xf numFmtId="43" fontId="46" fillId="0" borderId="4" xfId="3" applyFont="1" applyFill="1" applyBorder="1" applyAlignment="1" applyProtection="1">
      <alignment vertical="center"/>
      <protection locked="0"/>
    </xf>
    <xf numFmtId="0" fontId="0" fillId="5" borderId="0" xfId="0" applyFill="1" applyAlignment="1">
      <alignment vertical="center"/>
    </xf>
    <xf numFmtId="4" fontId="0" fillId="0" borderId="0" xfId="0" applyNumberFormat="1" applyAlignment="1">
      <alignment vertical="center"/>
    </xf>
    <xf numFmtId="4" fontId="0" fillId="0" borderId="4" xfId="0" applyNumberFormat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43" fontId="48" fillId="5" borderId="7" xfId="0" applyNumberFormat="1" applyFont="1" applyFill="1" applyBorder="1" applyAlignment="1">
      <alignment vertical="center"/>
    </xf>
    <xf numFmtId="0" fontId="61" fillId="0" borderId="0" xfId="12" applyFont="1" applyAlignment="1">
      <alignment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0" fontId="62" fillId="0" borderId="24" xfId="12" applyFont="1" applyBorder="1" applyAlignment="1">
      <alignment vertical="center"/>
    </xf>
    <xf numFmtId="0" fontId="62" fillId="0" borderId="0" xfId="12" applyFont="1" applyBorder="1" applyAlignment="1">
      <alignment vertical="center"/>
    </xf>
    <xf numFmtId="0" fontId="61" fillId="0" borderId="0" xfId="12" applyFont="1" applyBorder="1" applyAlignment="1">
      <alignment vertical="center"/>
    </xf>
    <xf numFmtId="0" fontId="61" fillId="0" borderId="2" xfId="12" applyFont="1" applyBorder="1" applyAlignment="1">
      <alignment vertical="center"/>
    </xf>
    <xf numFmtId="0" fontId="62" fillId="0" borderId="0" xfId="12" applyFont="1" applyBorder="1" applyAlignment="1">
      <alignment horizontal="right" vertical="center"/>
    </xf>
    <xf numFmtId="4" fontId="61" fillId="0" borderId="0" xfId="12" applyNumberFormat="1" applyFont="1" applyBorder="1" applyAlignment="1">
      <alignment vertical="center"/>
    </xf>
    <xf numFmtId="0" fontId="62" fillId="0" borderId="25" xfId="12" applyFont="1" applyBorder="1" applyAlignment="1">
      <alignment vertical="center"/>
    </xf>
    <xf numFmtId="0" fontId="62" fillId="0" borderId="3" xfId="12" applyFont="1" applyBorder="1" applyAlignment="1">
      <alignment vertical="center"/>
    </xf>
    <xf numFmtId="0" fontId="61" fillId="0" borderId="3" xfId="12" applyFont="1" applyBorder="1" applyAlignment="1">
      <alignment vertical="center"/>
    </xf>
    <xf numFmtId="0" fontId="61" fillId="0" borderId="5" xfId="12" applyFont="1" applyBorder="1" applyAlignment="1">
      <alignment vertical="center"/>
    </xf>
    <xf numFmtId="0" fontId="62" fillId="0" borderId="23" xfId="12" applyFont="1" applyBorder="1" applyAlignment="1">
      <alignment vertical="center"/>
    </xf>
    <xf numFmtId="0" fontId="62" fillId="0" borderId="1" xfId="12" applyFont="1" applyBorder="1" applyAlignment="1">
      <alignment vertical="center"/>
    </xf>
    <xf numFmtId="0" fontId="61" fillId="0" borderId="1" xfId="12" applyFont="1" applyBorder="1" applyAlignment="1">
      <alignment vertical="center"/>
    </xf>
    <xf numFmtId="0" fontId="61" fillId="0" borderId="16" xfId="12" applyFont="1" applyBorder="1" applyAlignment="1">
      <alignment vertical="center"/>
    </xf>
    <xf numFmtId="0" fontId="62" fillId="0" borderId="45" xfId="12" applyFont="1" applyBorder="1" applyAlignment="1">
      <alignment horizontal="center" vertical="center"/>
    </xf>
    <xf numFmtId="0" fontId="62" fillId="0" borderId="45" xfId="12" applyFont="1" applyBorder="1" applyAlignment="1">
      <alignment horizontal="center" vertical="center" wrapText="1"/>
    </xf>
    <xf numFmtId="0" fontId="62" fillId="0" borderId="46" xfId="12" applyFont="1" applyBorder="1" applyAlignment="1">
      <alignment horizontal="center" vertical="center" wrapText="1"/>
    </xf>
    <xf numFmtId="0" fontId="62" fillId="0" borderId="4" xfId="12" applyFont="1" applyBorder="1" applyAlignment="1">
      <alignment horizontal="center" vertical="center" wrapText="1"/>
    </xf>
    <xf numFmtId="0" fontId="61" fillId="0" borderId="23" xfId="12" applyFont="1" applyBorder="1" applyAlignment="1">
      <alignment vertical="center"/>
    </xf>
    <xf numFmtId="179" fontId="61" fillId="0" borderId="0" xfId="3" applyNumberFormat="1" applyFont="1" applyAlignment="1">
      <alignment vertical="center"/>
    </xf>
    <xf numFmtId="0" fontId="61" fillId="0" borderId="25" xfId="12" applyFont="1" applyBorder="1" applyAlignment="1">
      <alignment vertical="center"/>
    </xf>
    <xf numFmtId="178" fontId="61" fillId="0" borderId="0" xfId="12" applyNumberFormat="1" applyFont="1" applyAlignment="1">
      <alignment vertical="center"/>
    </xf>
    <xf numFmtId="180" fontId="61" fillId="0" borderId="0" xfId="12" applyNumberFormat="1" applyFont="1" applyAlignment="1">
      <alignment vertical="center"/>
    </xf>
    <xf numFmtId="43" fontId="61" fillId="0" borderId="0" xfId="3" applyFont="1" applyAlignment="1">
      <alignment vertical="center"/>
    </xf>
    <xf numFmtId="0" fontId="61" fillId="0" borderId="24" xfId="12" applyFont="1" applyBorder="1" applyAlignment="1">
      <alignment vertical="center"/>
    </xf>
    <xf numFmtId="0" fontId="64" fillId="0" borderId="0" xfId="12" applyFont="1" applyBorder="1" applyAlignment="1">
      <alignment vertical="center"/>
    </xf>
    <xf numFmtId="4" fontId="64" fillId="0" borderId="0" xfId="12" applyNumberFormat="1" applyFont="1" applyBorder="1" applyAlignment="1">
      <alignment vertical="center"/>
    </xf>
    <xf numFmtId="0" fontId="64" fillId="0" borderId="0" xfId="12" applyFont="1" applyBorder="1" applyAlignment="1">
      <alignment horizontal="center" vertical="center"/>
    </xf>
    <xf numFmtId="0" fontId="64" fillId="0" borderId="0" xfId="12" applyNumberFormat="1" applyFont="1" applyBorder="1" applyAlignment="1">
      <alignment horizontal="left" vertical="center"/>
    </xf>
    <xf numFmtId="179" fontId="65" fillId="0" borderId="44" xfId="3" applyNumberFormat="1" applyFont="1" applyBorder="1" applyAlignment="1">
      <alignment vertical="center"/>
    </xf>
    <xf numFmtId="0" fontId="65" fillId="0" borderId="44" xfId="12" applyFont="1" applyBorder="1" applyAlignment="1">
      <alignment vertical="center"/>
    </xf>
    <xf numFmtId="43" fontId="65" fillId="0" borderId="44" xfId="3" applyFont="1" applyBorder="1" applyAlignment="1">
      <alignment vertical="center"/>
    </xf>
    <xf numFmtId="0" fontId="65" fillId="0" borderId="49" xfId="12" applyFont="1" applyBorder="1" applyAlignment="1">
      <alignment vertical="center"/>
    </xf>
    <xf numFmtId="178" fontId="63" fillId="6" borderId="4" xfId="28" applyNumberFormat="1" applyFont="1" applyFill="1" applyBorder="1" applyAlignment="1">
      <alignment vertical="center"/>
    </xf>
    <xf numFmtId="14" fontId="64" fillId="0" borderId="0" xfId="12" applyNumberFormat="1" applyFont="1" applyBorder="1" applyAlignment="1">
      <alignment horizontal="center" vertical="center"/>
    </xf>
    <xf numFmtId="49" fontId="64" fillId="0" borderId="0" xfId="12" applyNumberFormat="1" applyFont="1" applyBorder="1" applyAlignment="1">
      <alignment horizontal="center" vertical="center"/>
    </xf>
    <xf numFmtId="179" fontId="65" fillId="0" borderId="51" xfId="3" applyNumberFormat="1" applyFont="1" applyBorder="1" applyAlignment="1">
      <alignment vertical="center"/>
    </xf>
    <xf numFmtId="0" fontId="65" fillId="0" borderId="51" xfId="12" applyFont="1" applyBorder="1" applyAlignment="1">
      <alignment vertical="center"/>
    </xf>
    <xf numFmtId="0" fontId="65" fillId="0" borderId="44" xfId="12" applyFont="1" applyBorder="1" applyAlignment="1">
      <alignment horizontal="center" vertical="center"/>
    </xf>
    <xf numFmtId="43" fontId="65" fillId="0" borderId="49" xfId="3" applyFont="1" applyBorder="1" applyAlignment="1">
      <alignment vertical="center"/>
    </xf>
    <xf numFmtId="0" fontId="64" fillId="0" borderId="2" xfId="12" applyFont="1" applyBorder="1" applyAlignment="1">
      <alignment vertical="center"/>
    </xf>
    <xf numFmtId="0" fontId="61" fillId="0" borderId="8" xfId="12" applyFont="1" applyBorder="1" applyAlignment="1">
      <alignment vertical="center"/>
    </xf>
    <xf numFmtId="14" fontId="64" fillId="0" borderId="2" xfId="12" applyNumberFormat="1" applyFont="1" applyBorder="1" applyAlignment="1">
      <alignment horizontal="center" vertical="center"/>
    </xf>
    <xf numFmtId="0" fontId="62" fillId="0" borderId="3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181" fontId="65" fillId="0" borderId="51" xfId="3" applyNumberFormat="1" applyFont="1" applyBorder="1" applyAlignment="1">
      <alignment vertical="center"/>
    </xf>
    <xf numFmtId="181" fontId="65" fillId="0" borderId="44" xfId="3" applyNumberFormat="1" applyFont="1" applyBorder="1" applyAlignment="1">
      <alignment vertical="center"/>
    </xf>
    <xf numFmtId="0" fontId="62" fillId="0" borderId="7" xfId="12" applyFont="1" applyBorder="1" applyAlignment="1">
      <alignment horizontal="center" vertical="center" wrapText="1"/>
    </xf>
    <xf numFmtId="0" fontId="65" fillId="0" borderId="62" xfId="12" applyFont="1" applyBorder="1" applyAlignment="1">
      <alignment horizontal="center" vertical="center"/>
    </xf>
    <xf numFmtId="0" fontId="65" fillId="0" borderId="54" xfId="12" applyFont="1" applyBorder="1" applyAlignment="1">
      <alignment vertical="center"/>
    </xf>
    <xf numFmtId="0" fontId="65" fillId="0" borderId="63" xfId="12" applyFont="1" applyBorder="1" applyAlignment="1">
      <alignment vertical="center"/>
    </xf>
    <xf numFmtId="179" fontId="65" fillId="0" borderId="64" xfId="3" applyNumberFormat="1" applyFont="1" applyBorder="1" applyAlignment="1">
      <alignment vertical="center"/>
    </xf>
    <xf numFmtId="179" fontId="65" fillId="0" borderId="65" xfId="3" applyNumberFormat="1" applyFont="1" applyBorder="1" applyAlignment="1">
      <alignment vertical="center"/>
    </xf>
    <xf numFmtId="178" fontId="65" fillId="0" borderId="65" xfId="28" applyNumberFormat="1" applyFont="1" applyBorder="1" applyAlignment="1">
      <alignment vertical="center"/>
    </xf>
    <xf numFmtId="178" fontId="65" fillId="0" borderId="66" xfId="28" applyNumberFormat="1" applyFont="1" applyBorder="1" applyAlignment="1">
      <alignment vertical="center"/>
    </xf>
    <xf numFmtId="178" fontId="65" fillId="0" borderId="51" xfId="12" applyNumberFormat="1" applyFont="1" applyBorder="1" applyAlignment="1">
      <alignment vertical="center"/>
    </xf>
    <xf numFmtId="178" fontId="65" fillId="0" borderId="44" xfId="12" applyNumberFormat="1" applyFont="1" applyBorder="1" applyAlignment="1">
      <alignment vertical="center"/>
    </xf>
    <xf numFmtId="0" fontId="61" fillId="0" borderId="22" xfId="12" applyFont="1" applyBorder="1" applyAlignment="1">
      <alignment vertical="center"/>
    </xf>
    <xf numFmtId="0" fontId="61" fillId="0" borderId="4" xfId="12" applyFont="1" applyBorder="1" applyAlignment="1">
      <alignment vertical="center"/>
    </xf>
    <xf numFmtId="0" fontId="64" fillId="0" borderId="0" xfId="12" applyFont="1" applyBorder="1" applyAlignment="1">
      <alignment horizontal="left" vertical="center"/>
    </xf>
    <xf numFmtId="4" fontId="64" fillId="0" borderId="0" xfId="12" applyNumberFormat="1" applyFont="1" applyBorder="1" applyAlignment="1">
      <alignment horizontal="left" vertical="center"/>
    </xf>
    <xf numFmtId="49" fontId="64" fillId="0" borderId="0" xfId="12" applyNumberFormat="1" applyFont="1" applyBorder="1" applyAlignment="1">
      <alignment horizontal="left" vertical="center"/>
    </xf>
    <xf numFmtId="178" fontId="65" fillId="0" borderId="51" xfId="12" applyNumberFormat="1" applyFont="1" applyBorder="1" applyAlignment="1">
      <alignment horizontal="center" vertical="center"/>
    </xf>
    <xf numFmtId="178" fontId="65" fillId="0" borderId="44" xfId="12" applyNumberFormat="1" applyFont="1" applyBorder="1" applyAlignment="1">
      <alignment horizontal="center" vertical="center"/>
    </xf>
    <xf numFmtId="182" fontId="65" fillId="0" borderId="51" xfId="3" applyNumberFormat="1" applyFont="1" applyBorder="1" applyAlignment="1">
      <alignment vertical="center"/>
    </xf>
    <xf numFmtId="182" fontId="65" fillId="0" borderId="44" xfId="3" applyNumberFormat="1" applyFont="1" applyBorder="1" applyAlignment="1">
      <alignment vertical="center"/>
    </xf>
    <xf numFmtId="182" fontId="65" fillId="0" borderId="51" xfId="3" applyNumberFormat="1" applyFont="1" applyBorder="1" applyAlignment="1">
      <alignment horizontal="center" vertical="center"/>
    </xf>
    <xf numFmtId="182" fontId="65" fillId="0" borderId="44" xfId="3" applyNumberFormat="1" applyFont="1" applyBorder="1" applyAlignment="1">
      <alignment horizontal="center" vertical="center"/>
    </xf>
    <xf numFmtId="179" fontId="65" fillId="0" borderId="51" xfId="3" applyNumberFormat="1" applyFont="1" applyBorder="1" applyAlignment="1">
      <alignment horizontal="center" vertical="center"/>
    </xf>
    <xf numFmtId="179" fontId="65" fillId="0" borderId="64" xfId="3" applyNumberFormat="1" applyFont="1" applyBorder="1" applyAlignment="1">
      <alignment horizontal="center" vertical="center"/>
    </xf>
    <xf numFmtId="179" fontId="65" fillId="0" borderId="44" xfId="3" applyNumberFormat="1" applyFont="1" applyBorder="1" applyAlignment="1">
      <alignment horizontal="center" vertical="center"/>
    </xf>
    <xf numFmtId="179" fontId="65" fillId="0" borderId="65" xfId="3" applyNumberFormat="1" applyFont="1" applyBorder="1" applyAlignment="1">
      <alignment horizontal="center" vertical="center"/>
    </xf>
    <xf numFmtId="183" fontId="65" fillId="0" borderId="51" xfId="3" applyNumberFormat="1" applyFont="1" applyBorder="1" applyAlignment="1">
      <alignment horizontal="center" vertical="center"/>
    </xf>
    <xf numFmtId="183" fontId="65" fillId="0" borderId="44" xfId="3" applyNumberFormat="1" applyFont="1" applyBorder="1" applyAlignment="1">
      <alignment horizontal="center" vertical="center"/>
    </xf>
    <xf numFmtId="184" fontId="65" fillId="0" borderId="44" xfId="3" applyNumberFormat="1" applyFont="1" applyBorder="1" applyAlignment="1">
      <alignment vertical="center"/>
    </xf>
    <xf numFmtId="0" fontId="65" fillId="0" borderId="5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4" fillId="0" borderId="0" xfId="12" applyNumberFormat="1" applyFont="1" applyBorder="1" applyAlignment="1">
      <alignment horizontal="left" vertical="center"/>
    </xf>
    <xf numFmtId="178" fontId="65" fillId="0" borderId="51" xfId="3" applyNumberFormat="1" applyFont="1" applyBorder="1" applyAlignment="1">
      <alignment vertical="center"/>
    </xf>
    <xf numFmtId="178" fontId="65" fillId="0" borderId="44" xfId="3" applyNumberFormat="1" applyFont="1" applyBorder="1" applyAlignment="1">
      <alignment vertical="center"/>
    </xf>
    <xf numFmtId="178" fontId="65" fillId="0" borderId="51" xfId="12" applyNumberFormat="1" applyFont="1" applyBorder="1" applyAlignment="1">
      <alignment horizontal="right" vertical="center"/>
    </xf>
    <xf numFmtId="178" fontId="65" fillId="0" borderId="44" xfId="12" applyNumberFormat="1" applyFont="1" applyBorder="1" applyAlignment="1">
      <alignment horizontal="right" vertical="center"/>
    </xf>
    <xf numFmtId="43" fontId="61" fillId="0" borderId="0" xfId="29" applyFont="1" applyAlignment="1">
      <alignment vertical="center"/>
    </xf>
    <xf numFmtId="179" fontId="61" fillId="0" borderId="0" xfId="29" applyNumberFormat="1" applyFont="1" applyAlignment="1">
      <alignment vertical="center"/>
    </xf>
    <xf numFmtId="43" fontId="65" fillId="0" borderId="49" xfId="29" applyFont="1" applyBorder="1" applyAlignment="1">
      <alignment vertical="center"/>
    </xf>
    <xf numFmtId="43" fontId="65" fillId="0" borderId="44" xfId="29" applyFont="1" applyBorder="1" applyAlignment="1">
      <alignment vertical="center"/>
    </xf>
    <xf numFmtId="179" fontId="65" fillId="0" borderId="65" xfId="29" applyNumberFormat="1" applyFont="1" applyBorder="1" applyAlignment="1">
      <alignment vertical="center"/>
    </xf>
    <xf numFmtId="4" fontId="65" fillId="0" borderId="44" xfId="12" applyNumberFormat="1" applyFont="1" applyBorder="1" applyAlignment="1">
      <alignment horizontal="center" vertical="center"/>
    </xf>
    <xf numFmtId="179" fontId="65" fillId="0" borderId="44" xfId="29" applyNumberFormat="1" applyFont="1" applyBorder="1" applyAlignment="1">
      <alignment vertical="center"/>
    </xf>
    <xf numFmtId="179" fontId="65" fillId="0" borderId="64" xfId="29" applyNumberFormat="1" applyFont="1" applyBorder="1" applyAlignment="1">
      <alignment vertical="center"/>
    </xf>
    <xf numFmtId="179" fontId="65" fillId="0" borderId="51" xfId="29" applyNumberFormat="1" applyFont="1" applyBorder="1" applyAlignment="1">
      <alignment vertical="center"/>
    </xf>
    <xf numFmtId="0" fontId="65" fillId="0" borderId="54" xfId="12" applyFont="1" applyBorder="1" applyAlignment="1">
      <alignment horizontal="center" vertical="center"/>
    </xf>
    <xf numFmtId="185" fontId="65" fillId="0" borderId="44" xfId="3" applyNumberFormat="1" applyFont="1" applyBorder="1" applyAlignment="1">
      <alignment vertical="center"/>
    </xf>
    <xf numFmtId="186" fontId="65" fillId="0" borderId="65" xfId="3" applyNumberFormat="1" applyFont="1" applyBorder="1" applyAlignment="1">
      <alignment vertical="center"/>
    </xf>
    <xf numFmtId="186" fontId="63" fillId="6" borderId="4" xfId="28" applyNumberFormat="1" applyFont="1" applyFill="1" applyBorder="1" applyAlignment="1">
      <alignment vertical="center"/>
    </xf>
    <xf numFmtId="186" fontId="65" fillId="0" borderId="44" xfId="12" applyNumberFormat="1" applyFont="1" applyBorder="1" applyAlignment="1">
      <alignment vertical="center"/>
    </xf>
    <xf numFmtId="0" fontId="65" fillId="0" borderId="54" xfId="12" applyFont="1" applyBorder="1" applyAlignment="1">
      <alignment horizontal="center" vertical="center"/>
    </xf>
    <xf numFmtId="184" fontId="65" fillId="0" borderId="51" xfId="3" applyNumberFormat="1" applyFont="1" applyBorder="1" applyAlignment="1">
      <alignment vertical="center"/>
    </xf>
    <xf numFmtId="179" fontId="65" fillId="0" borderId="44" xfId="12" applyNumberFormat="1" applyFont="1" applyBorder="1" applyAlignment="1">
      <alignment vertical="center"/>
    </xf>
    <xf numFmtId="0" fontId="65" fillId="0" borderId="54" xfId="12" applyFont="1" applyBorder="1" applyAlignment="1">
      <alignment horizontal="center" vertical="center"/>
    </xf>
    <xf numFmtId="175" fontId="65" fillId="0" borderId="44" xfId="12" applyNumberFormat="1" applyFont="1" applyBorder="1" applyAlignment="1">
      <alignment vertical="center"/>
    </xf>
    <xf numFmtId="0" fontId="65" fillId="0" borderId="47" xfId="12" applyFont="1" applyBorder="1" applyAlignment="1">
      <alignment vertical="center"/>
    </xf>
    <xf numFmtId="0" fontId="65" fillId="0" borderId="48" xfId="12" applyFont="1" applyBorder="1" applyAlignment="1">
      <alignment vertical="center"/>
    </xf>
    <xf numFmtId="0" fontId="65" fillId="0" borderId="55" xfId="12" applyFont="1" applyBorder="1" applyAlignment="1">
      <alignment vertical="center"/>
    </xf>
    <xf numFmtId="0" fontId="65" fillId="0" borderId="44" xfId="12" applyFont="1" applyBorder="1" applyAlignment="1">
      <alignment horizontal="center" vertical="center"/>
    </xf>
    <xf numFmtId="0" fontId="65" fillId="0" borderId="47" xfId="12" applyFont="1" applyBorder="1" applyAlignment="1">
      <alignment horizontal="center" vertical="center"/>
    </xf>
    <xf numFmtId="0" fontId="65" fillId="0" borderId="48" xfId="12" applyFont="1" applyBorder="1" applyAlignment="1">
      <alignment horizontal="center" vertical="center"/>
    </xf>
    <xf numFmtId="0" fontId="65" fillId="0" borderId="55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182" fontId="65" fillId="0" borderId="44" xfId="29" applyNumberFormat="1" applyFont="1" applyBorder="1" applyAlignment="1">
      <alignment vertical="center"/>
    </xf>
    <xf numFmtId="182" fontId="65" fillId="0" borderId="51" xfId="29" applyNumberFormat="1" applyFont="1" applyBorder="1" applyAlignment="1">
      <alignment vertical="center"/>
    </xf>
    <xf numFmtId="186" fontId="65" fillId="0" borderId="65" xfId="28" applyNumberFormat="1" applyFont="1" applyBorder="1" applyAlignment="1">
      <alignment vertical="center"/>
    </xf>
    <xf numFmtId="181" fontId="65" fillId="0" borderId="44" xfId="3" applyNumberFormat="1" applyFont="1" applyBorder="1" applyAlignment="1">
      <alignment horizontal="center" vertical="center"/>
    </xf>
    <xf numFmtId="181" fontId="65" fillId="0" borderId="51" xfId="3" applyNumberFormat="1" applyFont="1" applyBorder="1" applyAlignment="1">
      <alignment horizontal="center" vertical="center"/>
    </xf>
    <xf numFmtId="181" fontId="65" fillId="0" borderId="51" xfId="29" applyNumberFormat="1" applyFont="1" applyBorder="1" applyAlignment="1">
      <alignment vertical="center"/>
    </xf>
    <xf numFmtId="181" fontId="65" fillId="0" borderId="44" xfId="29" applyNumberFormat="1" applyFont="1" applyBorder="1" applyAlignment="1">
      <alignment vertical="center"/>
    </xf>
    <xf numFmtId="187" fontId="65" fillId="0" borderId="65" xfId="28" applyNumberFormat="1" applyFont="1" applyBorder="1" applyAlignment="1">
      <alignment vertical="center"/>
    </xf>
    <xf numFmtId="186" fontId="65" fillId="0" borderId="65" xfId="3" applyNumberFormat="1" applyFont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182" fontId="65" fillId="0" borderId="44" xfId="29" applyNumberFormat="1" applyFont="1" applyBorder="1" applyAlignment="1">
      <alignment horizontal="center"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4" fontId="65" fillId="0" borderId="44" xfId="12" applyNumberFormat="1" applyFont="1" applyBorder="1" applyAlignment="1">
      <alignment vertical="center"/>
    </xf>
    <xf numFmtId="179" fontId="65" fillId="0" borderId="11" xfId="29" applyNumberFormat="1" applyFont="1" applyBorder="1" applyAlignment="1">
      <alignment vertical="center"/>
    </xf>
    <xf numFmtId="4" fontId="65" fillId="0" borderId="54" xfId="12" applyNumberFormat="1" applyFont="1" applyBorder="1" applyAlignment="1">
      <alignment horizontal="center" vertical="center"/>
    </xf>
    <xf numFmtId="4" fontId="65" fillId="0" borderId="44" xfId="29" applyNumberFormat="1" applyFont="1" applyBorder="1" applyAlignment="1">
      <alignment horizontal="center" vertical="center"/>
    </xf>
    <xf numFmtId="179" fontId="67" fillId="0" borderId="65" xfId="29" applyNumberFormat="1" applyFont="1" applyBorder="1" applyAlignment="1">
      <alignment vertical="center"/>
    </xf>
    <xf numFmtId="0" fontId="67" fillId="0" borderId="54" xfId="12" applyFont="1" applyBorder="1" applyAlignment="1">
      <alignment horizontal="center" vertical="center"/>
    </xf>
    <xf numFmtId="4" fontId="67" fillId="0" borderId="54" xfId="12" applyNumberFormat="1" applyFont="1" applyBorder="1" applyAlignment="1">
      <alignment horizontal="center" vertical="center"/>
    </xf>
    <xf numFmtId="4" fontId="67" fillId="0" borderId="44" xfId="12" applyNumberFormat="1" applyFont="1" applyBorder="1" applyAlignment="1">
      <alignment horizontal="center" vertical="center"/>
    </xf>
    <xf numFmtId="4" fontId="67" fillId="0" borderId="44" xfId="29" applyNumberFormat="1" applyFont="1" applyBorder="1" applyAlignment="1">
      <alignment horizontal="center" vertical="center"/>
    </xf>
    <xf numFmtId="178" fontId="62" fillId="0" borderId="4" xfId="12" applyNumberFormat="1" applyFont="1" applyBorder="1" applyAlignment="1">
      <alignment horizontal="center" vertical="center"/>
    </xf>
    <xf numFmtId="178" fontId="65" fillId="0" borderId="54" xfId="12" applyNumberFormat="1" applyFont="1" applyBorder="1" applyAlignment="1">
      <alignment horizontal="center" vertical="center"/>
    </xf>
    <xf numFmtId="4" fontId="65" fillId="0" borderId="51" xfId="29" applyNumberFormat="1" applyFont="1" applyBorder="1" applyAlignment="1">
      <alignment horizontal="center" vertical="center"/>
    </xf>
    <xf numFmtId="178" fontId="65" fillId="0" borderId="51" xfId="29" applyNumberFormat="1" applyFont="1" applyBorder="1" applyAlignment="1">
      <alignment horizontal="center" vertical="center"/>
    </xf>
    <xf numFmtId="178" fontId="65" fillId="0" borderId="11" xfId="29" applyNumberFormat="1" applyFont="1" applyBorder="1" applyAlignment="1">
      <alignment vertical="center"/>
    </xf>
    <xf numFmtId="0" fontId="65" fillId="0" borderId="44" xfId="12" applyFont="1" applyBorder="1" applyAlignment="1">
      <alignment horizontal="right" vertical="center"/>
    </xf>
    <xf numFmtId="0" fontId="65" fillId="0" borderId="71" xfId="12" applyFont="1" applyBorder="1" applyAlignment="1">
      <alignment horizontal="right" vertical="center"/>
    </xf>
    <xf numFmtId="4" fontId="65" fillId="0" borderId="71" xfId="12" applyNumberFormat="1" applyFont="1" applyBorder="1" applyAlignment="1">
      <alignment horizontal="center" vertical="center"/>
    </xf>
    <xf numFmtId="4" fontId="65" fillId="0" borderId="72" xfId="12" applyNumberFormat="1" applyFont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182" fontId="65" fillId="0" borderId="44" xfId="3" applyNumberFormat="1" applyFont="1" applyFill="1" applyBorder="1" applyAlignment="1">
      <alignment horizontal="center" vertical="center"/>
    </xf>
    <xf numFmtId="179" fontId="65" fillId="0" borderId="44" xfId="3" applyNumberFormat="1" applyFont="1" applyFill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4" fillId="0" borderId="0" xfId="12" applyNumberFormat="1" applyFont="1" applyBorder="1" applyAlignment="1">
      <alignment horizontal="left"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7" fillId="0" borderId="52" xfId="12" applyFont="1" applyBorder="1" applyAlignment="1">
      <alignment horizontal="left" vertical="center"/>
    </xf>
    <xf numFmtId="0" fontId="67" fillId="0" borderId="44" xfId="12" applyFont="1" applyBorder="1" applyAlignment="1">
      <alignment horizontal="left" vertical="center"/>
    </xf>
    <xf numFmtId="0" fontId="65" fillId="0" borderId="44" xfId="12" applyFont="1" applyBorder="1" applyAlignment="1">
      <alignment horizontal="center"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0" fontId="65" fillId="0" borderId="71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5" fillId="0" borderId="52" xfId="12" applyFont="1" applyBorder="1" applyAlignment="1">
      <alignment horizontal="left" vertical="center"/>
    </xf>
    <xf numFmtId="0" fontId="65" fillId="0" borderId="44" xfId="12" applyFont="1" applyBorder="1" applyAlignment="1">
      <alignment horizontal="left" vertical="center"/>
    </xf>
    <xf numFmtId="0" fontId="65" fillId="0" borderId="5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59" fillId="2" borderId="6" xfId="0" applyFont="1" applyFill="1" applyBorder="1" applyAlignment="1" applyProtection="1">
      <alignment horizontal="left" vertical="center" wrapText="1"/>
      <protection locked="0"/>
    </xf>
    <xf numFmtId="43" fontId="0" fillId="0" borderId="0" xfId="29" applyFont="1" applyFill="1" applyAlignment="1">
      <alignment vertical="center"/>
    </xf>
    <xf numFmtId="0" fontId="13" fillId="0" borderId="0" xfId="2" applyAlignment="1">
      <alignment vertical="center"/>
    </xf>
    <xf numFmtId="0" fontId="13" fillId="0" borderId="0" xfId="2" applyFill="1" applyAlignment="1">
      <alignment vertical="center"/>
    </xf>
    <xf numFmtId="43" fontId="13" fillId="0" borderId="0" xfId="2" applyNumberFormat="1" applyFill="1" applyAlignment="1">
      <alignment vertical="center"/>
    </xf>
    <xf numFmtId="43" fontId="0" fillId="2" borderId="0" xfId="29" applyFont="1" applyFill="1" applyBorder="1" applyAlignment="1">
      <alignment vertical="center"/>
    </xf>
    <xf numFmtId="0" fontId="39" fillId="2" borderId="30" xfId="0" applyFont="1" applyFill="1" applyBorder="1" applyAlignment="1">
      <alignment vertical="center"/>
    </xf>
    <xf numFmtId="0" fontId="39" fillId="2" borderId="1" xfId="0" applyFont="1" applyFill="1" applyBorder="1" applyAlignment="1">
      <alignment vertical="center"/>
    </xf>
    <xf numFmtId="0" fontId="39" fillId="2" borderId="16" xfId="0" applyFont="1" applyFill="1" applyBorder="1" applyAlignment="1">
      <alignment vertical="center"/>
    </xf>
    <xf numFmtId="0" fontId="39" fillId="2" borderId="23" xfId="0" applyFont="1" applyFill="1" applyBorder="1" applyAlignment="1">
      <alignment horizontal="left" vertical="center"/>
    </xf>
    <xf numFmtId="43" fontId="39" fillId="2" borderId="1" xfId="29" applyFont="1" applyFill="1" applyBorder="1" applyAlignment="1">
      <alignment vertical="center"/>
    </xf>
    <xf numFmtId="0" fontId="59" fillId="2" borderId="40" xfId="0" applyFont="1" applyFill="1" applyBorder="1" applyAlignment="1">
      <alignment vertical="center"/>
    </xf>
    <xf numFmtId="0" fontId="59" fillId="2" borderId="3" xfId="0" applyFont="1" applyFill="1" applyBorder="1" applyAlignment="1">
      <alignment vertical="center"/>
    </xf>
    <xf numFmtId="0" fontId="59" fillId="2" borderId="5" xfId="0" applyFont="1" applyFill="1" applyBorder="1" applyAlignment="1">
      <alignment vertical="center"/>
    </xf>
    <xf numFmtId="0" fontId="59" fillId="2" borderId="25" xfId="0" applyFont="1" applyFill="1" applyBorder="1" applyAlignment="1">
      <alignment horizontal="left" vertical="center"/>
    </xf>
    <xf numFmtId="43" fontId="59" fillId="2" borderId="3" xfId="29" applyFont="1" applyFill="1" applyBorder="1" applyAlignment="1">
      <alignment vertical="center"/>
    </xf>
    <xf numFmtId="4" fontId="28" fillId="2" borderId="40" xfId="0" applyNumberFormat="1" applyFont="1" applyFill="1" applyBorder="1" applyAlignment="1">
      <alignment vertical="center"/>
    </xf>
    <xf numFmtId="4" fontId="28" fillId="2" borderId="3" xfId="0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horizontal="center" vertical="center"/>
    </xf>
    <xf numFmtId="4" fontId="28" fillId="2" borderId="25" xfId="0" applyNumberFormat="1" applyFont="1" applyFill="1" applyBorder="1" applyAlignment="1">
      <alignment horizontal="left" vertical="center"/>
    </xf>
    <xf numFmtId="0" fontId="39" fillId="2" borderId="2" xfId="0" applyFont="1" applyFill="1" applyBorder="1" applyAlignment="1">
      <alignment vertical="center"/>
    </xf>
    <xf numFmtId="0" fontId="39" fillId="2" borderId="24" xfId="0" applyFont="1" applyFill="1" applyBorder="1" applyAlignment="1">
      <alignment horizontal="left" vertical="center"/>
    </xf>
    <xf numFmtId="0" fontId="39" fillId="2" borderId="0" xfId="0" applyFont="1" applyFill="1" applyBorder="1" applyAlignment="1">
      <alignment vertical="center"/>
    </xf>
    <xf numFmtId="43" fontId="39" fillId="2" borderId="0" xfId="29" applyFont="1" applyFill="1" applyBorder="1" applyAlignment="1">
      <alignment vertical="center"/>
    </xf>
    <xf numFmtId="4" fontId="28" fillId="2" borderId="3" xfId="0" applyNumberFormat="1" applyFont="1" applyFill="1" applyBorder="1" applyAlignment="1">
      <alignment horizontal="left" vertical="center"/>
    </xf>
    <xf numFmtId="0" fontId="39" fillId="2" borderId="11" xfId="0" applyFont="1" applyFill="1" applyBorder="1" applyAlignment="1">
      <alignment vertical="center"/>
    </xf>
    <xf numFmtId="14" fontId="28" fillId="2" borderId="40" xfId="0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4" fontId="28" fillId="2" borderId="22" xfId="0" quotePrefix="1" applyNumberFormat="1" applyFont="1" applyFill="1" applyBorder="1" applyAlignment="1">
      <alignment horizontal="center" vertical="center"/>
    </xf>
    <xf numFmtId="177" fontId="28" fillId="2" borderId="3" xfId="0" applyNumberFormat="1" applyFont="1" applyFill="1" applyBorder="1" applyAlignment="1">
      <alignment vertical="center"/>
    </xf>
    <xf numFmtId="0" fontId="5" fillId="0" borderId="0" xfId="40"/>
    <xf numFmtId="0" fontId="71" fillId="7" borderId="6" xfId="40" applyFont="1" applyFill="1" applyBorder="1" applyAlignment="1">
      <alignment horizontal="left" vertical="center"/>
    </xf>
    <xf numFmtId="0" fontId="71" fillId="7" borderId="7" xfId="40" applyFont="1" applyFill="1" applyBorder="1" applyAlignment="1">
      <alignment horizontal="justify" vertical="center" wrapText="1"/>
    </xf>
    <xf numFmtId="43" fontId="71" fillId="7" borderId="7" xfId="41" applyFont="1" applyFill="1" applyBorder="1" applyAlignment="1">
      <alignment horizontal="center" vertical="center"/>
    </xf>
    <xf numFmtId="43" fontId="71" fillId="7" borderId="8" xfId="41" applyFont="1" applyFill="1" applyBorder="1" applyAlignment="1">
      <alignment horizontal="center" vertical="center"/>
    </xf>
    <xf numFmtId="0" fontId="71" fillId="8" borderId="23" xfId="40" applyFont="1" applyFill="1" applyBorder="1" applyAlignment="1">
      <alignment horizontal="left" vertical="center"/>
    </xf>
    <xf numFmtId="0" fontId="71" fillId="8" borderId="1" xfId="40" applyFont="1" applyFill="1" applyBorder="1" applyAlignment="1">
      <alignment horizontal="justify" vertical="center" wrapText="1"/>
    </xf>
    <xf numFmtId="43" fontId="0" fillId="8" borderId="1" xfId="41" applyFont="1" applyFill="1" applyBorder="1" applyAlignment="1">
      <alignment horizontal="center" vertical="center"/>
    </xf>
    <xf numFmtId="43" fontId="0" fillId="8" borderId="16" xfId="41" applyFont="1" applyFill="1" applyBorder="1" applyAlignment="1">
      <alignment horizontal="center" vertical="center"/>
    </xf>
    <xf numFmtId="0" fontId="5" fillId="6" borderId="6" xfId="40" applyFill="1" applyBorder="1" applyAlignment="1">
      <alignment horizontal="left" vertical="center"/>
    </xf>
    <xf numFmtId="0" fontId="5" fillId="6" borderId="7" xfId="40" applyFill="1" applyBorder="1" applyAlignment="1">
      <alignment horizontal="justify" vertical="center" wrapText="1"/>
    </xf>
    <xf numFmtId="43" fontId="0" fillId="6" borderId="7" xfId="41" applyFont="1" applyFill="1" applyBorder="1" applyAlignment="1">
      <alignment horizontal="center" vertical="center"/>
    </xf>
    <xf numFmtId="43" fontId="0" fillId="6" borderId="8" xfId="41" applyFont="1" applyFill="1" applyBorder="1" applyAlignment="1">
      <alignment horizontal="center" vertical="center"/>
    </xf>
    <xf numFmtId="0" fontId="5" fillId="0" borderId="50" xfId="40" applyBorder="1" applyAlignment="1">
      <alignment horizontal="left" vertical="center"/>
    </xf>
    <xf numFmtId="0" fontId="5" fillId="0" borderId="51" xfId="40" applyBorder="1" applyAlignment="1">
      <alignment horizontal="justify" vertical="center" wrapText="1"/>
    </xf>
    <xf numFmtId="43" fontId="0" fillId="0" borderId="51" xfId="41" applyFont="1" applyBorder="1" applyAlignment="1">
      <alignment horizontal="center" vertical="center"/>
    </xf>
    <xf numFmtId="43" fontId="0" fillId="0" borderId="73" xfId="41" applyFont="1" applyBorder="1" applyAlignment="1">
      <alignment horizontal="center" vertical="center"/>
    </xf>
    <xf numFmtId="0" fontId="5" fillId="0" borderId="52" xfId="40" applyBorder="1" applyAlignment="1">
      <alignment horizontal="left" vertical="center"/>
    </xf>
    <xf numFmtId="0" fontId="5" fillId="0" borderId="44" xfId="40" applyBorder="1" applyAlignment="1">
      <alignment horizontal="justify" vertical="center" wrapText="1"/>
    </xf>
    <xf numFmtId="43" fontId="0" fillId="0" borderId="44" xfId="41" applyFont="1" applyBorder="1" applyAlignment="1">
      <alignment horizontal="center" vertical="center"/>
    </xf>
    <xf numFmtId="43" fontId="0" fillId="0" borderId="74" xfId="41" applyFont="1" applyBorder="1" applyAlignment="1">
      <alignment horizontal="center" vertical="center"/>
    </xf>
    <xf numFmtId="0" fontId="5" fillId="0" borderId="75" xfId="40" applyFill="1" applyBorder="1" applyAlignment="1">
      <alignment horizontal="left" vertical="center"/>
    </xf>
    <xf numFmtId="0" fontId="5" fillId="0" borderId="76" xfId="40" applyFill="1" applyBorder="1" applyAlignment="1">
      <alignment horizontal="justify" vertical="center" wrapText="1"/>
    </xf>
    <xf numFmtId="43" fontId="0" fillId="0" borderId="76" xfId="41" applyFont="1" applyFill="1" applyBorder="1" applyAlignment="1">
      <alignment horizontal="center" vertical="center"/>
    </xf>
    <xf numFmtId="43" fontId="0" fillId="0" borderId="77" xfId="41" applyFont="1" applyFill="1" applyBorder="1" applyAlignment="1">
      <alignment horizontal="center" vertical="center"/>
    </xf>
    <xf numFmtId="0" fontId="71" fillId="6" borderId="6" xfId="40" applyFont="1" applyFill="1" applyBorder="1" applyAlignment="1">
      <alignment horizontal="left" vertical="center"/>
    </xf>
    <xf numFmtId="0" fontId="71" fillId="6" borderId="7" xfId="40" applyFont="1" applyFill="1" applyBorder="1" applyAlignment="1">
      <alignment horizontal="justify" vertical="center" wrapText="1"/>
    </xf>
    <xf numFmtId="0" fontId="5" fillId="0" borderId="53" xfId="40" applyFill="1" applyBorder="1" applyAlignment="1">
      <alignment horizontal="left" vertical="center"/>
    </xf>
    <xf numFmtId="0" fontId="5" fillId="0" borderId="49" xfId="40" applyFill="1" applyBorder="1" applyAlignment="1">
      <alignment horizontal="justify" vertical="center" wrapText="1"/>
    </xf>
    <xf numFmtId="43" fontId="0" fillId="0" borderId="49" xfId="41" applyFont="1" applyFill="1" applyBorder="1" applyAlignment="1">
      <alignment horizontal="center" vertical="center"/>
    </xf>
    <xf numFmtId="43" fontId="0" fillId="0" borderId="78" xfId="41" applyFont="1" applyFill="1" applyBorder="1" applyAlignment="1">
      <alignment horizontal="center" vertical="center"/>
    </xf>
    <xf numFmtId="43" fontId="0" fillId="0" borderId="44" xfId="41" applyNumberFormat="1" applyFont="1" applyBorder="1" applyAlignment="1">
      <alignment horizontal="center" vertical="center"/>
    </xf>
    <xf numFmtId="0" fontId="5" fillId="0" borderId="53" xfId="40" applyBorder="1" applyAlignment="1">
      <alignment horizontal="left" vertical="center"/>
    </xf>
    <xf numFmtId="0" fontId="5" fillId="0" borderId="49" xfId="40" applyBorder="1" applyAlignment="1">
      <alignment horizontal="justify" vertical="center" wrapText="1"/>
    </xf>
    <xf numFmtId="43" fontId="0" fillId="0" borderId="49" xfId="41" applyFont="1" applyBorder="1" applyAlignment="1">
      <alignment horizontal="center" vertical="center"/>
    </xf>
    <xf numFmtId="43" fontId="0" fillId="0" borderId="78" xfId="41" applyFont="1" applyBorder="1" applyAlignment="1">
      <alignment horizontal="center" vertical="center"/>
    </xf>
    <xf numFmtId="0" fontId="5" fillId="0" borderId="79" xfId="40" applyBorder="1" applyAlignment="1">
      <alignment horizontal="left" vertical="center"/>
    </xf>
    <xf numFmtId="0" fontId="5" fillId="0" borderId="80" xfId="40" applyBorder="1" applyAlignment="1">
      <alignment horizontal="justify" vertical="center" wrapText="1"/>
    </xf>
    <xf numFmtId="43" fontId="0" fillId="0" borderId="80" xfId="41" applyFont="1" applyBorder="1" applyAlignment="1">
      <alignment horizontal="center" vertical="center"/>
    </xf>
    <xf numFmtId="43" fontId="0" fillId="0" borderId="81" xfId="41" applyFont="1" applyBorder="1" applyAlignment="1">
      <alignment horizontal="center" vertical="center"/>
    </xf>
    <xf numFmtId="0" fontId="71" fillId="3" borderId="6" xfId="40" applyFont="1" applyFill="1" applyBorder="1" applyAlignment="1">
      <alignment horizontal="left" vertical="center"/>
    </xf>
    <xf numFmtId="0" fontId="71" fillId="3" borderId="7" xfId="40" applyFont="1" applyFill="1" applyBorder="1" applyAlignment="1">
      <alignment horizontal="justify" vertical="center" wrapText="1"/>
    </xf>
    <xf numFmtId="43" fontId="0" fillId="3" borderId="7" xfId="41" applyFont="1" applyFill="1" applyBorder="1" applyAlignment="1">
      <alignment horizontal="center" vertical="center"/>
    </xf>
    <xf numFmtId="43" fontId="0" fillId="3" borderId="8" xfId="41" applyFont="1" applyFill="1" applyBorder="1" applyAlignment="1">
      <alignment horizontal="center" vertical="center"/>
    </xf>
    <xf numFmtId="43" fontId="71" fillId="6" borderId="7" xfId="41" applyFont="1" applyFill="1" applyBorder="1" applyAlignment="1">
      <alignment horizontal="center" vertical="center"/>
    </xf>
    <xf numFmtId="43" fontId="71" fillId="6" borderId="8" xfId="41" applyFont="1" applyFill="1" applyBorder="1" applyAlignment="1">
      <alignment horizontal="center" vertical="center"/>
    </xf>
    <xf numFmtId="0" fontId="5" fillId="0" borderId="0" xfId="40" applyAlignment="1">
      <alignment horizontal="left" vertical="center"/>
    </xf>
    <xf numFmtId="7" fontId="71" fillId="0" borderId="16" xfId="41" applyNumberFormat="1" applyFont="1" applyFill="1" applyBorder="1" applyAlignment="1">
      <alignment horizontal="center" vertical="center"/>
    </xf>
    <xf numFmtId="0" fontId="71" fillId="0" borderId="0" xfId="40" applyFont="1"/>
    <xf numFmtId="0" fontId="71" fillId="8" borderId="6" xfId="40" applyFont="1" applyFill="1" applyBorder="1" applyAlignment="1">
      <alignment horizontal="left" vertical="center"/>
    </xf>
    <xf numFmtId="0" fontId="71" fillId="8" borderId="7" xfId="40" applyFont="1" applyFill="1" applyBorder="1" applyAlignment="1">
      <alignment horizontal="justify" vertical="center" wrapText="1"/>
    </xf>
    <xf numFmtId="43" fontId="0" fillId="8" borderId="7" xfId="41" applyFont="1" applyFill="1" applyBorder="1" applyAlignment="1">
      <alignment horizontal="center" vertical="center"/>
    </xf>
    <xf numFmtId="43" fontId="0" fillId="8" borderId="8" xfId="41" applyFont="1" applyFill="1" applyBorder="1" applyAlignment="1">
      <alignment horizontal="center" vertical="center"/>
    </xf>
    <xf numFmtId="0" fontId="5" fillId="0" borderId="75" xfId="40" applyBorder="1" applyAlignment="1">
      <alignment horizontal="left" vertical="center"/>
    </xf>
    <xf numFmtId="0" fontId="5" fillId="0" borderId="76" xfId="40" applyBorder="1" applyAlignment="1">
      <alignment horizontal="justify" vertical="center" wrapText="1"/>
    </xf>
    <xf numFmtId="43" fontId="0" fillId="0" borderId="76" xfId="41" applyFont="1" applyBorder="1" applyAlignment="1">
      <alignment horizontal="center" vertical="center"/>
    </xf>
    <xf numFmtId="43" fontId="0" fillId="0" borderId="77" xfId="41" applyFont="1" applyBorder="1" applyAlignment="1">
      <alignment horizontal="center" vertical="center"/>
    </xf>
    <xf numFmtId="0" fontId="5" fillId="0" borderId="50" xfId="40" applyBorder="1" applyAlignment="1">
      <alignment horizontal="center" vertical="center"/>
    </xf>
    <xf numFmtId="0" fontId="5" fillId="0" borderId="51" xfId="40" applyBorder="1" applyAlignment="1">
      <alignment horizontal="center"/>
    </xf>
    <xf numFmtId="0" fontId="5" fillId="0" borderId="51" xfId="40" applyBorder="1"/>
    <xf numFmtId="0" fontId="5" fillId="0" borderId="51" xfId="40" applyBorder="1" applyAlignment="1">
      <alignment horizontal="center" vertical="center"/>
    </xf>
    <xf numFmtId="43" fontId="5" fillId="0" borderId="51" xfId="40" applyNumberFormat="1" applyBorder="1" applyAlignment="1">
      <alignment horizontal="center" vertical="center"/>
    </xf>
    <xf numFmtId="43" fontId="5" fillId="0" borderId="51" xfId="40" applyNumberFormat="1" applyBorder="1"/>
    <xf numFmtId="43" fontId="0" fillId="0" borderId="73" xfId="41" applyFont="1" applyBorder="1"/>
    <xf numFmtId="0" fontId="5" fillId="0" borderId="52" xfId="40" applyBorder="1" applyAlignment="1">
      <alignment horizontal="center" vertical="center"/>
    </xf>
    <xf numFmtId="0" fontId="5" fillId="0" borderId="44" xfId="40" applyBorder="1" applyAlignment="1">
      <alignment horizontal="center"/>
    </xf>
    <xf numFmtId="0" fontId="5" fillId="0" borderId="44" xfId="40" applyBorder="1"/>
    <xf numFmtId="0" fontId="5" fillId="0" borderId="44" xfId="40" applyBorder="1" applyAlignment="1">
      <alignment horizontal="center" vertical="center"/>
    </xf>
    <xf numFmtId="43" fontId="5" fillId="0" borderId="44" xfId="40" applyNumberFormat="1" applyBorder="1" applyAlignment="1">
      <alignment horizontal="center" vertical="center"/>
    </xf>
    <xf numFmtId="43" fontId="5" fillId="0" borderId="44" xfId="40" applyNumberFormat="1" applyBorder="1"/>
    <xf numFmtId="43" fontId="0" fillId="0" borderId="74" xfId="41" applyFont="1" applyBorder="1"/>
    <xf numFmtId="7" fontId="71" fillId="0" borderId="8" xfId="41" applyNumberFormat="1" applyFont="1" applyBorder="1" applyAlignment="1">
      <alignment horizontal="center" vertical="center"/>
    </xf>
    <xf numFmtId="43" fontId="0" fillId="0" borderId="0" xfId="41" applyFont="1"/>
    <xf numFmtId="0" fontId="5" fillId="0" borderId="44" xfId="40" applyBorder="1" applyAlignment="1">
      <alignment vertical="center"/>
    </xf>
    <xf numFmtId="0" fontId="5" fillId="0" borderId="52" xfId="40" applyFill="1" applyBorder="1" applyAlignment="1">
      <alignment horizontal="left" vertical="center"/>
    </xf>
    <xf numFmtId="0" fontId="5" fillId="0" borderId="44" xfId="40" applyFill="1" applyBorder="1" applyAlignment="1">
      <alignment horizontal="justify" vertical="center" wrapText="1"/>
    </xf>
    <xf numFmtId="43" fontId="0" fillId="0" borderId="44" xfId="41" applyFont="1" applyFill="1" applyBorder="1" applyAlignment="1">
      <alignment horizontal="center" vertical="center"/>
    </xf>
    <xf numFmtId="43" fontId="0" fillId="0" borderId="74" xfId="41" applyFont="1" applyFill="1" applyBorder="1" applyAlignment="1">
      <alignment horizontal="center" vertical="center"/>
    </xf>
    <xf numFmtId="43" fontId="5" fillId="0" borderId="0" xfId="40" applyNumberFormat="1"/>
    <xf numFmtId="0" fontId="5" fillId="0" borderId="52" xfId="40" applyBorder="1" applyAlignment="1">
      <alignment vertical="center"/>
    </xf>
    <xf numFmtId="43" fontId="5" fillId="0" borderId="44" xfId="40" applyNumberFormat="1" applyBorder="1" applyAlignment="1">
      <alignment vertical="center"/>
    </xf>
    <xf numFmtId="43" fontId="71" fillId="0" borderId="8" xfId="41" applyNumberFormat="1" applyFont="1" applyBorder="1" applyAlignment="1">
      <alignment horizontal="center" vertical="center"/>
    </xf>
    <xf numFmtId="43" fontId="0" fillId="0" borderId="51" xfId="41" applyFont="1" applyFill="1" applyBorder="1" applyAlignment="1">
      <alignment horizontal="center" vertical="center"/>
    </xf>
    <xf numFmtId="0" fontId="5" fillId="0" borderId="75" xfId="40" applyBorder="1" applyAlignment="1">
      <alignment horizontal="center" vertical="center"/>
    </xf>
    <xf numFmtId="0" fontId="5" fillId="0" borderId="76" xfId="40" applyBorder="1" applyAlignment="1">
      <alignment vertical="center"/>
    </xf>
    <xf numFmtId="43" fontId="5" fillId="0" borderId="76" xfId="40" applyNumberFormat="1" applyBorder="1" applyAlignment="1">
      <alignment horizontal="center" vertical="center"/>
    </xf>
    <xf numFmtId="43" fontId="5" fillId="0" borderId="76" xfId="40" applyNumberFormat="1" applyBorder="1"/>
    <xf numFmtId="43" fontId="0" fillId="0" borderId="77" xfId="41" applyFont="1" applyBorder="1"/>
    <xf numFmtId="0" fontId="5" fillId="0" borderId="79" xfId="40" applyBorder="1" applyAlignment="1">
      <alignment horizontal="center" vertical="center"/>
    </xf>
    <xf numFmtId="0" fontId="5" fillId="0" borderId="80" xfId="40" applyBorder="1" applyAlignment="1">
      <alignment vertical="center"/>
    </xf>
    <xf numFmtId="0" fontId="5" fillId="0" borderId="80" xfId="40" applyBorder="1" applyAlignment="1">
      <alignment vertical="center" wrapText="1"/>
    </xf>
    <xf numFmtId="0" fontId="5" fillId="0" borderId="44" xfId="40" applyBorder="1" applyAlignment="1">
      <alignment vertical="center" wrapText="1"/>
    </xf>
    <xf numFmtId="0" fontId="5" fillId="0" borderId="53" xfId="40" applyBorder="1" applyAlignment="1">
      <alignment horizontal="center" vertical="center"/>
    </xf>
    <xf numFmtId="0" fontId="5" fillId="0" borderId="49" xfId="40" applyBorder="1" applyAlignment="1">
      <alignment vertical="center"/>
    </xf>
    <xf numFmtId="0" fontId="5" fillId="0" borderId="49" xfId="40" applyBorder="1" applyAlignment="1">
      <alignment vertical="center" wrapText="1"/>
    </xf>
    <xf numFmtId="43" fontId="0" fillId="0" borderId="78" xfId="41" applyFont="1" applyBorder="1"/>
    <xf numFmtId="0" fontId="5" fillId="0" borderId="0" xfId="40" applyBorder="1" applyAlignment="1">
      <alignment horizontal="center" vertical="center"/>
    </xf>
    <xf numFmtId="0" fontId="5" fillId="0" borderId="0" xfId="40" applyBorder="1" applyAlignment="1">
      <alignment vertical="center"/>
    </xf>
    <xf numFmtId="0" fontId="5" fillId="0" borderId="0" xfId="40" applyBorder="1" applyAlignment="1">
      <alignment vertical="center" wrapText="1"/>
    </xf>
    <xf numFmtId="43" fontId="0" fillId="0" borderId="0" xfId="41" applyFont="1" applyBorder="1" applyAlignment="1">
      <alignment vertical="center" wrapText="1"/>
    </xf>
    <xf numFmtId="0" fontId="5" fillId="0" borderId="24" xfId="40" applyBorder="1"/>
    <xf numFmtId="43" fontId="0" fillId="0" borderId="24" xfId="41" applyFont="1" applyBorder="1" applyAlignment="1">
      <alignment horizontal="center" vertical="center"/>
    </xf>
    <xf numFmtId="0" fontId="71" fillId="0" borderId="0" xfId="40" applyFont="1" applyAlignment="1">
      <alignment horizontal="center" vertical="center"/>
    </xf>
    <xf numFmtId="0" fontId="5" fillId="0" borderId="51" xfId="40" applyBorder="1" applyAlignment="1">
      <alignment horizontal="center" vertical="center" wrapText="1"/>
    </xf>
    <xf numFmtId="43" fontId="5" fillId="0" borderId="51" xfId="40" applyNumberFormat="1" applyBorder="1" applyAlignment="1">
      <alignment horizontal="justify" vertical="center" wrapText="1"/>
    </xf>
    <xf numFmtId="43" fontId="71" fillId="7" borderId="8" xfId="41" applyNumberFormat="1" applyFont="1" applyFill="1" applyBorder="1" applyAlignment="1">
      <alignment horizontal="center" vertical="center"/>
    </xf>
    <xf numFmtId="0" fontId="5" fillId="0" borderId="0" xfId="40" applyAlignment="1">
      <alignment horizontal="justify" vertical="center" wrapText="1"/>
    </xf>
    <xf numFmtId="43" fontId="0" fillId="0" borderId="0" xfId="41" applyFont="1" applyAlignment="1">
      <alignment horizontal="center" vertical="center"/>
    </xf>
    <xf numFmtId="43" fontId="71" fillId="0" borderId="0" xfId="41" applyFont="1" applyAlignment="1">
      <alignment horizontal="right" vertical="center"/>
    </xf>
    <xf numFmtId="179" fontId="0" fillId="0" borderId="44" xfId="41" applyNumberFormat="1" applyFont="1" applyBorder="1" applyAlignment="1">
      <alignment horizontal="center" vertical="center"/>
    </xf>
    <xf numFmtId="179" fontId="0" fillId="0" borderId="49" xfId="41" applyNumberFormat="1" applyFont="1" applyBorder="1" applyAlignment="1">
      <alignment horizontal="center" vertical="center"/>
    </xf>
    <xf numFmtId="43" fontId="0" fillId="0" borderId="74" xfId="41" applyFont="1" applyBorder="1" applyAlignment="1">
      <alignment vertical="center"/>
    </xf>
    <xf numFmtId="0" fontId="5" fillId="0" borderId="52" xfId="40" applyBorder="1"/>
    <xf numFmtId="43" fontId="5" fillId="0" borderId="49" xfId="40" applyNumberFormat="1" applyBorder="1" applyAlignment="1">
      <alignment horizontal="center" vertical="center"/>
    </xf>
    <xf numFmtId="43" fontId="5" fillId="0" borderId="49" xfId="40" applyNumberFormat="1" applyBorder="1"/>
    <xf numFmtId="0" fontId="5" fillId="0" borderId="51" xfId="40" applyBorder="1" applyAlignment="1">
      <alignment vertical="center"/>
    </xf>
    <xf numFmtId="0" fontId="5" fillId="0" borderId="1" xfId="40" applyBorder="1"/>
    <xf numFmtId="0" fontId="5" fillId="0" borderId="0" xfId="40" applyBorder="1"/>
    <xf numFmtId="7" fontId="71" fillId="7" borderId="8" xfId="41" applyNumberFormat="1" applyFont="1" applyFill="1" applyBorder="1" applyAlignment="1">
      <alignment horizontal="center" vertical="center"/>
    </xf>
    <xf numFmtId="188" fontId="0" fillId="0" borderId="49" xfId="41" applyNumberFormat="1" applyFont="1" applyBorder="1" applyAlignment="1">
      <alignment horizontal="center" vertical="center"/>
    </xf>
    <xf numFmtId="43" fontId="71" fillId="0" borderId="16" xfId="41" applyNumberFormat="1" applyFont="1" applyFill="1" applyBorder="1" applyAlignment="1">
      <alignment horizontal="center" vertical="center"/>
    </xf>
    <xf numFmtId="43" fontId="0" fillId="0" borderId="49" xfId="41" applyNumberFormat="1" applyFont="1" applyBorder="1" applyAlignment="1">
      <alignment horizontal="center" vertical="center"/>
    </xf>
    <xf numFmtId="43" fontId="0" fillId="0" borderId="24" xfId="41" applyFont="1" applyBorder="1" applyAlignment="1">
      <alignment vertical="center" wrapText="1"/>
    </xf>
    <xf numFmtId="0" fontId="5" fillId="0" borderId="24" xfId="40" applyBorder="1" applyAlignment="1">
      <alignment vertical="center" wrapText="1"/>
    </xf>
    <xf numFmtId="43" fontId="0" fillId="0" borderId="51" xfId="41" applyFont="1" applyBorder="1" applyAlignment="1">
      <alignment horizontal="center" vertical="center" wrapText="1"/>
    </xf>
    <xf numFmtId="43" fontId="71" fillId="0" borderId="0" xfId="41" applyFont="1" applyAlignment="1">
      <alignment horizontal="center" vertical="center"/>
    </xf>
    <xf numFmtId="0" fontId="5" fillId="0" borderId="49" xfId="40" applyBorder="1" applyAlignment="1">
      <alignment horizontal="center" vertical="center"/>
    </xf>
    <xf numFmtId="0" fontId="59" fillId="9" borderId="27" xfId="0" applyFont="1" applyFill="1" applyBorder="1" applyAlignment="1" applyProtection="1">
      <alignment horizontal="center" vertical="center"/>
      <protection locked="0"/>
    </xf>
    <xf numFmtId="0" fontId="59" fillId="9" borderId="4" xfId="0" applyFont="1" applyFill="1" applyBorder="1" applyAlignment="1" applyProtection="1">
      <alignment horizontal="center" vertical="center"/>
      <protection locked="0"/>
    </xf>
    <xf numFmtId="0" fontId="59" fillId="9" borderId="6" xfId="0" applyFont="1" applyFill="1" applyBorder="1" applyAlignment="1" applyProtection="1">
      <alignment horizontal="left" vertical="center" wrapText="1"/>
      <protection locked="0"/>
    </xf>
    <xf numFmtId="179" fontId="52" fillId="9" borderId="4" xfId="29" applyNumberFormat="1" applyFont="1" applyFill="1" applyBorder="1" applyAlignment="1" applyProtection="1">
      <alignment vertical="center"/>
      <protection locked="0"/>
    </xf>
    <xf numFmtId="43" fontId="52" fillId="9" borderId="4" xfId="29" applyFont="1" applyFill="1" applyBorder="1" applyAlignment="1" applyProtection="1">
      <alignment vertical="center"/>
      <protection locked="0"/>
    </xf>
    <xf numFmtId="171" fontId="0" fillId="0" borderId="0" xfId="29" applyNumberFormat="1" applyFont="1" applyFill="1" applyAlignment="1">
      <alignment vertical="center"/>
    </xf>
    <xf numFmtId="171" fontId="53" fillId="2" borderId="10" xfId="2" applyNumberFormat="1" applyFont="1" applyFill="1" applyBorder="1" applyAlignment="1">
      <alignment horizontal="center" vertical="center"/>
    </xf>
    <xf numFmtId="0" fontId="57" fillId="2" borderId="4" xfId="0" applyFont="1" applyFill="1" applyBorder="1" applyAlignment="1">
      <alignment horizontal="center" vertical="center" wrapText="1"/>
    </xf>
    <xf numFmtId="4" fontId="57" fillId="2" borderId="4" xfId="0" applyNumberFormat="1" applyFont="1" applyFill="1" applyBorder="1" applyAlignment="1">
      <alignment horizontal="center" vertical="center" wrapText="1"/>
    </xf>
    <xf numFmtId="0" fontId="44" fillId="5" borderId="8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/>
    </xf>
    <xf numFmtId="0" fontId="59" fillId="2" borderId="27" xfId="0" applyFont="1" applyFill="1" applyBorder="1" applyAlignment="1" applyProtection="1">
      <alignment horizontal="center" vertical="center"/>
      <protection locked="0"/>
    </xf>
    <xf numFmtId="0" fontId="59" fillId="2" borderId="4" xfId="0" applyFont="1" applyFill="1" applyBorder="1" applyAlignment="1" applyProtection="1">
      <alignment horizontal="center" vertical="center"/>
      <protection locked="0"/>
    </xf>
    <xf numFmtId="179" fontId="52" fillId="2" borderId="4" xfId="29" applyNumberFormat="1" applyFont="1" applyFill="1" applyBorder="1" applyAlignment="1" applyProtection="1">
      <alignment vertical="center"/>
      <protection locked="0"/>
    </xf>
    <xf numFmtId="43" fontId="52" fillId="2" borderId="4" xfId="29" applyFont="1" applyFill="1" applyBorder="1" applyAlignment="1" applyProtection="1">
      <alignment vertical="center"/>
      <protection locked="0"/>
    </xf>
    <xf numFmtId="43" fontId="52" fillId="2" borderId="8" xfId="29" applyFont="1" applyFill="1" applyBorder="1" applyAlignment="1" applyProtection="1">
      <alignment vertical="center"/>
      <protection locked="0"/>
    </xf>
    <xf numFmtId="0" fontId="0" fillId="2" borderId="35" xfId="0" applyFill="1" applyBorder="1" applyAlignment="1">
      <alignment vertical="center"/>
    </xf>
    <xf numFmtId="0" fontId="0" fillId="2" borderId="36" xfId="0" applyFill="1" applyBorder="1" applyAlignment="1">
      <alignment vertical="center"/>
    </xf>
    <xf numFmtId="43" fontId="0" fillId="2" borderId="36" xfId="29" applyFont="1" applyFill="1" applyBorder="1" applyAlignment="1">
      <alignment vertical="center"/>
    </xf>
    <xf numFmtId="43" fontId="0" fillId="2" borderId="37" xfId="29" applyFont="1" applyFill="1" applyBorder="1" applyAlignment="1">
      <alignment vertical="center"/>
    </xf>
    <xf numFmtId="0" fontId="0" fillId="2" borderId="38" xfId="0" applyFill="1" applyBorder="1" applyAlignment="1">
      <alignment vertical="center"/>
    </xf>
    <xf numFmtId="43" fontId="0" fillId="2" borderId="39" xfId="29" applyFont="1" applyFill="1" applyBorder="1" applyAlignment="1">
      <alignment vertical="center"/>
    </xf>
    <xf numFmtId="0" fontId="0" fillId="2" borderId="40" xfId="0" applyFill="1" applyBorder="1" applyAlignment="1">
      <alignment vertical="center"/>
    </xf>
    <xf numFmtId="43" fontId="0" fillId="2" borderId="3" xfId="29" applyFont="1" applyFill="1" applyBorder="1" applyAlignment="1">
      <alignment vertical="center"/>
    </xf>
    <xf numFmtId="43" fontId="0" fillId="2" borderId="20" xfId="29" applyFont="1" applyFill="1" applyBorder="1" applyAlignment="1">
      <alignment vertical="center"/>
    </xf>
    <xf numFmtId="0" fontId="39" fillId="2" borderId="23" xfId="0" applyFont="1" applyFill="1" applyBorder="1" applyAlignment="1">
      <alignment vertical="center"/>
    </xf>
    <xf numFmtId="0" fontId="39" fillId="2" borderId="42" xfId="0" applyFont="1" applyFill="1" applyBorder="1" applyAlignment="1">
      <alignment horizontal="center" vertical="center"/>
    </xf>
    <xf numFmtId="0" fontId="39" fillId="2" borderId="29" xfId="0" applyFont="1" applyFill="1" applyBorder="1" applyAlignment="1">
      <alignment horizontal="center" vertical="center"/>
    </xf>
    <xf numFmtId="43" fontId="59" fillId="2" borderId="25" xfId="29" applyFont="1" applyFill="1" applyBorder="1" applyAlignment="1">
      <alignment vertical="center"/>
    </xf>
    <xf numFmtId="49" fontId="59" fillId="2" borderId="3" xfId="29" applyNumberFormat="1" applyFont="1" applyFill="1" applyBorder="1" applyAlignment="1">
      <alignment horizontal="center" vertical="center"/>
    </xf>
    <xf numFmtId="49" fontId="59" fillId="2" borderId="20" xfId="29" applyNumberFormat="1" applyFont="1" applyFill="1" applyBorder="1" applyAlignment="1">
      <alignment horizontal="center" vertical="center"/>
    </xf>
    <xf numFmtId="49" fontId="59" fillId="2" borderId="25" xfId="29" applyNumberFormat="1" applyFont="1" applyFill="1" applyBorder="1" applyAlignment="1">
      <alignment horizontal="center" vertical="center"/>
    </xf>
    <xf numFmtId="49" fontId="59" fillId="2" borderId="41" xfId="29" applyNumberFormat="1" applyFont="1" applyFill="1" applyBorder="1" applyAlignment="1">
      <alignment horizontal="center" vertical="center"/>
    </xf>
    <xf numFmtId="43" fontId="39" fillId="2" borderId="42" xfId="29" applyFont="1" applyFill="1" applyBorder="1" applyAlignment="1">
      <alignment vertical="center"/>
    </xf>
    <xf numFmtId="0" fontId="39" fillId="2" borderId="39" xfId="0" applyFont="1" applyFill="1" applyBorder="1" applyAlignment="1">
      <alignment horizontal="center" vertical="center"/>
    </xf>
    <xf numFmtId="0" fontId="39" fillId="2" borderId="9" xfId="0" applyFont="1" applyFill="1" applyBorder="1" applyAlignment="1">
      <alignment vertical="center"/>
    </xf>
    <xf numFmtId="0" fontId="39" fillId="2" borderId="43" xfId="0" applyFont="1" applyFill="1" applyBorder="1" applyAlignment="1">
      <alignment horizontal="center" vertical="center" wrapText="1"/>
    </xf>
    <xf numFmtId="177" fontId="28" fillId="2" borderId="3" xfId="0" applyNumberFormat="1" applyFont="1" applyFill="1" applyBorder="1" applyAlignment="1">
      <alignment horizontal="center" vertical="center"/>
    </xf>
    <xf numFmtId="177" fontId="28" fillId="2" borderId="20" xfId="0" applyNumberFormat="1" applyFont="1" applyFill="1" applyBorder="1" applyAlignment="1">
      <alignment horizontal="center" vertical="center"/>
    </xf>
    <xf numFmtId="177" fontId="28" fillId="2" borderId="22" xfId="0" applyNumberFormat="1" applyFont="1" applyFill="1" applyBorder="1" applyAlignment="1">
      <alignment horizontal="center" vertical="center"/>
    </xf>
    <xf numFmtId="177" fontId="28" fillId="2" borderId="41" xfId="0" applyNumberFormat="1" applyFont="1" applyFill="1" applyBorder="1" applyAlignment="1">
      <alignment horizontal="center" vertical="center"/>
    </xf>
    <xf numFmtId="4" fontId="28" fillId="2" borderId="20" xfId="0" applyNumberFormat="1" applyFont="1" applyFill="1" applyBorder="1" applyAlignment="1">
      <alignment vertical="center"/>
    </xf>
    <xf numFmtId="14" fontId="46" fillId="0" borderId="0" xfId="0" applyNumberFormat="1" applyFont="1" applyBorder="1" applyAlignment="1">
      <alignment vertical="center"/>
    </xf>
    <xf numFmtId="0" fontId="39" fillId="2" borderId="24" xfId="0" applyFont="1" applyFill="1" applyBorder="1" applyAlignment="1">
      <alignment vertical="center"/>
    </xf>
    <xf numFmtId="0" fontId="39" fillId="2" borderId="39" xfId="0" applyFont="1" applyFill="1" applyBorder="1" applyAlignment="1">
      <alignment vertical="center"/>
    </xf>
    <xf numFmtId="4" fontId="28" fillId="2" borderId="25" xfId="0" applyNumberFormat="1" applyFont="1" applyFill="1" applyBorder="1" applyAlignment="1">
      <alignment vertical="center"/>
    </xf>
    <xf numFmtId="4" fontId="27" fillId="2" borderId="3" xfId="0" applyNumberFormat="1" applyFont="1" applyFill="1" applyBorder="1" applyAlignment="1">
      <alignment vertical="center"/>
    </xf>
    <xf numFmtId="0" fontId="28" fillId="2" borderId="38" xfId="0" applyFont="1" applyFill="1" applyBorder="1" applyAlignment="1" applyProtection="1">
      <alignment horizontal="center" vertical="center"/>
      <protection locked="0"/>
    </xf>
    <xf numFmtId="0" fontId="28" fillId="2" borderId="0" xfId="0" applyFont="1" applyFill="1" applyBorder="1" applyAlignment="1" applyProtection="1">
      <alignment horizontal="center" vertical="center"/>
      <protection locked="0"/>
    </xf>
    <xf numFmtId="0" fontId="28" fillId="2" borderId="0" xfId="0" applyFont="1" applyFill="1" applyBorder="1" applyAlignment="1" applyProtection="1">
      <alignment horizontal="left" vertical="center"/>
      <protection locked="0"/>
    </xf>
    <xf numFmtId="4" fontId="28" fillId="2" borderId="0" xfId="0" applyNumberFormat="1" applyFont="1" applyFill="1" applyBorder="1" applyAlignment="1" applyProtection="1">
      <alignment horizontal="center" vertical="center"/>
      <protection locked="0"/>
    </xf>
    <xf numFmtId="0" fontId="40" fillId="2" borderId="28" xfId="0" applyFont="1" applyFill="1" applyBorder="1" applyAlignment="1">
      <alignment horizontal="center" vertical="center"/>
    </xf>
    <xf numFmtId="0" fontId="57" fillId="2" borderId="28" xfId="0" applyFont="1" applyFill="1" applyBorder="1" applyAlignment="1">
      <alignment horizontal="center" vertical="center" wrapText="1"/>
    </xf>
    <xf numFmtId="191" fontId="76" fillId="0" borderId="4" xfId="0" applyNumberFormat="1" applyFont="1" applyFill="1" applyBorder="1" applyAlignment="1">
      <alignment horizontal="center" vertical="center"/>
    </xf>
    <xf numFmtId="192" fontId="20" fillId="0" borderId="4" xfId="0" applyNumberFormat="1" applyFont="1" applyFill="1" applyBorder="1" applyAlignment="1">
      <alignment horizontal="center" vertical="center"/>
    </xf>
    <xf numFmtId="192" fontId="76" fillId="0" borderId="4" xfId="0" applyNumberFormat="1" applyFont="1" applyFill="1" applyBorder="1" applyAlignment="1">
      <alignment horizontal="center" vertical="center"/>
    </xf>
    <xf numFmtId="4" fontId="57" fillId="2" borderId="7" xfId="0" applyNumberFormat="1" applyFont="1" applyFill="1" applyBorder="1" applyAlignment="1">
      <alignment horizontal="center" vertical="center" wrapText="1"/>
    </xf>
    <xf numFmtId="4" fontId="57" fillId="2" borderId="6" xfId="0" applyNumberFormat="1" applyFont="1" applyFill="1" applyBorder="1" applyAlignment="1">
      <alignment horizontal="center" vertical="center" wrapText="1"/>
    </xf>
    <xf numFmtId="14" fontId="76" fillId="0" borderId="4" xfId="0" quotePrefix="1" applyNumberFormat="1" applyFont="1" applyFill="1" applyBorder="1" applyAlignment="1">
      <alignment horizontal="center" vertical="center"/>
    </xf>
    <xf numFmtId="14" fontId="20" fillId="0" borderId="4" xfId="0" quotePrefix="1" applyNumberFormat="1" applyFont="1" applyFill="1" applyBorder="1" applyAlignment="1">
      <alignment horizontal="center" vertical="center"/>
    </xf>
    <xf numFmtId="0" fontId="57" fillId="2" borderId="5" xfId="0" applyFont="1" applyFill="1" applyBorder="1" applyAlignment="1">
      <alignment horizontal="center" vertical="center" wrapText="1"/>
    </xf>
    <xf numFmtId="0" fontId="57" fillId="2" borderId="82" xfId="0" applyFont="1" applyFill="1" applyBorder="1" applyAlignment="1">
      <alignment horizontal="center" vertical="center" wrapText="1"/>
    </xf>
    <xf numFmtId="0" fontId="30" fillId="2" borderId="26" xfId="0" applyFont="1" applyFill="1" applyBorder="1" applyAlignment="1">
      <alignment vertical="center"/>
    </xf>
    <xf numFmtId="0" fontId="30" fillId="2" borderId="7" xfId="0" applyFont="1" applyFill="1" applyBorder="1" applyAlignment="1">
      <alignment vertical="center"/>
    </xf>
    <xf numFmtId="0" fontId="30" fillId="2" borderId="6" xfId="0" applyFont="1" applyFill="1" applyBorder="1" applyAlignment="1">
      <alignment vertical="center"/>
    </xf>
    <xf numFmtId="0" fontId="30" fillId="2" borderId="8" xfId="0" applyFont="1" applyFill="1" applyBorder="1" applyAlignment="1">
      <alignment vertical="center"/>
    </xf>
    <xf numFmtId="0" fontId="30" fillId="2" borderId="15" xfId="0" applyFont="1" applyFill="1" applyBorder="1" applyAlignment="1">
      <alignment horizontal="center" vertical="center"/>
    </xf>
    <xf numFmtId="0" fontId="57" fillId="2" borderId="26" xfId="0" applyFont="1" applyFill="1" applyBorder="1" applyAlignment="1">
      <alignment vertical="center"/>
    </xf>
    <xf numFmtId="0" fontId="57" fillId="2" borderId="7" xfId="0" applyFont="1" applyFill="1" applyBorder="1" applyAlignment="1">
      <alignment vertical="center"/>
    </xf>
    <xf numFmtId="0" fontId="57" fillId="2" borderId="6" xfId="0" applyFont="1" applyFill="1" applyBorder="1" applyAlignment="1">
      <alignment vertical="center"/>
    </xf>
    <xf numFmtId="0" fontId="57" fillId="2" borderId="8" xfId="0" applyFont="1" applyFill="1" applyBorder="1" applyAlignment="1">
      <alignment vertical="center"/>
    </xf>
    <xf numFmtId="0" fontId="57" fillId="2" borderId="15" xfId="0" applyFont="1" applyFill="1" applyBorder="1" applyAlignment="1">
      <alignment vertical="center"/>
    </xf>
    <xf numFmtId="0" fontId="0" fillId="0" borderId="4" xfId="0" applyFill="1" applyBorder="1" applyAlignment="1">
      <alignment vertical="center"/>
    </xf>
    <xf numFmtId="193" fontId="77" fillId="2" borderId="4" xfId="29" applyNumberFormat="1" applyFont="1" applyFill="1" applyBorder="1" applyAlignment="1">
      <alignment horizontal="right" vertical="center"/>
    </xf>
    <xf numFmtId="193" fontId="77" fillId="2" borderId="4" xfId="29" applyNumberFormat="1" applyFont="1" applyFill="1" applyBorder="1" applyAlignment="1" applyProtection="1">
      <alignment horizontal="right" vertical="center"/>
      <protection locked="0"/>
    </xf>
    <xf numFmtId="43" fontId="52" fillId="2" borderId="6" xfId="29" applyFont="1" applyFill="1" applyBorder="1" applyAlignment="1" applyProtection="1">
      <alignment vertical="center"/>
      <protection locked="0"/>
    </xf>
    <xf numFmtId="10" fontId="74" fillId="2" borderId="82" xfId="0" applyNumberFormat="1" applyFon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4" fontId="0" fillId="10" borderId="4" xfId="0" applyNumberFormat="1" applyFill="1" applyBorder="1" applyAlignment="1">
      <alignment horizontal="center" vertical="center"/>
    </xf>
    <xf numFmtId="0" fontId="57" fillId="2" borderId="7" xfId="0" applyFont="1" applyFill="1" applyBorder="1" applyAlignment="1">
      <alignment vertical="center" wrapText="1"/>
    </xf>
    <xf numFmtId="0" fontId="68" fillId="2" borderId="7" xfId="0" applyFont="1" applyFill="1" applyBorder="1" applyAlignment="1">
      <alignment vertical="center"/>
    </xf>
    <xf numFmtId="43" fontId="68" fillId="2" borderId="7" xfId="0" applyNumberFormat="1" applyFont="1" applyFill="1" applyBorder="1" applyAlignment="1">
      <alignment vertical="center"/>
    </xf>
    <xf numFmtId="0" fontId="68" fillId="2" borderId="15" xfId="0" applyFont="1" applyFill="1" applyBorder="1" applyAlignment="1">
      <alignment vertical="center"/>
    </xf>
    <xf numFmtId="180" fontId="77" fillId="2" borderId="4" xfId="29" applyNumberFormat="1" applyFont="1" applyFill="1" applyBorder="1" applyAlignment="1">
      <alignment horizontal="right" vertical="center"/>
    </xf>
    <xf numFmtId="0" fontId="0" fillId="5" borderId="7" xfId="0" applyFill="1" applyBorder="1" applyAlignment="1">
      <alignment vertical="center"/>
    </xf>
    <xf numFmtId="167" fontId="52" fillId="2" borderId="4" xfId="29" applyNumberFormat="1" applyFont="1" applyFill="1" applyBorder="1" applyAlignment="1" applyProtection="1">
      <alignment vertical="center"/>
      <protection locked="0"/>
    </xf>
    <xf numFmtId="0" fontId="20" fillId="2" borderId="57" xfId="0" applyFont="1" applyFill="1" applyBorder="1" applyAlignment="1">
      <alignment horizontal="justify" vertical="center" wrapText="1"/>
    </xf>
    <xf numFmtId="193" fontId="77" fillId="9" borderId="4" xfId="29" applyNumberFormat="1" applyFont="1" applyFill="1" applyBorder="1" applyAlignment="1">
      <alignment horizontal="right" vertical="center"/>
    </xf>
    <xf numFmtId="43" fontId="68" fillId="2" borderId="7" xfId="29" applyFont="1" applyFill="1" applyBorder="1" applyAlignment="1">
      <alignment vertical="center"/>
    </xf>
    <xf numFmtId="185" fontId="68" fillId="2" borderId="7" xfId="0" applyNumberFormat="1" applyFont="1" applyFill="1" applyBorder="1" applyAlignment="1">
      <alignment vertical="center"/>
    </xf>
    <xf numFmtId="0" fontId="30" fillId="2" borderId="7" xfId="0" applyFont="1" applyFill="1" applyBorder="1" applyAlignment="1">
      <alignment vertical="center" wrapText="1"/>
    </xf>
    <xf numFmtId="43" fontId="30" fillId="2" borderId="7" xfId="0" applyNumberFormat="1" applyFont="1" applyFill="1" applyBorder="1" applyAlignment="1">
      <alignment vertical="center"/>
    </xf>
    <xf numFmtId="43" fontId="78" fillId="2" borderId="7" xfId="0" applyNumberFormat="1" applyFont="1" applyFill="1" applyBorder="1" applyAlignment="1">
      <alignment vertical="center"/>
    </xf>
    <xf numFmtId="0" fontId="20" fillId="2" borderId="7" xfId="0" applyFont="1" applyFill="1" applyBorder="1" applyAlignment="1">
      <alignment horizontal="justify" vertical="center" wrapText="1"/>
    </xf>
    <xf numFmtId="0" fontId="20" fillId="2" borderId="6" xfId="0" applyFont="1" applyFill="1" applyBorder="1" applyAlignment="1">
      <alignment horizontal="center" vertical="center"/>
    </xf>
    <xf numFmtId="43" fontId="52" fillId="2" borderId="4" xfId="29" applyNumberFormat="1" applyFont="1" applyFill="1" applyBorder="1" applyAlignment="1" applyProtection="1">
      <alignment vertical="center"/>
      <protection locked="0"/>
    </xf>
    <xf numFmtId="10" fontId="74" fillId="2" borderId="28" xfId="0" applyNumberFormat="1" applyFont="1" applyFill="1" applyBorder="1" applyAlignment="1">
      <alignment horizontal="center" vertical="center"/>
    </xf>
    <xf numFmtId="193" fontId="79" fillId="9" borderId="4" xfId="29" applyNumberFormat="1" applyFont="1" applyFill="1" applyBorder="1" applyAlignment="1" applyProtection="1">
      <alignment horizontal="right" vertical="center"/>
      <protection locked="0"/>
    </xf>
    <xf numFmtId="0" fontId="69" fillId="2" borderId="6" xfId="0" applyFont="1" applyFill="1" applyBorder="1" applyAlignment="1" applyProtection="1">
      <alignment horizontal="left" vertical="center" wrapText="1"/>
      <protection locked="0"/>
    </xf>
    <xf numFmtId="0" fontId="68" fillId="2" borderId="8" xfId="0" applyFont="1" applyFill="1" applyBorder="1" applyAlignment="1">
      <alignment vertical="center"/>
    </xf>
    <xf numFmtId="0" fontId="66" fillId="2" borderId="26" xfId="0" applyFont="1" applyFill="1" applyBorder="1" applyAlignment="1" applyProtection="1">
      <alignment vertical="center"/>
      <protection locked="0"/>
    </xf>
    <xf numFmtId="0" fontId="66" fillId="2" borderId="7" xfId="0" applyFont="1" applyFill="1" applyBorder="1" applyAlignment="1" applyProtection="1">
      <alignment vertical="center"/>
      <protection locked="0"/>
    </xf>
    <xf numFmtId="0" fontId="12" fillId="2" borderId="7" xfId="0" applyFont="1" applyFill="1" applyBorder="1" applyAlignment="1" applyProtection="1">
      <alignment vertical="center"/>
      <protection locked="0"/>
    </xf>
    <xf numFmtId="165" fontId="53" fillId="2" borderId="8" xfId="0" applyNumberFormat="1" applyFont="1" applyFill="1" applyBorder="1" applyAlignment="1">
      <alignment horizontal="center" vertical="center"/>
    </xf>
    <xf numFmtId="43" fontId="0" fillId="5" borderId="8" xfId="0" applyNumberFormat="1" applyFill="1" applyBorder="1" applyAlignment="1">
      <alignment vertical="center"/>
    </xf>
    <xf numFmtId="0" fontId="0" fillId="2" borderId="3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3" fontId="0" fillId="2" borderId="1" xfId="29" applyFont="1" applyFill="1" applyBorder="1" applyAlignment="1">
      <alignment horizontal="center" vertical="center"/>
    </xf>
    <xf numFmtId="43" fontId="52" fillId="2" borderId="0" xfId="29" applyFont="1" applyFill="1" applyBorder="1" applyAlignment="1">
      <alignment horizontal="center" vertical="center"/>
    </xf>
    <xf numFmtId="10" fontId="53" fillId="2" borderId="10" xfId="46" applyNumberFormat="1" applyFont="1" applyFill="1" applyBorder="1" applyAlignment="1">
      <alignment horizontal="center" vertical="center"/>
    </xf>
    <xf numFmtId="171" fontId="0" fillId="6" borderId="4" xfId="29" applyNumberFormat="1" applyFont="1" applyFill="1" applyBorder="1" applyAlignment="1">
      <alignment vertical="center"/>
    </xf>
    <xf numFmtId="43" fontId="0" fillId="6" borderId="4" xfId="29" applyFont="1" applyFill="1" applyBorder="1" applyAlignment="1">
      <alignment vertical="center"/>
    </xf>
    <xf numFmtId="171" fontId="40" fillId="2" borderId="10" xfId="2" applyNumberFormat="1" applyFont="1" applyFill="1" applyBorder="1" applyAlignment="1">
      <alignment horizontal="center" vertical="center"/>
    </xf>
    <xf numFmtId="43" fontId="31" fillId="2" borderId="0" xfId="25" applyFont="1" applyFill="1" applyBorder="1" applyAlignment="1">
      <alignment horizontal="center" vertical="center"/>
    </xf>
    <xf numFmtId="43" fontId="31" fillId="9" borderId="0" xfId="25" applyFont="1" applyFill="1" applyBorder="1" applyAlignment="1">
      <alignment horizontal="center" vertical="center"/>
    </xf>
    <xf numFmtId="171" fontId="53" fillId="2" borderId="0" xfId="2" applyNumberFormat="1" applyFont="1" applyFill="1" applyBorder="1" applyAlignment="1">
      <alignment horizontal="center" vertical="center"/>
    </xf>
    <xf numFmtId="171" fontId="40" fillId="2" borderId="0" xfId="2" applyNumberFormat="1" applyFont="1" applyFill="1" applyBorder="1" applyAlignment="1">
      <alignment horizontal="center" vertical="center"/>
    </xf>
    <xf numFmtId="10" fontId="53" fillId="2" borderId="0" xfId="46" applyNumberFormat="1" applyFont="1" applyFill="1" applyBorder="1" applyAlignment="1">
      <alignment horizontal="center" vertical="center"/>
    </xf>
    <xf numFmtId="171" fontId="0" fillId="6" borderId="0" xfId="0" applyNumberFormat="1" applyFill="1" applyBorder="1" applyAlignment="1">
      <alignment vertical="center"/>
    </xf>
    <xf numFmtId="171" fontId="0" fillId="6" borderId="0" xfId="29" applyNumberFormat="1" applyFont="1" applyFill="1" applyBorder="1" applyAlignment="1">
      <alignment vertical="center"/>
    </xf>
    <xf numFmtId="43" fontId="0" fillId="6" borderId="0" xfId="29" applyFont="1" applyFill="1" applyBorder="1" applyAlignment="1">
      <alignment vertical="center"/>
    </xf>
    <xf numFmtId="0" fontId="0" fillId="6" borderId="0" xfId="0" applyFill="1" applyBorder="1" applyAlignment="1">
      <alignment vertical="center"/>
    </xf>
    <xf numFmtId="43" fontId="0" fillId="9" borderId="0" xfId="29" applyFont="1" applyFill="1" applyAlignment="1">
      <alignment vertical="center"/>
    </xf>
    <xf numFmtId="43" fontId="53" fillId="0" borderId="4" xfId="29" applyFont="1" applyFill="1" applyBorder="1" applyAlignment="1">
      <alignment horizontal="center" vertical="center"/>
    </xf>
    <xf numFmtId="194" fontId="52" fillId="0" borderId="4" xfId="29" applyNumberFormat="1" applyFont="1" applyFill="1" applyBorder="1" applyAlignment="1">
      <alignment horizontal="center" vertical="center"/>
    </xf>
    <xf numFmtId="171" fontId="53" fillId="2" borderId="4" xfId="2" applyNumberFormat="1" applyFont="1" applyFill="1" applyBorder="1" applyAlignment="1">
      <alignment horizontal="center" vertical="center"/>
    </xf>
    <xf numFmtId="43" fontId="13" fillId="0" borderId="0" xfId="29" applyFont="1" applyFill="1" applyAlignment="1">
      <alignment horizontal="right" vertical="center"/>
    </xf>
    <xf numFmtId="43" fontId="13" fillId="0" borderId="0" xfId="29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vertical="center"/>
    </xf>
    <xf numFmtId="0" fontId="169" fillId="0" borderId="0" xfId="0" applyFont="1"/>
    <xf numFmtId="0" fontId="170" fillId="0" borderId="0" xfId="0" applyFont="1"/>
    <xf numFmtId="0" fontId="13" fillId="0" borderId="35" xfId="3326" applyBorder="1"/>
    <xf numFmtId="0" fontId="13" fillId="0" borderId="36" xfId="3326" applyBorder="1"/>
    <xf numFmtId="0" fontId="13" fillId="0" borderId="37" xfId="3326" applyBorder="1"/>
    <xf numFmtId="0" fontId="13" fillId="0" borderId="0" xfId="3326"/>
    <xf numFmtId="0" fontId="37" fillId="0" borderId="0" xfId="3326" applyFont="1" applyBorder="1" applyAlignment="1">
      <alignment horizontal="center"/>
    </xf>
    <xf numFmtId="0" fontId="37" fillId="0" borderId="39" xfId="3326" applyFont="1" applyBorder="1" applyAlignment="1">
      <alignment horizontal="center"/>
    </xf>
    <xf numFmtId="0" fontId="13" fillId="0" borderId="0" xfId="3326" applyFill="1" applyBorder="1"/>
    <xf numFmtId="0" fontId="20" fillId="0" borderId="39" xfId="3326" applyFont="1" applyBorder="1"/>
    <xf numFmtId="0" fontId="13" fillId="0" borderId="0" xfId="3326" applyBorder="1"/>
    <xf numFmtId="0" fontId="13" fillId="0" borderId="39" xfId="3326" applyBorder="1"/>
    <xf numFmtId="168" fontId="37" fillId="6" borderId="4" xfId="28" applyFont="1" applyFill="1" applyBorder="1"/>
    <xf numFmtId="0" fontId="37" fillId="6" borderId="28" xfId="3326" applyFont="1" applyFill="1" applyBorder="1"/>
    <xf numFmtId="168" fontId="32" fillId="6" borderId="4" xfId="28" applyFont="1" applyFill="1" applyBorder="1"/>
    <xf numFmtId="0" fontId="32" fillId="6" borderId="28" xfId="3326" applyFont="1" applyFill="1" applyBorder="1"/>
    <xf numFmtId="0" fontId="37" fillId="0" borderId="4" xfId="3326" applyFont="1" applyBorder="1"/>
    <xf numFmtId="0" fontId="37" fillId="0" borderId="28" xfId="3326" applyFont="1" applyBorder="1"/>
    <xf numFmtId="0" fontId="13" fillId="0" borderId="4" xfId="3326" applyBorder="1"/>
    <xf numFmtId="0" fontId="20" fillId="0" borderId="28" xfId="3326" applyFont="1" applyBorder="1"/>
    <xf numFmtId="2" fontId="37" fillId="0" borderId="4" xfId="3326" applyNumberFormat="1" applyFont="1" applyBorder="1"/>
    <xf numFmtId="0" fontId="20" fillId="2" borderId="109" xfId="3326" applyFont="1" applyFill="1" applyBorder="1" applyAlignment="1" applyProtection="1">
      <alignment vertical="center" wrapText="1"/>
      <protection hidden="1"/>
    </xf>
    <xf numFmtId="0" fontId="20" fillId="2" borderId="110" xfId="3326" applyFont="1" applyFill="1" applyBorder="1" applyAlignment="1" applyProtection="1">
      <alignment vertical="center" wrapText="1"/>
      <protection hidden="1"/>
    </xf>
    <xf numFmtId="0" fontId="32" fillId="3" borderId="4" xfId="2661" applyFont="1" applyFill="1" applyBorder="1" applyAlignment="1" applyProtection="1">
      <alignment horizontal="center" vertical="center" wrapText="1"/>
    </xf>
    <xf numFmtId="4" fontId="32" fillId="3" borderId="28" xfId="2661" applyNumberFormat="1" applyFont="1" applyFill="1" applyBorder="1" applyAlignment="1" applyProtection="1">
      <alignment horizontal="center" vertical="center" wrapText="1"/>
    </xf>
    <xf numFmtId="0" fontId="34" fillId="0" borderId="4" xfId="2661" applyFont="1" applyFill="1" applyBorder="1" applyAlignment="1" applyProtection="1">
      <alignment horizontal="center" vertical="center" wrapText="1"/>
    </xf>
    <xf numFmtId="4" fontId="34" fillId="0" borderId="28" xfId="2661" applyNumberFormat="1" applyFont="1" applyFill="1" applyBorder="1" applyAlignment="1" applyProtection="1">
      <alignment vertical="center" wrapText="1"/>
    </xf>
    <xf numFmtId="0" fontId="34" fillId="2" borderId="4" xfId="2661" applyFont="1" applyFill="1" applyBorder="1" applyAlignment="1" applyProtection="1">
      <alignment horizontal="center" vertical="center" wrapText="1"/>
    </xf>
    <xf numFmtId="4" fontId="34" fillId="2" borderId="28" xfId="2661" applyNumberFormat="1" applyFont="1" applyFill="1" applyBorder="1" applyAlignment="1" applyProtection="1">
      <alignment horizontal="right" vertical="center" wrapText="1"/>
    </xf>
    <xf numFmtId="0" fontId="18" fillId="93" borderId="111" xfId="1069" applyFont="1" applyFill="1" applyBorder="1" applyAlignment="1">
      <alignment horizontal="center" vertical="center" wrapText="1"/>
    </xf>
    <xf numFmtId="43" fontId="45" fillId="2" borderId="22" xfId="3671" applyFont="1" applyFill="1" applyBorder="1"/>
    <xf numFmtId="43" fontId="45" fillId="0" borderId="22" xfId="3671" applyFont="1" applyBorder="1"/>
    <xf numFmtId="43" fontId="45" fillId="2" borderId="4" xfId="3671" applyFont="1" applyFill="1" applyBorder="1"/>
    <xf numFmtId="193" fontId="45" fillId="0" borderId="4" xfId="3671" applyNumberFormat="1" applyFont="1" applyBorder="1"/>
    <xf numFmtId="43" fontId="45" fillId="0" borderId="4" xfId="3671" applyFont="1" applyBorder="1"/>
    <xf numFmtId="43" fontId="45" fillId="2" borderId="4" xfId="3671" applyFont="1" applyFill="1" applyBorder="1" applyAlignment="1">
      <alignment vertical="top"/>
    </xf>
    <xf numFmtId="168" fontId="45" fillId="2" borderId="4" xfId="3671" applyNumberFormat="1" applyFont="1" applyFill="1" applyBorder="1" applyAlignment="1">
      <alignment vertical="top"/>
    </xf>
    <xf numFmtId="43" fontId="45" fillId="2" borderId="111" xfId="3671" applyFont="1" applyFill="1" applyBorder="1"/>
    <xf numFmtId="0" fontId="18" fillId="93" borderId="22" xfId="1069" applyFont="1" applyFill="1" applyBorder="1" applyAlignment="1">
      <alignment horizontal="center" vertical="center" wrapText="1"/>
    </xf>
    <xf numFmtId="43" fontId="45" fillId="0" borderId="4" xfId="3671" applyFont="1" applyFill="1" applyBorder="1"/>
    <xf numFmtId="43" fontId="45" fillId="0" borderId="4" xfId="3671" applyFont="1" applyBorder="1" applyAlignment="1">
      <alignment horizontal="left"/>
    </xf>
    <xf numFmtId="164" fontId="45" fillId="0" borderId="4" xfId="1" applyFont="1" applyBorder="1" applyAlignment="1">
      <alignment horizontal="left"/>
    </xf>
    <xf numFmtId="0" fontId="18" fillId="0" borderId="111" xfId="1069" applyFont="1" applyBorder="1" applyAlignment="1">
      <alignment horizontal="center"/>
    </xf>
    <xf numFmtId="49" fontId="175" fillId="0" borderId="4" xfId="0" applyNumberFormat="1" applyFont="1" applyFill="1" applyBorder="1" applyAlignment="1">
      <alignment vertical="center"/>
    </xf>
    <xf numFmtId="0" fontId="175" fillId="0" borderId="4" xfId="0" applyFont="1" applyFill="1" applyBorder="1" applyAlignment="1">
      <alignment horizontal="left" vertical="center" wrapText="1"/>
    </xf>
    <xf numFmtId="236" fontId="175" fillId="0" borderId="4" xfId="0" applyNumberFormat="1" applyFont="1" applyFill="1" applyBorder="1" applyAlignment="1">
      <alignment horizontal="center" vertical="center"/>
    </xf>
    <xf numFmtId="0" fontId="175" fillId="0" borderId="4" xfId="0" applyFont="1" applyFill="1" applyBorder="1" applyAlignment="1">
      <alignment horizontal="center" vertical="center"/>
    </xf>
    <xf numFmtId="49" fontId="176" fillId="0" borderId="4" xfId="0" applyNumberFormat="1" applyFont="1" applyFill="1" applyBorder="1" applyAlignment="1">
      <alignment vertical="center"/>
    </xf>
    <xf numFmtId="0" fontId="174" fillId="0" borderId="4" xfId="0" applyFont="1" applyFill="1" applyBorder="1" applyAlignment="1">
      <alignment vertical="center"/>
    </xf>
    <xf numFmtId="0" fontId="174" fillId="0" borderId="4" xfId="0" applyFont="1" applyFill="1" applyBorder="1" applyAlignment="1">
      <alignment horizontal="center" vertical="center" wrapText="1"/>
    </xf>
    <xf numFmtId="0" fontId="174" fillId="0" borderId="4" xfId="0" applyFont="1" applyFill="1" applyBorder="1" applyAlignment="1">
      <alignment horizontal="left" vertical="center" wrapText="1"/>
    </xf>
    <xf numFmtId="0" fontId="174" fillId="0" borderId="4" xfId="0" applyFont="1" applyFill="1" applyBorder="1" applyAlignment="1">
      <alignment horizontal="center" vertical="center"/>
    </xf>
    <xf numFmtId="49" fontId="174" fillId="0" borderId="4" xfId="0" applyNumberFormat="1" applyFont="1" applyFill="1" applyBorder="1" applyAlignment="1">
      <alignment vertical="center"/>
    </xf>
    <xf numFmtId="49" fontId="175" fillId="0" borderId="4" xfId="0" applyNumberFormat="1" applyFont="1" applyFill="1" applyBorder="1" applyAlignment="1">
      <alignment horizontal="center" vertical="center"/>
    </xf>
    <xf numFmtId="0" fontId="175" fillId="0" borderId="4" xfId="0" applyFont="1" applyFill="1" applyBorder="1" applyAlignment="1">
      <alignment horizontal="left" vertical="top" wrapText="1"/>
    </xf>
    <xf numFmtId="3" fontId="176" fillId="0" borderId="4" xfId="0" applyNumberFormat="1" applyFont="1" applyFill="1" applyBorder="1" applyAlignment="1">
      <alignment horizontal="center" vertical="center"/>
    </xf>
    <xf numFmtId="0" fontId="0" fillId="0" borderId="24" xfId="0" applyBorder="1"/>
    <xf numFmtId="0" fontId="0" fillId="0" borderId="0" xfId="0" applyBorder="1"/>
    <xf numFmtId="0" fontId="0" fillId="0" borderId="2" xfId="0" applyBorder="1"/>
    <xf numFmtId="0" fontId="0" fillId="0" borderId="25" xfId="0" applyBorder="1"/>
    <xf numFmtId="0" fontId="0" fillId="0" borderId="3" xfId="0" applyBorder="1"/>
    <xf numFmtId="0" fontId="0" fillId="0" borderId="5" xfId="0" applyBorder="1"/>
    <xf numFmtId="0" fontId="173" fillId="0" borderId="23" xfId="0" applyFont="1" applyBorder="1"/>
    <xf numFmtId="0" fontId="173" fillId="0" borderId="1" xfId="0" applyFont="1" applyBorder="1"/>
    <xf numFmtId="0" fontId="173" fillId="0" borderId="42" xfId="0" applyFont="1" applyBorder="1"/>
    <xf numFmtId="0" fontId="0" fillId="0" borderId="1" xfId="0" applyBorder="1"/>
    <xf numFmtId="0" fontId="0" fillId="0" borderId="16" xfId="0" applyBorder="1"/>
    <xf numFmtId="0" fontId="32" fillId="0" borderId="4" xfId="2661" applyFont="1" applyFill="1" applyBorder="1" applyAlignment="1" applyProtection="1">
      <alignment vertical="center" wrapText="1"/>
    </xf>
    <xf numFmtId="0" fontId="34" fillId="2" borderId="4" xfId="2661" applyFont="1" applyFill="1" applyBorder="1" applyAlignment="1" applyProtection="1">
      <alignment horizontal="left" vertical="center" wrapText="1"/>
    </xf>
    <xf numFmtId="0" fontId="34" fillId="0" borderId="4" xfId="2661" applyFont="1" applyFill="1" applyBorder="1" applyAlignment="1" applyProtection="1">
      <alignment horizontal="left" vertical="center" wrapText="1"/>
    </xf>
    <xf numFmtId="0" fontId="13" fillId="0" borderId="1" xfId="3326" applyBorder="1"/>
    <xf numFmtId="0" fontId="37" fillId="0" borderId="24" xfId="3326" applyFont="1" applyBorder="1" applyAlignment="1">
      <alignment horizontal="center"/>
    </xf>
    <xf numFmtId="0" fontId="171" fillId="0" borderId="24" xfId="3326" applyFont="1" applyBorder="1"/>
    <xf numFmtId="10" fontId="13" fillId="0" borderId="0" xfId="3326" applyNumberFormat="1" applyBorder="1"/>
    <xf numFmtId="0" fontId="13" fillId="0" borderId="24" xfId="3326" applyBorder="1"/>
    <xf numFmtId="0" fontId="37" fillId="0" borderId="24" xfId="3326" applyFont="1" applyBorder="1"/>
    <xf numFmtId="0" fontId="37" fillId="6" borderId="4" xfId="3326" applyFont="1" applyFill="1" applyBorder="1"/>
    <xf numFmtId="0" fontId="20" fillId="0" borderId="0" xfId="3326" applyFont="1" applyBorder="1"/>
    <xf numFmtId="0" fontId="32" fillId="6" borderId="4" xfId="3326" applyFont="1" applyFill="1" applyBorder="1"/>
    <xf numFmtId="0" fontId="172" fillId="0" borderId="4" xfId="3326" applyFont="1" applyBorder="1"/>
    <xf numFmtId="0" fontId="171" fillId="0" borderId="4" xfId="3326" applyFont="1" applyBorder="1"/>
    <xf numFmtId="0" fontId="20" fillId="2" borderId="112" xfId="3326" applyFont="1" applyFill="1" applyBorder="1" applyAlignment="1" applyProtection="1">
      <alignment vertical="center" wrapText="1"/>
      <protection hidden="1"/>
    </xf>
    <xf numFmtId="0" fontId="73" fillId="0" borderId="0" xfId="3660" applyFont="1" applyBorder="1"/>
    <xf numFmtId="0" fontId="57" fillId="0" borderId="0" xfId="3660" applyFont="1" applyBorder="1"/>
    <xf numFmtId="178" fontId="73" fillId="0" borderId="0" xfId="3660" applyNumberFormat="1" applyFont="1" applyBorder="1"/>
    <xf numFmtId="178" fontId="57" fillId="0" borderId="0" xfId="3660" applyNumberFormat="1" applyFont="1" applyBorder="1"/>
    <xf numFmtId="4" fontId="73" fillId="0" borderId="0" xfId="3660" applyNumberFormat="1" applyFont="1" applyBorder="1"/>
    <xf numFmtId="4" fontId="57" fillId="0" borderId="0" xfId="3660" applyNumberFormat="1" applyFont="1" applyBorder="1"/>
    <xf numFmtId="3" fontId="73" fillId="0" borderId="0" xfId="3660" applyNumberFormat="1" applyFont="1" applyBorder="1"/>
    <xf numFmtId="178" fontId="57" fillId="0" borderId="0" xfId="3660" applyNumberFormat="1" applyFont="1" applyFill="1" applyBorder="1"/>
    <xf numFmtId="3" fontId="57" fillId="0" borderId="0" xfId="3660" applyNumberFormat="1" applyFont="1" applyBorder="1"/>
    <xf numFmtId="0" fontId="73" fillId="0" borderId="0" xfId="3660" applyFont="1" applyFill="1" applyBorder="1"/>
    <xf numFmtId="1" fontId="57" fillId="0" borderId="0" xfId="3660" applyNumberFormat="1" applyFont="1" applyBorder="1"/>
    <xf numFmtId="173" fontId="73" fillId="0" borderId="0" xfId="3660" applyNumberFormat="1" applyFont="1" applyBorder="1"/>
    <xf numFmtId="178" fontId="73" fillId="0" borderId="0" xfId="3660" applyNumberFormat="1" applyFont="1" applyFill="1" applyBorder="1"/>
    <xf numFmtId="1" fontId="73" fillId="0" borderId="0" xfId="3660" applyNumberFormat="1" applyFont="1" applyBorder="1"/>
    <xf numFmtId="0" fontId="18" fillId="0" borderId="4" xfId="1069" applyFont="1" applyBorder="1" applyAlignment="1">
      <alignment horizontal="center"/>
    </xf>
    <xf numFmtId="165" fontId="32" fillId="0" borderId="6" xfId="0" applyNumberFormat="1" applyFont="1" applyFill="1" applyBorder="1" applyAlignment="1">
      <alignment horizontal="center" vertical="center"/>
    </xf>
    <xf numFmtId="165" fontId="32" fillId="0" borderId="7" xfId="0" applyNumberFormat="1" applyFont="1" applyFill="1" applyBorder="1" applyAlignment="1">
      <alignment horizontal="center" vertical="center"/>
    </xf>
    <xf numFmtId="165" fontId="32" fillId="0" borderId="15" xfId="0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 applyProtection="1">
      <alignment horizontal="center" vertical="center"/>
      <protection locked="0"/>
    </xf>
    <xf numFmtId="0" fontId="35" fillId="0" borderId="5" xfId="0" applyFont="1" applyFill="1" applyBorder="1" applyAlignment="1" applyProtection="1">
      <alignment horizontal="center" vertical="center"/>
      <protection locked="0"/>
    </xf>
    <xf numFmtId="165" fontId="14" fillId="0" borderId="6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165" fontId="14" fillId="0" borderId="15" xfId="0" applyNumberFormat="1" applyFont="1" applyFill="1" applyBorder="1" applyAlignment="1">
      <alignment horizontal="center" vertical="center"/>
    </xf>
    <xf numFmtId="4" fontId="26" fillId="0" borderId="0" xfId="0" applyNumberFormat="1" applyFont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center" vertical="center"/>
    </xf>
    <xf numFmtId="165" fontId="15" fillId="0" borderId="6" xfId="0" applyNumberFormat="1" applyFont="1" applyFill="1" applyBorder="1" applyAlignment="1">
      <alignment horizontal="center" vertical="center"/>
    </xf>
    <xf numFmtId="165" fontId="15" fillId="0" borderId="7" xfId="0" applyNumberFormat="1" applyFont="1" applyFill="1" applyBorder="1" applyAlignment="1">
      <alignment horizontal="center" vertical="center"/>
    </xf>
    <xf numFmtId="165" fontId="15" fillId="0" borderId="15" xfId="0" applyNumberFormat="1" applyFont="1" applyFill="1" applyBorder="1" applyAlignment="1">
      <alignment horizontal="center" vertical="center"/>
    </xf>
    <xf numFmtId="165" fontId="14" fillId="0" borderId="6" xfId="1" applyNumberFormat="1" applyFont="1" applyFill="1" applyBorder="1" applyAlignment="1">
      <alignment horizontal="center" vertical="center"/>
    </xf>
    <xf numFmtId="165" fontId="14" fillId="0" borderId="7" xfId="1" applyNumberFormat="1" applyFont="1" applyFill="1" applyBorder="1" applyAlignment="1">
      <alignment horizontal="center" vertical="center"/>
    </xf>
    <xf numFmtId="165" fontId="14" fillId="0" borderId="15" xfId="1" applyNumberFormat="1" applyFont="1" applyFill="1" applyBorder="1" applyAlignment="1">
      <alignment horizontal="center" vertical="center"/>
    </xf>
    <xf numFmtId="0" fontId="40" fillId="0" borderId="7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2" fontId="12" fillId="0" borderId="7" xfId="0" applyNumberFormat="1" applyFont="1" applyFill="1" applyBorder="1" applyAlignment="1" applyProtection="1">
      <alignment horizontal="center" vertical="center"/>
      <protection locked="0"/>
    </xf>
    <xf numFmtId="2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7" xfId="0" applyFont="1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43" fontId="31" fillId="3" borderId="17" xfId="25" applyFont="1" applyFill="1" applyBorder="1" applyAlignment="1">
      <alignment horizontal="center" vertical="center"/>
    </xf>
    <xf numFmtId="43" fontId="31" fillId="3" borderId="18" xfId="25" applyFont="1" applyFill="1" applyBorder="1" applyAlignment="1">
      <alignment horizontal="center" vertical="center"/>
    </xf>
    <xf numFmtId="171" fontId="39" fillId="3" borderId="17" xfId="2" applyNumberFormat="1" applyFont="1" applyFill="1" applyBorder="1" applyAlignment="1">
      <alignment horizontal="center" vertical="center"/>
    </xf>
    <xf numFmtId="171" fontId="39" fillId="3" borderId="19" xfId="2" applyNumberFormat="1" applyFont="1" applyFill="1" applyBorder="1" applyAlignment="1">
      <alignment horizontal="center" vertical="center"/>
    </xf>
    <xf numFmtId="43" fontId="44" fillId="0" borderId="12" xfId="25" applyFont="1" applyFill="1" applyBorder="1" applyAlignment="1">
      <alignment horizontal="center" vertical="center"/>
    </xf>
    <xf numFmtId="43" fontId="44" fillId="0" borderId="13" xfId="25" applyFont="1" applyFill="1" applyBorder="1" applyAlignment="1">
      <alignment horizontal="center" vertical="center"/>
    </xf>
    <xf numFmtId="171" fontId="39" fillId="0" borderId="12" xfId="2" applyNumberFormat="1" applyFont="1" applyFill="1" applyBorder="1" applyAlignment="1">
      <alignment horizontal="center" vertical="center"/>
    </xf>
    <xf numFmtId="171" fontId="39" fillId="0" borderId="14" xfId="2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165" fontId="34" fillId="0" borderId="6" xfId="0" applyNumberFormat="1" applyFont="1" applyFill="1" applyBorder="1" applyAlignment="1">
      <alignment horizontal="center" vertical="center"/>
    </xf>
    <xf numFmtId="165" fontId="34" fillId="0" borderId="3" xfId="0" applyNumberFormat="1" applyFont="1" applyFill="1" applyBorder="1" applyAlignment="1">
      <alignment horizontal="center" vertical="center"/>
    </xf>
    <xf numFmtId="165" fontId="34" fillId="0" borderId="20" xfId="0" applyNumberFormat="1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38" fillId="0" borderId="7" xfId="0" applyFont="1" applyFill="1" applyBorder="1" applyAlignment="1" applyProtection="1">
      <alignment horizontal="center" vertical="center"/>
      <protection locked="0"/>
    </xf>
    <xf numFmtId="0" fontId="38" fillId="0" borderId="8" xfId="0" applyFont="1" applyFill="1" applyBorder="1" applyAlignment="1" applyProtection="1">
      <alignment horizontal="center" vertical="center"/>
      <protection locked="0"/>
    </xf>
    <xf numFmtId="171" fontId="27" fillId="3" borderId="12" xfId="2" applyNumberFormat="1" applyFont="1" applyFill="1" applyBorder="1" applyAlignment="1">
      <alignment horizontal="center" vertical="center"/>
    </xf>
    <xf numFmtId="171" fontId="27" fillId="3" borderId="14" xfId="2" applyNumberFormat="1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43" fontId="37" fillId="0" borderId="12" xfId="25" applyFont="1" applyFill="1" applyBorder="1" applyAlignment="1">
      <alignment horizontal="center" vertical="center"/>
    </xf>
    <xf numFmtId="43" fontId="37" fillId="0" borderId="13" xfId="25" applyFont="1" applyFill="1" applyBorder="1" applyAlignment="1">
      <alignment horizontal="center" vertical="center"/>
    </xf>
    <xf numFmtId="43" fontId="37" fillId="0" borderId="14" xfId="25" applyFont="1" applyFill="1" applyBorder="1" applyAlignment="1">
      <alignment horizontal="center" vertical="center"/>
    </xf>
    <xf numFmtId="171" fontId="27" fillId="0" borderId="12" xfId="2" applyNumberFormat="1" applyFont="1" applyFill="1" applyBorder="1" applyAlignment="1">
      <alignment horizontal="center" vertical="center"/>
    </xf>
    <xf numFmtId="171" fontId="27" fillId="0" borderId="14" xfId="2" applyNumberFormat="1" applyFont="1" applyFill="1" applyBorder="1" applyAlignment="1">
      <alignment horizontal="center" vertical="center"/>
    </xf>
    <xf numFmtId="0" fontId="20" fillId="0" borderId="6" xfId="2" applyFont="1" applyFill="1" applyBorder="1" applyAlignment="1" applyProtection="1">
      <alignment horizontal="center" vertical="center"/>
      <protection locked="0"/>
    </xf>
    <xf numFmtId="0" fontId="20" fillId="0" borderId="7" xfId="2" applyFont="1" applyFill="1" applyBorder="1" applyAlignment="1" applyProtection="1">
      <alignment horizontal="center" vertical="center"/>
      <protection locked="0"/>
    </xf>
    <xf numFmtId="0" fontId="20" fillId="0" borderId="5" xfId="2" applyFont="1" applyFill="1" applyBorder="1" applyAlignment="1" applyProtection="1">
      <alignment horizontal="center" vertical="center"/>
      <protection locked="0"/>
    </xf>
    <xf numFmtId="165" fontId="19" fillId="0" borderId="6" xfId="0" applyNumberFormat="1" applyFont="1" applyFill="1" applyBorder="1" applyAlignment="1">
      <alignment horizontal="center" vertical="center"/>
    </xf>
    <xf numFmtId="165" fontId="19" fillId="0" borderId="7" xfId="0" applyNumberFormat="1" applyFont="1" applyFill="1" applyBorder="1" applyAlignment="1">
      <alignment horizontal="center" vertical="center"/>
    </xf>
    <xf numFmtId="165" fontId="19" fillId="0" borderId="15" xfId="0" applyNumberFormat="1" applyFont="1" applyFill="1" applyBorder="1" applyAlignment="1">
      <alignment horizontal="center" vertical="center"/>
    </xf>
    <xf numFmtId="165" fontId="37" fillId="0" borderId="6" xfId="1" applyNumberFormat="1" applyFont="1" applyFill="1" applyBorder="1" applyAlignment="1">
      <alignment horizontal="center" vertical="center"/>
    </xf>
    <xf numFmtId="165" fontId="37" fillId="0" borderId="7" xfId="1" applyNumberFormat="1" applyFont="1" applyFill="1" applyBorder="1" applyAlignment="1">
      <alignment horizontal="center" vertical="center"/>
    </xf>
    <xf numFmtId="165" fontId="37" fillId="0" borderId="15" xfId="1" applyNumberFormat="1" applyFont="1" applyFill="1" applyBorder="1" applyAlignment="1">
      <alignment horizontal="center" vertical="center"/>
    </xf>
    <xf numFmtId="0" fontId="13" fillId="0" borderId="6" xfId="2" applyFont="1" applyFill="1" applyBorder="1" applyAlignment="1" applyProtection="1">
      <alignment horizontal="center" vertical="center"/>
      <protection locked="0"/>
    </xf>
    <xf numFmtId="0" fontId="13" fillId="0" borderId="7" xfId="2" applyFont="1" applyFill="1" applyBorder="1" applyAlignment="1" applyProtection="1">
      <alignment horizontal="center" vertical="center"/>
      <protection locked="0"/>
    </xf>
    <xf numFmtId="0" fontId="13" fillId="0" borderId="8" xfId="2" applyFont="1" applyFill="1" applyBorder="1" applyAlignment="1" applyProtection="1">
      <alignment horizontal="center" vertical="center"/>
      <protection locked="0"/>
    </xf>
    <xf numFmtId="165" fontId="37" fillId="0" borderId="6" xfId="0" applyNumberFormat="1" applyFont="1" applyFill="1" applyBorder="1" applyAlignment="1">
      <alignment horizontal="center" vertical="center"/>
    </xf>
    <xf numFmtId="165" fontId="37" fillId="0" borderId="7" xfId="0" applyNumberFormat="1" applyFont="1" applyFill="1" applyBorder="1" applyAlignment="1">
      <alignment horizontal="center" vertical="center"/>
    </xf>
    <xf numFmtId="165" fontId="37" fillId="0" borderId="15" xfId="0" applyNumberFormat="1" applyFont="1" applyFill="1" applyBorder="1" applyAlignment="1">
      <alignment horizontal="center" vertical="center"/>
    </xf>
    <xf numFmtId="0" fontId="12" fillId="2" borderId="7" xfId="2" applyFont="1" applyFill="1" applyBorder="1" applyAlignment="1" applyProtection="1">
      <alignment horizontal="center" vertical="center"/>
      <protection locked="0"/>
    </xf>
    <xf numFmtId="0" fontId="12" fillId="2" borderId="8" xfId="2" applyFont="1" applyFill="1" applyBorder="1" applyAlignment="1" applyProtection="1">
      <alignment horizontal="center" vertical="center"/>
      <protection locked="0"/>
    </xf>
    <xf numFmtId="0" fontId="38" fillId="2" borderId="7" xfId="0" applyFont="1" applyFill="1" applyBorder="1" applyAlignment="1" applyProtection="1">
      <alignment horizontal="left" vertical="center"/>
      <protection locked="0"/>
    </xf>
    <xf numFmtId="0" fontId="53" fillId="2" borderId="6" xfId="0" applyFont="1" applyFill="1" applyBorder="1" applyAlignment="1">
      <alignment horizontal="center" vertical="center"/>
    </xf>
    <xf numFmtId="0" fontId="53" fillId="2" borderId="7" xfId="0" applyFont="1" applyFill="1" applyBorder="1" applyAlignment="1">
      <alignment horizontal="center" vertical="center"/>
    </xf>
    <xf numFmtId="0" fontId="53" fillId="2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0" fillId="2" borderId="24" xfId="0" applyFont="1" applyFill="1" applyBorder="1" applyAlignment="1" applyProtection="1">
      <alignment horizontal="left" vertical="center"/>
      <protection locked="0"/>
    </xf>
    <xf numFmtId="0" fontId="50" fillId="2" borderId="0" xfId="0" applyFont="1" applyFill="1" applyBorder="1" applyAlignment="1" applyProtection="1">
      <alignment horizontal="left" vertical="center"/>
      <protection locked="0"/>
    </xf>
    <xf numFmtId="0" fontId="50" fillId="2" borderId="25" xfId="0" applyFont="1" applyFill="1" applyBorder="1" applyAlignment="1" applyProtection="1">
      <alignment horizontal="left" vertical="center"/>
      <protection locked="0"/>
    </xf>
    <xf numFmtId="0" fontId="50" fillId="2" borderId="3" xfId="0" applyFont="1" applyFill="1" applyBorder="1" applyAlignment="1" applyProtection="1">
      <alignment horizontal="left" vertical="center"/>
      <protection locked="0"/>
    </xf>
    <xf numFmtId="0" fontId="14" fillId="5" borderId="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30" fillId="4" borderId="26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0" fontId="30" fillId="4" borderId="8" xfId="0" applyFont="1" applyFill="1" applyBorder="1" applyAlignment="1">
      <alignment horizontal="center" vertical="center"/>
    </xf>
    <xf numFmtId="0" fontId="13" fillId="4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43" fontId="31" fillId="6" borderId="12" xfId="25" applyFont="1" applyFill="1" applyBorder="1" applyAlignment="1">
      <alignment horizontal="center" vertical="center"/>
    </xf>
    <xf numFmtId="43" fontId="31" fillId="6" borderId="13" xfId="25" applyFont="1" applyFill="1" applyBorder="1" applyAlignment="1">
      <alignment horizontal="center" vertical="center"/>
    </xf>
    <xf numFmtId="43" fontId="31" fillId="6" borderId="14" xfId="25" applyFont="1" applyFill="1" applyBorder="1" applyAlignment="1">
      <alignment horizontal="center" vertical="center"/>
    </xf>
    <xf numFmtId="177" fontId="45" fillId="0" borderId="25" xfId="0" applyNumberFormat="1" applyFont="1" applyBorder="1" applyAlignment="1">
      <alignment horizontal="center" vertical="center"/>
    </xf>
    <xf numFmtId="177" fontId="45" fillId="0" borderId="20" xfId="0" applyNumberFormat="1" applyFont="1" applyBorder="1" applyAlignment="1">
      <alignment horizontal="center" vertical="center"/>
    </xf>
    <xf numFmtId="4" fontId="18" fillId="0" borderId="25" xfId="0" applyNumberFormat="1" applyFont="1" applyBorder="1" applyAlignment="1">
      <alignment horizontal="center" vertical="center"/>
    </xf>
    <xf numFmtId="4" fontId="18" fillId="0" borderId="3" xfId="0" applyNumberFormat="1" applyFont="1" applyBorder="1" applyAlignment="1">
      <alignment horizontal="center" vertical="center"/>
    </xf>
    <xf numFmtId="0" fontId="40" fillId="5" borderId="26" xfId="0" applyFont="1" applyFill="1" applyBorder="1" applyAlignment="1">
      <alignment horizontal="center" vertical="center"/>
    </xf>
    <xf numFmtId="0" fontId="40" fillId="5" borderId="7" xfId="0" applyFont="1" applyFill="1" applyBorder="1" applyAlignment="1">
      <alignment horizontal="center" vertical="center"/>
    </xf>
    <xf numFmtId="0" fontId="58" fillId="5" borderId="26" xfId="0" applyFont="1" applyFill="1" applyBorder="1" applyAlignment="1" applyProtection="1">
      <alignment horizontal="center" vertical="center"/>
      <protection locked="0"/>
    </xf>
    <xf numFmtId="0" fontId="58" fillId="5" borderId="7" xfId="0" applyFont="1" applyFill="1" applyBorder="1" applyAlignment="1" applyProtection="1">
      <alignment horizontal="center" vertical="center"/>
      <protection locked="0"/>
    </xf>
    <xf numFmtId="0" fontId="44" fillId="5" borderId="23" xfId="0" applyFont="1" applyFill="1" applyBorder="1" applyAlignment="1">
      <alignment horizontal="center" vertical="center" wrapText="1"/>
    </xf>
    <xf numFmtId="0" fontId="44" fillId="5" borderId="25" xfId="0" applyFont="1" applyFill="1" applyBorder="1" applyAlignment="1">
      <alignment horizontal="center" vertical="center" wrapText="1"/>
    </xf>
    <xf numFmtId="0" fontId="44" fillId="5" borderId="32" xfId="0" applyFont="1" applyFill="1" applyBorder="1" applyAlignment="1">
      <alignment horizontal="center" vertical="center"/>
    </xf>
    <xf numFmtId="0" fontId="44" fillId="5" borderId="33" xfId="0" applyFont="1" applyFill="1" applyBorder="1" applyAlignment="1">
      <alignment horizontal="center" vertical="center"/>
    </xf>
    <xf numFmtId="0" fontId="44" fillId="5" borderId="32" xfId="0" applyFont="1" applyFill="1" applyBorder="1" applyAlignment="1">
      <alignment horizontal="center" vertical="center" wrapText="1"/>
    </xf>
    <xf numFmtId="0" fontId="44" fillId="5" borderId="33" xfId="0" applyFont="1" applyFill="1" applyBorder="1" applyAlignment="1">
      <alignment horizontal="center" vertical="center" wrapText="1"/>
    </xf>
    <xf numFmtId="164" fontId="44" fillId="5" borderId="26" xfId="1" applyFont="1" applyFill="1" applyBorder="1" applyAlignment="1">
      <alignment horizontal="center" vertical="center" wrapText="1"/>
    </xf>
    <xf numFmtId="164" fontId="44" fillId="5" borderId="7" xfId="1" applyFont="1" applyFill="1" applyBorder="1" applyAlignment="1">
      <alignment horizontal="center" vertical="center" wrapText="1"/>
    </xf>
    <xf numFmtId="164" fontId="44" fillId="5" borderId="15" xfId="1" applyFont="1" applyFill="1" applyBorder="1" applyAlignment="1">
      <alignment horizontal="center" vertical="center" wrapText="1"/>
    </xf>
    <xf numFmtId="0" fontId="44" fillId="5" borderId="7" xfId="0" applyFont="1" applyFill="1" applyBorder="1" applyAlignment="1">
      <alignment horizontal="center" vertical="center" wrapText="1"/>
    </xf>
    <xf numFmtId="0" fontId="44" fillId="5" borderId="8" xfId="0" applyFont="1" applyFill="1" applyBorder="1" applyAlignment="1">
      <alignment horizontal="center" vertical="center" wrapText="1"/>
    </xf>
    <xf numFmtId="43" fontId="80" fillId="0" borderId="6" xfId="29" applyFont="1" applyFill="1" applyBorder="1" applyAlignment="1">
      <alignment horizontal="center" vertical="center"/>
    </xf>
    <xf numFmtId="43" fontId="80" fillId="0" borderId="7" xfId="29" applyFont="1" applyFill="1" applyBorder="1" applyAlignment="1">
      <alignment horizontal="center" vertical="center"/>
    </xf>
    <xf numFmtId="43" fontId="80" fillId="0" borderId="8" xfId="29" applyFont="1" applyFill="1" applyBorder="1" applyAlignment="1">
      <alignment horizontal="center" vertical="center"/>
    </xf>
    <xf numFmtId="0" fontId="66" fillId="2" borderId="27" xfId="0" applyFont="1" applyFill="1" applyBorder="1" applyAlignment="1" applyProtection="1">
      <alignment horizontal="center" vertical="center" wrapText="1"/>
      <protection locked="0"/>
    </xf>
    <xf numFmtId="0" fontId="66" fillId="2" borderId="4" xfId="0" applyFont="1" applyFill="1" applyBorder="1" applyAlignment="1" applyProtection="1">
      <alignment horizontal="center" vertical="center" wrapText="1"/>
      <protection locked="0"/>
    </xf>
    <xf numFmtId="0" fontId="57" fillId="2" borderId="6" xfId="0" applyFont="1" applyFill="1" applyBorder="1" applyAlignment="1">
      <alignment horizontal="center" vertical="center" wrapText="1"/>
    </xf>
    <xf numFmtId="164" fontId="57" fillId="2" borderId="6" xfId="1" applyFont="1" applyFill="1" applyBorder="1" applyAlignment="1">
      <alignment horizontal="center" vertical="center" wrapText="1"/>
    </xf>
    <xf numFmtId="164" fontId="57" fillId="2" borderId="7" xfId="1" applyFont="1" applyFill="1" applyBorder="1" applyAlignment="1">
      <alignment horizontal="center" vertical="center" wrapText="1"/>
    </xf>
    <xf numFmtId="164" fontId="57" fillId="2" borderId="8" xfId="1" applyFont="1" applyFill="1" applyBorder="1" applyAlignment="1">
      <alignment horizontal="center" vertical="center" wrapText="1"/>
    </xf>
    <xf numFmtId="165" fontId="14" fillId="2" borderId="7" xfId="0" applyNumberFormat="1" applyFont="1" applyFill="1" applyBorder="1" applyAlignment="1">
      <alignment horizontal="center" vertical="center"/>
    </xf>
    <xf numFmtId="165" fontId="14" fillId="2" borderId="15" xfId="0" applyNumberFormat="1" applyFont="1" applyFill="1" applyBorder="1" applyAlignment="1">
      <alignment horizontal="center" vertical="center"/>
    </xf>
    <xf numFmtId="43" fontId="31" fillId="2" borderId="12" xfId="25" applyFont="1" applyFill="1" applyBorder="1" applyAlignment="1">
      <alignment horizontal="center" vertical="center"/>
    </xf>
    <xf numFmtId="43" fontId="31" fillId="2" borderId="13" xfId="25" applyFont="1" applyFill="1" applyBorder="1" applyAlignment="1">
      <alignment horizontal="center" vertical="center"/>
    </xf>
    <xf numFmtId="43" fontId="31" fillId="2" borderId="14" xfId="25" applyFont="1" applyFill="1" applyBorder="1" applyAlignment="1">
      <alignment horizontal="center" vertical="center"/>
    </xf>
    <xf numFmtId="0" fontId="57" fillId="2" borderId="27" xfId="0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center" vertical="center" wrapText="1"/>
    </xf>
    <xf numFmtId="0" fontId="57" fillId="2" borderId="22" xfId="0" applyFont="1" applyFill="1" applyBorder="1" applyAlignment="1">
      <alignment horizontal="center" vertical="center" wrapText="1"/>
    </xf>
    <xf numFmtId="177" fontId="28" fillId="2" borderId="3" xfId="0" applyNumberFormat="1" applyFont="1" applyFill="1" applyBorder="1" applyAlignment="1">
      <alignment horizontal="center" vertical="center"/>
    </xf>
    <xf numFmtId="177" fontId="28" fillId="2" borderId="20" xfId="0" applyNumberFormat="1" applyFont="1" applyFill="1" applyBorder="1" applyAlignment="1">
      <alignment horizontal="center" vertical="center"/>
    </xf>
    <xf numFmtId="177" fontId="28" fillId="2" borderId="25" xfId="0" applyNumberFormat="1" applyFont="1" applyFill="1" applyBorder="1" applyAlignment="1">
      <alignment horizontal="center" vertical="center"/>
    </xf>
    <xf numFmtId="4" fontId="27" fillId="2" borderId="25" xfId="0" applyNumberFormat="1" applyFont="1" applyFill="1" applyBorder="1" applyAlignment="1">
      <alignment horizontal="center" vertical="center"/>
    </xf>
    <xf numFmtId="4" fontId="27" fillId="2" borderId="3" xfId="0" applyNumberFormat="1" applyFont="1" applyFill="1" applyBorder="1" applyAlignment="1">
      <alignment horizontal="center" vertical="center"/>
    </xf>
    <xf numFmtId="189" fontId="75" fillId="2" borderId="25" xfId="0" applyNumberFormat="1" applyFont="1" applyFill="1" applyBorder="1" applyAlignment="1">
      <alignment horizontal="right" vertical="center"/>
    </xf>
    <xf numFmtId="189" fontId="75" fillId="2" borderId="3" xfId="0" applyNumberFormat="1" applyFont="1" applyFill="1" applyBorder="1" applyAlignment="1">
      <alignment horizontal="right" vertical="center"/>
    </xf>
    <xf numFmtId="190" fontId="75" fillId="2" borderId="3" xfId="0" applyNumberFormat="1" applyFont="1" applyFill="1" applyBorder="1" applyAlignment="1">
      <alignment horizontal="center" vertical="center"/>
    </xf>
    <xf numFmtId="190" fontId="75" fillId="2" borderId="20" xfId="0" applyNumberFormat="1" applyFont="1" applyFill="1" applyBorder="1" applyAlignment="1">
      <alignment horizontal="center" vertical="center"/>
    </xf>
    <xf numFmtId="0" fontId="81" fillId="2" borderId="26" xfId="0" applyFont="1" applyFill="1" applyBorder="1" applyAlignment="1">
      <alignment horizontal="center" vertical="center"/>
    </xf>
    <xf numFmtId="0" fontId="81" fillId="2" borderId="7" xfId="0" applyFont="1" applyFill="1" applyBorder="1" applyAlignment="1">
      <alignment horizontal="center" vertical="center"/>
    </xf>
    <xf numFmtId="0" fontId="177" fillId="0" borderId="6" xfId="0" applyFont="1" applyBorder="1" applyAlignment="1">
      <alignment horizontal="center" vertical="center"/>
    </xf>
    <xf numFmtId="0" fontId="177" fillId="0" borderId="7" xfId="0" applyFont="1" applyBorder="1" applyAlignment="1">
      <alignment horizontal="center" vertical="center"/>
    </xf>
    <xf numFmtId="0" fontId="177" fillId="0" borderId="8" xfId="0" applyFont="1" applyBorder="1" applyAlignment="1">
      <alignment horizontal="center" vertical="center"/>
    </xf>
    <xf numFmtId="0" fontId="73" fillId="0" borderId="0" xfId="3660" applyFont="1" applyBorder="1" applyAlignment="1">
      <alignment horizontal="left"/>
    </xf>
    <xf numFmtId="0" fontId="73" fillId="0" borderId="0" xfId="3660" applyFont="1" applyBorder="1" applyAlignment="1">
      <alignment horizontal="center"/>
    </xf>
    <xf numFmtId="0" fontId="72" fillId="0" borderId="23" xfId="40" applyFont="1" applyFill="1" applyBorder="1" applyAlignment="1">
      <alignment horizontal="center" vertical="center"/>
    </xf>
    <xf numFmtId="0" fontId="72" fillId="0" borderId="1" xfId="40" applyFont="1" applyFill="1" applyBorder="1" applyAlignment="1">
      <alignment horizontal="center" vertical="center"/>
    </xf>
    <xf numFmtId="0" fontId="72" fillId="0" borderId="16" xfId="40" applyFont="1" applyFill="1" applyBorder="1" applyAlignment="1">
      <alignment horizontal="center" vertical="center"/>
    </xf>
    <xf numFmtId="0" fontId="72" fillId="0" borderId="25" xfId="40" applyFont="1" applyFill="1" applyBorder="1" applyAlignment="1">
      <alignment horizontal="center" vertical="center"/>
    </xf>
    <xf numFmtId="0" fontId="72" fillId="0" borderId="3" xfId="40" applyFont="1" applyFill="1" applyBorder="1" applyAlignment="1">
      <alignment horizontal="center" vertical="center"/>
    </xf>
    <xf numFmtId="0" fontId="72" fillId="0" borderId="5" xfId="40" applyFont="1" applyFill="1" applyBorder="1" applyAlignment="1">
      <alignment horizontal="center" vertical="center"/>
    </xf>
    <xf numFmtId="0" fontId="71" fillId="0" borderId="11" xfId="40" applyFont="1" applyFill="1" applyBorder="1" applyAlignment="1">
      <alignment horizontal="center" vertical="center" wrapText="1"/>
    </xf>
    <xf numFmtId="0" fontId="71" fillId="0" borderId="22" xfId="40" applyFont="1" applyFill="1" applyBorder="1" applyAlignment="1">
      <alignment horizontal="center" vertical="center" wrapText="1"/>
    </xf>
    <xf numFmtId="43" fontId="71" fillId="0" borderId="11" xfId="41" applyFont="1" applyFill="1" applyBorder="1" applyAlignment="1">
      <alignment horizontal="center" vertical="center" wrapText="1"/>
    </xf>
    <xf numFmtId="43" fontId="71" fillId="0" borderId="22" xfId="41" applyFont="1" applyFill="1" applyBorder="1" applyAlignment="1">
      <alignment horizontal="center" vertical="center" wrapText="1"/>
    </xf>
    <xf numFmtId="0" fontId="71" fillId="0" borderId="11" xfId="40" applyFont="1" applyFill="1" applyBorder="1" applyAlignment="1">
      <alignment vertical="center"/>
    </xf>
    <xf numFmtId="0" fontId="71" fillId="0" borderId="22" xfId="40" applyFont="1" applyFill="1" applyBorder="1" applyAlignment="1">
      <alignment vertical="center"/>
    </xf>
    <xf numFmtId="0" fontId="5" fillId="0" borderId="24" xfId="40" applyBorder="1" applyAlignment="1">
      <alignment horizontal="left" vertical="top" wrapText="1"/>
    </xf>
    <xf numFmtId="0" fontId="5" fillId="0" borderId="0" xfId="40" applyAlignment="1">
      <alignment horizontal="left" vertical="top" wrapText="1"/>
    </xf>
    <xf numFmtId="0" fontId="5" fillId="9" borderId="24" xfId="40" applyFill="1" applyBorder="1" applyAlignment="1">
      <alignment horizontal="left" vertical="center" wrapText="1"/>
    </xf>
    <xf numFmtId="0" fontId="5" fillId="9" borderId="0" xfId="40" applyFill="1" applyAlignment="1">
      <alignment horizontal="left" vertical="center" wrapText="1"/>
    </xf>
    <xf numFmtId="0" fontId="71" fillId="9" borderId="7" xfId="40" applyFont="1" applyFill="1" applyBorder="1" applyAlignment="1">
      <alignment horizontal="left"/>
    </xf>
    <xf numFmtId="0" fontId="71" fillId="9" borderId="8" xfId="40" applyFont="1" applyFill="1" applyBorder="1" applyAlignment="1">
      <alignment horizontal="left"/>
    </xf>
    <xf numFmtId="0" fontId="71" fillId="0" borderId="23" xfId="40" applyFont="1" applyFill="1" applyBorder="1" applyAlignment="1">
      <alignment horizontal="right" vertical="center" wrapText="1"/>
    </xf>
    <xf numFmtId="0" fontId="71" fillId="0" borderId="1" xfId="40" applyFont="1" applyFill="1" applyBorder="1" applyAlignment="1">
      <alignment horizontal="right" vertical="center" wrapText="1"/>
    </xf>
    <xf numFmtId="0" fontId="71" fillId="8" borderId="11" xfId="40" applyFont="1" applyFill="1" applyBorder="1" applyAlignment="1">
      <alignment horizontal="center" vertical="center"/>
    </xf>
    <xf numFmtId="0" fontId="71" fillId="8" borderId="22" xfId="40" applyFont="1" applyFill="1" applyBorder="1" applyAlignment="1">
      <alignment horizontal="center" vertical="center"/>
    </xf>
    <xf numFmtId="0" fontId="71" fillId="0" borderId="6" xfId="40" applyFont="1" applyBorder="1" applyAlignment="1">
      <alignment horizontal="right" vertical="center" wrapText="1"/>
    </xf>
    <xf numFmtId="0" fontId="71" fillId="0" borderId="7" xfId="40" applyFont="1" applyBorder="1" applyAlignment="1">
      <alignment horizontal="right" vertical="center" wrapText="1"/>
    </xf>
    <xf numFmtId="0" fontId="71" fillId="7" borderId="6" xfId="40" applyFont="1" applyFill="1" applyBorder="1" applyAlignment="1">
      <alignment horizontal="right" vertical="center" wrapText="1"/>
    </xf>
    <xf numFmtId="0" fontId="71" fillId="7" borderId="7" xfId="40" applyFont="1" applyFill="1" applyBorder="1" applyAlignment="1">
      <alignment horizontal="right" vertical="center" wrapText="1"/>
    </xf>
    <xf numFmtId="0" fontId="71" fillId="8" borderId="11" xfId="40" applyFont="1" applyFill="1" applyBorder="1" applyAlignment="1">
      <alignment horizontal="center" vertical="center" wrapText="1"/>
    </xf>
    <xf numFmtId="0" fontId="71" fillId="8" borderId="22" xfId="40" applyFont="1" applyFill="1" applyBorder="1" applyAlignment="1">
      <alignment horizontal="center" vertical="center" wrapText="1"/>
    </xf>
    <xf numFmtId="0" fontId="5" fillId="9" borderId="24" xfId="40" applyFill="1" applyBorder="1" applyAlignment="1">
      <alignment horizontal="center" wrapText="1"/>
    </xf>
    <xf numFmtId="0" fontId="5" fillId="9" borderId="0" xfId="40" applyFill="1" applyAlignment="1">
      <alignment horizontal="center" wrapText="1"/>
    </xf>
    <xf numFmtId="0" fontId="71" fillId="9" borderId="24" xfId="40" applyFont="1" applyFill="1" applyBorder="1" applyAlignment="1">
      <alignment horizontal="left"/>
    </xf>
    <xf numFmtId="0" fontId="71" fillId="9" borderId="0" xfId="40" applyFont="1" applyFill="1" applyBorder="1" applyAlignment="1">
      <alignment horizontal="left"/>
    </xf>
    <xf numFmtId="0" fontId="65" fillId="0" borderId="47" xfId="12" applyFont="1" applyBorder="1" applyAlignment="1">
      <alignment horizontal="center" vertical="center"/>
    </xf>
    <xf numFmtId="0" fontId="65" fillId="0" borderId="48" xfId="12" applyFont="1" applyBorder="1" applyAlignment="1">
      <alignment horizontal="center" vertical="center"/>
    </xf>
    <xf numFmtId="0" fontId="65" fillId="0" borderId="55" xfId="12" applyFont="1" applyBorder="1" applyAlignment="1">
      <alignment horizontal="center" vertical="center"/>
    </xf>
    <xf numFmtId="0" fontId="60" fillId="0" borderId="23" xfId="12" applyFont="1" applyBorder="1" applyAlignment="1">
      <alignment horizontal="center" vertical="center"/>
    </xf>
    <xf numFmtId="0" fontId="60" fillId="0" borderId="1" xfId="12" applyFont="1" applyBorder="1" applyAlignment="1">
      <alignment horizontal="center" vertical="center"/>
    </xf>
    <xf numFmtId="0" fontId="60" fillId="0" borderId="16" xfId="12" applyFont="1" applyBorder="1" applyAlignment="1">
      <alignment horizontal="center" vertical="center"/>
    </xf>
    <xf numFmtId="0" fontId="60" fillId="0" borderId="25" xfId="12" applyFont="1" applyBorder="1" applyAlignment="1">
      <alignment horizontal="center" vertical="center"/>
    </xf>
    <xf numFmtId="0" fontId="60" fillId="0" borderId="3" xfId="12" applyFont="1" applyBorder="1" applyAlignment="1">
      <alignment horizontal="center" vertical="center"/>
    </xf>
    <xf numFmtId="0" fontId="60" fillId="0" borderId="5" xfId="12" applyFont="1" applyBorder="1" applyAlignment="1">
      <alignment horizontal="center" vertical="center"/>
    </xf>
    <xf numFmtId="0" fontId="64" fillId="0" borderId="0" xfId="12" applyFont="1" applyFill="1" applyBorder="1" applyAlignment="1">
      <alignment horizontal="left" vertical="center" wrapText="1"/>
    </xf>
    <xf numFmtId="0" fontId="64" fillId="0" borderId="2" xfId="12" applyFont="1" applyFill="1" applyBorder="1" applyAlignment="1">
      <alignment horizontal="left" vertical="center" wrapText="1"/>
    </xf>
    <xf numFmtId="0" fontId="62" fillId="0" borderId="6" xfId="12" applyFont="1" applyBorder="1" applyAlignment="1">
      <alignment horizontal="center" vertical="center"/>
    </xf>
    <xf numFmtId="0" fontId="62" fillId="0" borderId="7" xfId="12" applyFont="1" applyBorder="1" applyAlignment="1">
      <alignment horizontal="center" vertical="center"/>
    </xf>
    <xf numFmtId="0" fontId="65" fillId="0" borderId="56" xfId="12" applyFont="1" applyBorder="1" applyAlignment="1">
      <alignment horizontal="center" vertical="center"/>
    </xf>
    <xf numFmtId="0" fontId="65" fillId="0" borderId="57" xfId="12" applyFont="1" applyBorder="1" applyAlignment="1">
      <alignment horizontal="center" vertical="center"/>
    </xf>
    <xf numFmtId="0" fontId="65" fillId="0" borderId="58" xfId="12" applyFont="1" applyBorder="1" applyAlignment="1">
      <alignment horizontal="center" vertical="center"/>
    </xf>
    <xf numFmtId="0" fontId="65" fillId="0" borderId="52" xfId="12" applyFont="1" applyBorder="1" applyAlignment="1">
      <alignment horizontal="center" vertical="center"/>
    </xf>
    <xf numFmtId="0" fontId="65" fillId="0" borderId="44" xfId="12" applyFont="1" applyBorder="1" applyAlignment="1">
      <alignment horizontal="center" vertical="center"/>
    </xf>
    <xf numFmtId="0" fontId="63" fillId="0" borderId="6" xfId="12" applyFont="1" applyBorder="1" applyAlignment="1">
      <alignment horizontal="center" vertical="center"/>
    </xf>
    <xf numFmtId="0" fontId="63" fillId="0" borderId="7" xfId="12" applyFont="1" applyBorder="1" applyAlignment="1">
      <alignment horizontal="center" vertical="center"/>
    </xf>
    <xf numFmtId="0" fontId="63" fillId="0" borderId="8" xfId="12" applyFont="1" applyBorder="1" applyAlignment="1">
      <alignment horizontal="center" vertical="center"/>
    </xf>
    <xf numFmtId="0" fontId="65" fillId="0" borderId="59" xfId="12" applyFont="1" applyBorder="1" applyAlignment="1">
      <alignment horizontal="center" vertical="center"/>
    </xf>
    <xf numFmtId="0" fontId="65" fillId="0" borderId="60" xfId="12" applyFont="1" applyBorder="1" applyAlignment="1">
      <alignment horizontal="center" vertical="center"/>
    </xf>
    <xf numFmtId="0" fontId="65" fillId="0" borderId="61" xfId="12" applyFont="1" applyBorder="1" applyAlignment="1">
      <alignment horizontal="center" vertical="center"/>
    </xf>
    <xf numFmtId="0" fontId="64" fillId="0" borderId="0" xfId="12" applyNumberFormat="1" applyFont="1" applyBorder="1" applyAlignment="1">
      <alignment horizontal="center" vertical="center"/>
    </xf>
    <xf numFmtId="0" fontId="64" fillId="0" borderId="47" xfId="12" applyFont="1" applyBorder="1" applyAlignment="1">
      <alignment horizontal="center" vertical="center"/>
    </xf>
    <xf numFmtId="0" fontId="64" fillId="0" borderId="48" xfId="12" applyFont="1" applyBorder="1" applyAlignment="1">
      <alignment horizontal="center" vertical="center"/>
    </xf>
    <xf numFmtId="0" fontId="64" fillId="0" borderId="55" xfId="12" applyFont="1" applyBorder="1" applyAlignment="1">
      <alignment horizontal="center" vertical="center"/>
    </xf>
    <xf numFmtId="178" fontId="64" fillId="0" borderId="54" xfId="12" applyNumberFormat="1" applyFont="1" applyBorder="1" applyAlignment="1">
      <alignment horizontal="center" vertical="center"/>
    </xf>
    <xf numFmtId="178" fontId="64" fillId="0" borderId="48" xfId="12" applyNumberFormat="1" applyFont="1" applyBorder="1" applyAlignment="1">
      <alignment horizontal="center" vertical="center"/>
    </xf>
    <xf numFmtId="178" fontId="64" fillId="0" borderId="70" xfId="12" applyNumberFormat="1" applyFont="1" applyBorder="1" applyAlignment="1">
      <alignment horizontal="center" vertical="center"/>
    </xf>
    <xf numFmtId="0" fontId="65" fillId="0" borderId="47" xfId="12" applyFont="1" applyBorder="1" applyAlignment="1">
      <alignment horizontal="left" vertical="center"/>
    </xf>
    <xf numFmtId="0" fontId="65" fillId="0" borderId="48" xfId="12" applyFont="1" applyBorder="1" applyAlignment="1">
      <alignment horizontal="left" vertical="center"/>
    </xf>
    <xf numFmtId="0" fontId="65" fillId="0" borderId="55" xfId="12" applyFont="1" applyBorder="1" applyAlignment="1">
      <alignment horizontal="left" vertical="center"/>
    </xf>
    <xf numFmtId="0" fontId="65" fillId="0" borderId="67" xfId="12" applyFont="1" applyBorder="1" applyAlignment="1">
      <alignment horizontal="right" vertical="center"/>
    </xf>
    <xf numFmtId="0" fontId="65" fillId="0" borderId="68" xfId="12" applyFont="1" applyBorder="1" applyAlignment="1">
      <alignment horizontal="right" vertical="center"/>
    </xf>
    <xf numFmtId="0" fontId="65" fillId="0" borderId="69" xfId="12" applyFont="1" applyBorder="1" applyAlignment="1">
      <alignment horizontal="right" vertical="center"/>
    </xf>
    <xf numFmtId="0" fontId="64" fillId="0" borderId="0" xfId="12" applyFont="1" applyBorder="1" applyAlignment="1">
      <alignment horizontal="left" vertical="center" wrapText="1"/>
    </xf>
    <xf numFmtId="0" fontId="64" fillId="0" borderId="2" xfId="12" applyFont="1" applyBorder="1" applyAlignment="1">
      <alignment horizontal="left" vertical="center" wrapText="1"/>
    </xf>
    <xf numFmtId="0" fontId="60" fillId="0" borderId="4" xfId="12" applyFont="1" applyBorder="1" applyAlignment="1">
      <alignment horizontal="center" vertical="center"/>
    </xf>
    <xf numFmtId="0" fontId="64" fillId="0" borderId="0" xfId="12" applyNumberFormat="1" applyFont="1" applyBorder="1" applyAlignment="1">
      <alignment horizontal="left" vertical="center"/>
    </xf>
    <xf numFmtId="0" fontId="62" fillId="0" borderId="4" xfId="12" applyFont="1" applyBorder="1" applyAlignment="1">
      <alignment horizontal="center" vertical="center"/>
    </xf>
    <xf numFmtId="0" fontId="65" fillId="0" borderId="50" xfId="12" applyFont="1" applyBorder="1" applyAlignment="1">
      <alignment horizontal="center" vertical="center"/>
    </xf>
    <xf numFmtId="0" fontId="65" fillId="0" borderId="51" xfId="12" applyFont="1" applyBorder="1" applyAlignment="1">
      <alignment horizontal="center" vertical="center"/>
    </xf>
    <xf numFmtId="0" fontId="65" fillId="0" borderId="54" xfId="12" applyFont="1" applyBorder="1" applyAlignment="1">
      <alignment horizontal="center" vertical="center"/>
    </xf>
    <xf numFmtId="0" fontId="65" fillId="0" borderId="53" xfId="12" applyFont="1" applyBorder="1" applyAlignment="1">
      <alignment horizontal="center" vertical="center"/>
    </xf>
    <xf numFmtId="0" fontId="65" fillId="0" borderId="49" xfId="12" applyFont="1" applyBorder="1" applyAlignment="1">
      <alignment horizontal="center" vertical="center"/>
    </xf>
    <xf numFmtId="0" fontId="65" fillId="0" borderId="52" xfId="12" applyFont="1" applyBorder="1" applyAlignment="1">
      <alignment horizontal="left" vertical="center"/>
    </xf>
    <xf numFmtId="0" fontId="65" fillId="0" borderId="44" xfId="12" applyFont="1" applyBorder="1" applyAlignment="1">
      <alignment horizontal="left" vertical="center"/>
    </xf>
    <xf numFmtId="0" fontId="67" fillId="0" borderId="52" xfId="12" applyFont="1" applyBorder="1" applyAlignment="1">
      <alignment horizontal="left" vertical="center"/>
    </xf>
    <xf numFmtId="0" fontId="67" fillId="0" borderId="44" xfId="12" applyFont="1" applyBorder="1" applyAlignment="1">
      <alignment horizontal="left" vertical="center"/>
    </xf>
    <xf numFmtId="0" fontId="65" fillId="0" borderId="50" xfId="12" applyFont="1" applyBorder="1" applyAlignment="1">
      <alignment horizontal="left" vertical="center"/>
    </xf>
    <xf numFmtId="0" fontId="65" fillId="0" borderId="51" xfId="12" applyFont="1" applyBorder="1" applyAlignment="1">
      <alignment horizontal="left" vertical="center"/>
    </xf>
    <xf numFmtId="0" fontId="37" fillId="0" borderId="23" xfId="3326" applyFont="1" applyBorder="1" applyAlignment="1">
      <alignment horizontal="center"/>
    </xf>
    <xf numFmtId="0" fontId="37" fillId="0" borderId="1" xfId="3326" applyFont="1" applyBorder="1" applyAlignment="1">
      <alignment horizontal="center"/>
    </xf>
    <xf numFmtId="0" fontId="37" fillId="0" borderId="42" xfId="3326" applyFont="1" applyBorder="1" applyAlignment="1">
      <alignment horizontal="center"/>
    </xf>
    <xf numFmtId="0" fontId="30" fillId="3" borderId="4" xfId="3326" applyFont="1" applyFill="1" applyBorder="1" applyAlignment="1">
      <alignment horizontal="center" vertical="center"/>
    </xf>
    <xf numFmtId="0" fontId="30" fillId="3" borderId="28" xfId="3326" applyFont="1" applyFill="1" applyBorder="1" applyAlignment="1">
      <alignment horizontal="center" vertical="center"/>
    </xf>
    <xf numFmtId="0" fontId="18" fillId="93" borderId="12" xfId="1069" applyFont="1" applyFill="1" applyBorder="1" applyAlignment="1">
      <alignment horizontal="center" vertical="center" wrapText="1"/>
    </xf>
    <xf numFmtId="0" fontId="18" fillId="93" borderId="13" xfId="1069" applyFont="1" applyFill="1" applyBorder="1" applyAlignment="1">
      <alignment horizontal="center" vertical="center" wrapText="1"/>
    </xf>
    <xf numFmtId="0" fontId="18" fillId="0" borderId="4" xfId="1069" applyFont="1" applyBorder="1" applyAlignment="1">
      <alignment horizontal="center"/>
    </xf>
    <xf numFmtId="0" fontId="57" fillId="0" borderId="0" xfId="3660" applyFont="1" applyBorder="1" applyAlignment="1">
      <alignment horizontal="center"/>
    </xf>
    <xf numFmtId="0" fontId="18" fillId="93" borderId="113" xfId="1069" applyFont="1" applyFill="1" applyBorder="1" applyAlignment="1">
      <alignment vertical="center" wrapText="1"/>
    </xf>
    <xf numFmtId="0" fontId="18" fillId="93" borderId="114" xfId="1069" applyFont="1" applyFill="1" applyBorder="1" applyAlignment="1">
      <alignment horizontal="center" vertical="center" wrapText="1"/>
    </xf>
    <xf numFmtId="0" fontId="18" fillId="93" borderId="115" xfId="1069" applyFont="1" applyFill="1" applyBorder="1" applyAlignment="1">
      <alignment horizontal="center" vertical="center" wrapText="1"/>
    </xf>
    <xf numFmtId="0" fontId="18" fillId="93" borderId="116" xfId="1069" applyFont="1" applyFill="1" applyBorder="1" applyAlignment="1">
      <alignment horizontal="center" vertical="center" wrapText="1"/>
    </xf>
    <xf numFmtId="0" fontId="18" fillId="93" borderId="117" xfId="1069" applyFont="1" applyFill="1" applyBorder="1" applyAlignment="1">
      <alignment horizontal="center" vertical="center" wrapText="1"/>
    </xf>
    <xf numFmtId="0" fontId="18" fillId="93" borderId="118" xfId="1069" applyFont="1" applyFill="1" applyBorder="1" applyAlignment="1">
      <alignment horizontal="center" vertical="center" wrapText="1"/>
    </xf>
    <xf numFmtId="0" fontId="45" fillId="2" borderId="119" xfId="1069" applyFont="1" applyFill="1" applyBorder="1"/>
    <xf numFmtId="43" fontId="45" fillId="0" borderId="41" xfId="3671" applyFont="1" applyBorder="1"/>
    <xf numFmtId="0" fontId="45" fillId="2" borderId="27" xfId="1069" applyFont="1" applyFill="1" applyBorder="1"/>
    <xf numFmtId="43" fontId="45" fillId="0" borderId="28" xfId="3671" applyFont="1" applyBorder="1"/>
    <xf numFmtId="43" fontId="45" fillId="2" borderId="28" xfId="3671" applyFont="1" applyFill="1" applyBorder="1"/>
    <xf numFmtId="0" fontId="45" fillId="2" borderId="27" xfId="1069" applyFont="1" applyFill="1" applyBorder="1" applyAlignment="1">
      <alignment vertical="top"/>
    </xf>
    <xf numFmtId="43" fontId="45" fillId="2" borderId="28" xfId="3671" applyFont="1" applyFill="1" applyBorder="1" applyAlignment="1">
      <alignment vertical="top"/>
    </xf>
    <xf numFmtId="0" fontId="45" fillId="2" borderId="117" xfId="1069" applyFont="1" applyFill="1" applyBorder="1"/>
    <xf numFmtId="43" fontId="45" fillId="2" borderId="118" xfId="3671" applyFont="1" applyFill="1" applyBorder="1"/>
    <xf numFmtId="0" fontId="0" fillId="0" borderId="38" xfId="0" applyBorder="1"/>
    <xf numFmtId="0" fontId="0" fillId="0" borderId="39" xfId="0" applyBorder="1"/>
    <xf numFmtId="0" fontId="18" fillId="93" borderId="10" xfId="1069" applyFont="1" applyFill="1" applyBorder="1" applyAlignment="1">
      <alignment vertical="center" wrapText="1"/>
    </xf>
    <xf numFmtId="0" fontId="18" fillId="93" borderId="14" xfId="1069" applyFont="1" applyFill="1" applyBorder="1" applyAlignment="1">
      <alignment horizontal="center" vertical="center" wrapText="1"/>
    </xf>
    <xf numFmtId="0" fontId="18" fillId="93" borderId="119" xfId="1069" applyFont="1" applyFill="1" applyBorder="1" applyAlignment="1">
      <alignment horizontal="center" vertical="center" wrapText="1"/>
    </xf>
    <xf numFmtId="0" fontId="18" fillId="93" borderId="41" xfId="1069" applyFont="1" applyFill="1" applyBorder="1" applyAlignment="1">
      <alignment horizontal="center" vertical="center" wrapText="1"/>
    </xf>
    <xf numFmtId="0" fontId="45" fillId="0" borderId="27" xfId="1069" applyFont="1" applyBorder="1"/>
    <xf numFmtId="0" fontId="18" fillId="0" borderId="27" xfId="1069" applyFont="1" applyBorder="1" applyAlignment="1">
      <alignment horizontal="center"/>
    </xf>
    <xf numFmtId="0" fontId="18" fillId="0" borderId="28" xfId="1069" applyFont="1" applyBorder="1" applyAlignment="1">
      <alignment horizontal="center"/>
    </xf>
    <xf numFmtId="0" fontId="18" fillId="0" borderId="27" xfId="1069" applyFont="1" applyBorder="1" applyAlignment="1">
      <alignment horizontal="center"/>
    </xf>
    <xf numFmtId="0" fontId="18" fillId="0" borderId="117" xfId="1069" applyFont="1" applyBorder="1" applyAlignment="1">
      <alignment horizontal="center"/>
    </xf>
    <xf numFmtId="164" fontId="45" fillId="0" borderId="118" xfId="1" applyFont="1" applyBorder="1"/>
  </cellXfs>
  <cellStyles count="4221">
    <cellStyle name="1" xfId="2128"/>
    <cellStyle name="12" xfId="2129"/>
    <cellStyle name="12 2" xfId="2130"/>
    <cellStyle name="12 2 2" xfId="4016"/>
    <cellStyle name="12 3" xfId="2131"/>
    <cellStyle name="12 3 2" xfId="4017"/>
    <cellStyle name="2.1" xfId="2132"/>
    <cellStyle name="2.1.1" xfId="2133"/>
    <cellStyle name="2.1.1.1" xfId="2134"/>
    <cellStyle name="20% - Accent1" xfId="2135"/>
    <cellStyle name="20% - Accent2" xfId="2136"/>
    <cellStyle name="20% - Accent3" xfId="2137"/>
    <cellStyle name="20% - Accent4" xfId="2138"/>
    <cellStyle name="20% - Accent5" xfId="2139"/>
    <cellStyle name="20% - Accent6" xfId="2140"/>
    <cellStyle name="20% - Ênfase1" xfId="80" builtinId="30" customBuiltin="1"/>
    <cellStyle name="20% - Ênfase1 10" xfId="210"/>
    <cellStyle name="20% - Ênfase1 10 2" xfId="211"/>
    <cellStyle name="20% - Ênfase1 10 3" xfId="1723"/>
    <cellStyle name="20% - Ênfase1 10 3 2" xfId="3484"/>
    <cellStyle name="20% - Ênfase1 10 4" xfId="3430"/>
    <cellStyle name="20% - Ênfase1 11" xfId="212"/>
    <cellStyle name="20% - Ênfase1 11 2" xfId="213"/>
    <cellStyle name="20% - Ênfase1 11 3" xfId="1724"/>
    <cellStyle name="20% - Ênfase1 11 3 2" xfId="3485"/>
    <cellStyle name="20% - Ênfase1 11 4" xfId="3431"/>
    <cellStyle name="20% - Ênfase1 12" xfId="214"/>
    <cellStyle name="20% - Ênfase1 12 2" xfId="215"/>
    <cellStyle name="20% - Ênfase1 12 3" xfId="1725"/>
    <cellStyle name="20% - Ênfase1 12 3 2" xfId="3486"/>
    <cellStyle name="20% - Ênfase1 12 4" xfId="3432"/>
    <cellStyle name="20% - Ênfase1 13" xfId="216"/>
    <cellStyle name="20% - Ênfase1 13 2" xfId="217"/>
    <cellStyle name="20% - Ênfase1 13 3" xfId="1726"/>
    <cellStyle name="20% - Ênfase1 13 3 2" xfId="3487"/>
    <cellStyle name="20% - Ênfase1 13 4" xfId="3433"/>
    <cellStyle name="20% - Ênfase1 14" xfId="2141"/>
    <cellStyle name="20% - Ênfase1 14 2" xfId="218"/>
    <cellStyle name="20% - Ênfase1 15" xfId="3343"/>
    <cellStyle name="20% - Ênfase1 15 2" xfId="219"/>
    <cellStyle name="20% - Ênfase1 16 2" xfId="220"/>
    <cellStyle name="20% - Ênfase1 17 2" xfId="221"/>
    <cellStyle name="20% - Ênfase1 2" xfId="107"/>
    <cellStyle name="20% - Ênfase1 2 2" xfId="108"/>
    <cellStyle name="20% - Ênfase1 2 2 2" xfId="1781"/>
    <cellStyle name="20% - Ênfase1 2 2 2 2" xfId="3542"/>
    <cellStyle name="20% - Ênfase1 2 2 3" xfId="1782"/>
    <cellStyle name="20% - Ênfase1 2 2 4" xfId="1783"/>
    <cellStyle name="20% - Ênfase1 2 2 4 2" xfId="3543"/>
    <cellStyle name="20% - Ênfase1 2 2 5" xfId="3356"/>
    <cellStyle name="20% - Ênfase1 2 3" xfId="1784"/>
    <cellStyle name="20% - Ênfase1 2 4" xfId="1785"/>
    <cellStyle name="20% - Ênfase1 2 4 2" xfId="3544"/>
    <cellStyle name="20% - Ênfase1 2 5" xfId="1786"/>
    <cellStyle name="20% - Ênfase1 2 6" xfId="2142"/>
    <cellStyle name="20% - Ênfase1 2 7" xfId="3355"/>
    <cellStyle name="20% - Ênfase1 3" xfId="109"/>
    <cellStyle name="20% - Ênfase1 3 2" xfId="110"/>
    <cellStyle name="20% - Ênfase1 3 2 2" xfId="1787"/>
    <cellStyle name="20% - Ênfase1 3 2 2 2" xfId="3545"/>
    <cellStyle name="20% - Ênfase1 3 2 3" xfId="1788"/>
    <cellStyle name="20% - Ênfase1 3 2 4" xfId="1789"/>
    <cellStyle name="20% - Ênfase1 3 2 4 2" xfId="3546"/>
    <cellStyle name="20% - Ênfase1 3 2 5" xfId="3358"/>
    <cellStyle name="20% - Ênfase1 3 3" xfId="1790"/>
    <cellStyle name="20% - Ênfase1 3 4" xfId="1791"/>
    <cellStyle name="20% - Ênfase1 3 4 2" xfId="3547"/>
    <cellStyle name="20% - Ênfase1 3 5" xfId="1792"/>
    <cellStyle name="20% - Ênfase1 3 6" xfId="2143"/>
    <cellStyle name="20% - Ênfase1 3 7" xfId="3357"/>
    <cellStyle name="20% - Ênfase1 4" xfId="111"/>
    <cellStyle name="20% - Ênfase1 4 2" xfId="222"/>
    <cellStyle name="20% - Ênfase1 4 3" xfId="1793"/>
    <cellStyle name="20% - Ênfase1 4 3 2" xfId="3548"/>
    <cellStyle name="20% - Ênfase1 4 4" xfId="1794"/>
    <cellStyle name="20% - Ênfase1 4 5" xfId="1795"/>
    <cellStyle name="20% - Ênfase1 4 5 2" xfId="3549"/>
    <cellStyle name="20% - Ênfase1 4 6" xfId="1796"/>
    <cellStyle name="20% - Ênfase1 4 7" xfId="2144"/>
    <cellStyle name="20% - Ênfase1 4 8" xfId="3359"/>
    <cellStyle name="20% - Ênfase1 5" xfId="223"/>
    <cellStyle name="20% - Ênfase1 5 2" xfId="224"/>
    <cellStyle name="20% - Ênfase1 5 3" xfId="1797"/>
    <cellStyle name="20% - Ênfase1 5 3 2" xfId="3550"/>
    <cellStyle name="20% - Ênfase1 5 4" xfId="1798"/>
    <cellStyle name="20% - Ênfase1 5 4 2" xfId="3551"/>
    <cellStyle name="20% - Ênfase1 5 5" xfId="1799"/>
    <cellStyle name="20% - Ênfase1 5 6" xfId="2145"/>
    <cellStyle name="20% - Ênfase1 6" xfId="225"/>
    <cellStyle name="20% - Ênfase1 6 2" xfId="226"/>
    <cellStyle name="20% - Ênfase1 6 3" xfId="1800"/>
    <cellStyle name="20% - Ênfase1 7" xfId="227"/>
    <cellStyle name="20% - Ênfase1 7 2" xfId="228"/>
    <cellStyle name="20% - Ênfase1 7 3" xfId="1801"/>
    <cellStyle name="20% - Ênfase1 8" xfId="229"/>
    <cellStyle name="20% - Ênfase1 8 2" xfId="230"/>
    <cellStyle name="20% - Ênfase1 8 3" xfId="1802"/>
    <cellStyle name="20% - Ênfase1 9" xfId="231"/>
    <cellStyle name="20% - Ênfase1 9 2" xfId="232"/>
    <cellStyle name="20% - Ênfase1 9 3" xfId="1803"/>
    <cellStyle name="20% - Ênfase2" xfId="84" builtinId="34" customBuiltin="1"/>
    <cellStyle name="20% - Ênfase2 10" xfId="233"/>
    <cellStyle name="20% - Ênfase2 10 2" xfId="234"/>
    <cellStyle name="20% - Ênfase2 10 3" xfId="1727"/>
    <cellStyle name="20% - Ênfase2 10 3 2" xfId="3488"/>
    <cellStyle name="20% - Ênfase2 10 4" xfId="3434"/>
    <cellStyle name="20% - Ênfase2 11" xfId="235"/>
    <cellStyle name="20% - Ênfase2 11 2" xfId="236"/>
    <cellStyle name="20% - Ênfase2 11 3" xfId="1728"/>
    <cellStyle name="20% - Ênfase2 11 3 2" xfId="3489"/>
    <cellStyle name="20% - Ênfase2 11 4" xfId="3435"/>
    <cellStyle name="20% - Ênfase2 12" xfId="237"/>
    <cellStyle name="20% - Ênfase2 12 2" xfId="238"/>
    <cellStyle name="20% - Ênfase2 12 3" xfId="1729"/>
    <cellStyle name="20% - Ênfase2 12 3 2" xfId="3490"/>
    <cellStyle name="20% - Ênfase2 12 4" xfId="3436"/>
    <cellStyle name="20% - Ênfase2 13" xfId="239"/>
    <cellStyle name="20% - Ênfase2 13 2" xfId="240"/>
    <cellStyle name="20% - Ênfase2 13 3" xfId="1730"/>
    <cellStyle name="20% - Ênfase2 13 3 2" xfId="3491"/>
    <cellStyle name="20% - Ênfase2 13 4" xfId="3437"/>
    <cellStyle name="20% - Ênfase2 14" xfId="2146"/>
    <cellStyle name="20% - Ênfase2 14 2" xfId="241"/>
    <cellStyle name="20% - Ênfase2 15" xfId="3345"/>
    <cellStyle name="20% - Ênfase2 15 2" xfId="242"/>
    <cellStyle name="20% - Ênfase2 16 2" xfId="243"/>
    <cellStyle name="20% - Ênfase2 17 2" xfId="244"/>
    <cellStyle name="20% - Ênfase2 2" xfId="112"/>
    <cellStyle name="20% - Ênfase2 2 2" xfId="113"/>
    <cellStyle name="20% - Ênfase2 2 2 2" xfId="1804"/>
    <cellStyle name="20% - Ênfase2 2 2 2 2" xfId="3552"/>
    <cellStyle name="20% - Ênfase2 2 2 3" xfId="1805"/>
    <cellStyle name="20% - Ênfase2 2 2 4" xfId="1806"/>
    <cellStyle name="20% - Ênfase2 2 2 4 2" xfId="3553"/>
    <cellStyle name="20% - Ênfase2 2 2 5" xfId="3361"/>
    <cellStyle name="20% - Ênfase2 2 3" xfId="1807"/>
    <cellStyle name="20% - Ênfase2 2 4" xfId="1808"/>
    <cellStyle name="20% - Ênfase2 2 4 2" xfId="3554"/>
    <cellStyle name="20% - Ênfase2 2 5" xfId="1809"/>
    <cellStyle name="20% - Ênfase2 2 6" xfId="2147"/>
    <cellStyle name="20% - Ênfase2 2 7" xfId="3360"/>
    <cellStyle name="20% - Ênfase2 3" xfId="114"/>
    <cellStyle name="20% - Ênfase2 3 2" xfId="115"/>
    <cellStyle name="20% - Ênfase2 3 2 2" xfId="1810"/>
    <cellStyle name="20% - Ênfase2 3 2 2 2" xfId="3555"/>
    <cellStyle name="20% - Ênfase2 3 2 3" xfId="1811"/>
    <cellStyle name="20% - Ênfase2 3 2 4" xfId="1812"/>
    <cellStyle name="20% - Ênfase2 3 2 4 2" xfId="3556"/>
    <cellStyle name="20% - Ênfase2 3 2 5" xfId="3363"/>
    <cellStyle name="20% - Ênfase2 3 3" xfId="1813"/>
    <cellStyle name="20% - Ênfase2 3 4" xfId="1814"/>
    <cellStyle name="20% - Ênfase2 3 4 2" xfId="3557"/>
    <cellStyle name="20% - Ênfase2 3 5" xfId="1815"/>
    <cellStyle name="20% - Ênfase2 3 6" xfId="2148"/>
    <cellStyle name="20% - Ênfase2 3 7" xfId="3362"/>
    <cellStyle name="20% - Ênfase2 4" xfId="116"/>
    <cellStyle name="20% - Ênfase2 4 2" xfId="245"/>
    <cellStyle name="20% - Ênfase2 4 3" xfId="1816"/>
    <cellStyle name="20% - Ênfase2 4 3 2" xfId="3558"/>
    <cellStyle name="20% - Ênfase2 4 4" xfId="1817"/>
    <cellStyle name="20% - Ênfase2 4 5" xfId="1818"/>
    <cellStyle name="20% - Ênfase2 4 5 2" xfId="3559"/>
    <cellStyle name="20% - Ênfase2 4 6" xfId="1819"/>
    <cellStyle name="20% - Ênfase2 4 7" xfId="2149"/>
    <cellStyle name="20% - Ênfase2 4 8" xfId="3364"/>
    <cellStyle name="20% - Ênfase2 5" xfId="246"/>
    <cellStyle name="20% - Ênfase2 5 2" xfId="247"/>
    <cellStyle name="20% - Ênfase2 5 3" xfId="1820"/>
    <cellStyle name="20% - Ênfase2 5 3 2" xfId="3560"/>
    <cellStyle name="20% - Ênfase2 5 4" xfId="1821"/>
    <cellStyle name="20% - Ênfase2 5 4 2" xfId="3561"/>
    <cellStyle name="20% - Ênfase2 5 5" xfId="1822"/>
    <cellStyle name="20% - Ênfase2 5 6" xfId="2150"/>
    <cellStyle name="20% - Ênfase2 6" xfId="248"/>
    <cellStyle name="20% - Ênfase2 6 2" xfId="249"/>
    <cellStyle name="20% - Ênfase2 6 3" xfId="1823"/>
    <cellStyle name="20% - Ênfase2 7" xfId="250"/>
    <cellStyle name="20% - Ênfase2 7 2" xfId="251"/>
    <cellStyle name="20% - Ênfase2 7 3" xfId="1824"/>
    <cellStyle name="20% - Ênfase2 8" xfId="252"/>
    <cellStyle name="20% - Ênfase2 8 2" xfId="253"/>
    <cellStyle name="20% - Ênfase2 8 3" xfId="1825"/>
    <cellStyle name="20% - Ênfase2 9" xfId="254"/>
    <cellStyle name="20% - Ênfase2 9 2" xfId="255"/>
    <cellStyle name="20% - Ênfase2 9 3" xfId="1826"/>
    <cellStyle name="20% - Ênfase3" xfId="88" builtinId="38" customBuiltin="1"/>
    <cellStyle name="20% - Ênfase3 10" xfId="256"/>
    <cellStyle name="20% - Ênfase3 10 2" xfId="257"/>
    <cellStyle name="20% - Ênfase3 10 3" xfId="1731"/>
    <cellStyle name="20% - Ênfase3 10 3 2" xfId="3492"/>
    <cellStyle name="20% - Ênfase3 10 4" xfId="3438"/>
    <cellStyle name="20% - Ênfase3 11" xfId="258"/>
    <cellStyle name="20% - Ênfase3 11 2" xfId="259"/>
    <cellStyle name="20% - Ênfase3 11 3" xfId="1732"/>
    <cellStyle name="20% - Ênfase3 11 3 2" xfId="3493"/>
    <cellStyle name="20% - Ênfase3 11 4" xfId="3439"/>
    <cellStyle name="20% - Ênfase3 12" xfId="260"/>
    <cellStyle name="20% - Ênfase3 12 2" xfId="261"/>
    <cellStyle name="20% - Ênfase3 12 3" xfId="1733"/>
    <cellStyle name="20% - Ênfase3 12 3 2" xfId="3494"/>
    <cellStyle name="20% - Ênfase3 12 4" xfId="3440"/>
    <cellStyle name="20% - Ênfase3 13" xfId="262"/>
    <cellStyle name="20% - Ênfase3 13 2" xfId="263"/>
    <cellStyle name="20% - Ênfase3 13 3" xfId="1734"/>
    <cellStyle name="20% - Ênfase3 13 3 2" xfId="3495"/>
    <cellStyle name="20% - Ênfase3 13 4" xfId="3441"/>
    <cellStyle name="20% - Ênfase3 14" xfId="2151"/>
    <cellStyle name="20% - Ênfase3 14 2" xfId="264"/>
    <cellStyle name="20% - Ênfase3 15" xfId="3347"/>
    <cellStyle name="20% - Ênfase3 15 2" xfId="265"/>
    <cellStyle name="20% - Ênfase3 16 2" xfId="266"/>
    <cellStyle name="20% - Ênfase3 17 2" xfId="267"/>
    <cellStyle name="20% - Ênfase3 2" xfId="117"/>
    <cellStyle name="20% - Ênfase3 2 2" xfId="118"/>
    <cellStyle name="20% - Ênfase3 2 2 2" xfId="1827"/>
    <cellStyle name="20% - Ênfase3 2 2 2 2" xfId="3562"/>
    <cellStyle name="20% - Ênfase3 2 2 3" xfId="1828"/>
    <cellStyle name="20% - Ênfase3 2 2 4" xfId="1829"/>
    <cellStyle name="20% - Ênfase3 2 2 4 2" xfId="3563"/>
    <cellStyle name="20% - Ênfase3 2 2 5" xfId="3366"/>
    <cellStyle name="20% - Ênfase3 2 3" xfId="1830"/>
    <cellStyle name="20% - Ênfase3 2 4" xfId="1831"/>
    <cellStyle name="20% - Ênfase3 2 4 2" xfId="3564"/>
    <cellStyle name="20% - Ênfase3 2 5" xfId="1832"/>
    <cellStyle name="20% - Ênfase3 2 6" xfId="2152"/>
    <cellStyle name="20% - Ênfase3 2 7" xfId="3365"/>
    <cellStyle name="20% - Ênfase3 3" xfId="119"/>
    <cellStyle name="20% - Ênfase3 3 2" xfId="120"/>
    <cellStyle name="20% - Ênfase3 3 2 2" xfId="1833"/>
    <cellStyle name="20% - Ênfase3 3 2 2 2" xfId="3565"/>
    <cellStyle name="20% - Ênfase3 3 2 3" xfId="1834"/>
    <cellStyle name="20% - Ênfase3 3 2 4" xfId="1835"/>
    <cellStyle name="20% - Ênfase3 3 2 4 2" xfId="3566"/>
    <cellStyle name="20% - Ênfase3 3 2 5" xfId="3368"/>
    <cellStyle name="20% - Ênfase3 3 3" xfId="1836"/>
    <cellStyle name="20% - Ênfase3 3 4" xfId="1837"/>
    <cellStyle name="20% - Ênfase3 3 4 2" xfId="3567"/>
    <cellStyle name="20% - Ênfase3 3 5" xfId="1838"/>
    <cellStyle name="20% - Ênfase3 3 6" xfId="2153"/>
    <cellStyle name="20% - Ênfase3 3 7" xfId="3367"/>
    <cellStyle name="20% - Ênfase3 4" xfId="121"/>
    <cellStyle name="20% - Ênfase3 4 2" xfId="268"/>
    <cellStyle name="20% - Ênfase3 4 3" xfId="1839"/>
    <cellStyle name="20% - Ênfase3 4 3 2" xfId="3568"/>
    <cellStyle name="20% - Ênfase3 4 4" xfId="1840"/>
    <cellStyle name="20% - Ênfase3 4 5" xfId="1841"/>
    <cellStyle name="20% - Ênfase3 4 5 2" xfId="3569"/>
    <cellStyle name="20% - Ênfase3 4 6" xfId="1842"/>
    <cellStyle name="20% - Ênfase3 4 7" xfId="2154"/>
    <cellStyle name="20% - Ênfase3 4 8" xfId="3369"/>
    <cellStyle name="20% - Ênfase3 5" xfId="269"/>
    <cellStyle name="20% - Ênfase3 5 2" xfId="270"/>
    <cellStyle name="20% - Ênfase3 5 3" xfId="1843"/>
    <cellStyle name="20% - Ênfase3 5 3 2" xfId="3570"/>
    <cellStyle name="20% - Ênfase3 5 4" xfId="1844"/>
    <cellStyle name="20% - Ênfase3 5 4 2" xfId="3571"/>
    <cellStyle name="20% - Ênfase3 5 5" xfId="1845"/>
    <cellStyle name="20% - Ênfase3 5 6" xfId="2155"/>
    <cellStyle name="20% - Ênfase3 6" xfId="271"/>
    <cellStyle name="20% - Ênfase3 6 2" xfId="272"/>
    <cellStyle name="20% - Ênfase3 6 3" xfId="1846"/>
    <cellStyle name="20% - Ênfase3 7" xfId="273"/>
    <cellStyle name="20% - Ênfase3 7 2" xfId="274"/>
    <cellStyle name="20% - Ênfase3 7 3" xfId="1847"/>
    <cellStyle name="20% - Ênfase3 8" xfId="275"/>
    <cellStyle name="20% - Ênfase3 8 2" xfId="276"/>
    <cellStyle name="20% - Ênfase3 8 3" xfId="1848"/>
    <cellStyle name="20% - Ênfase3 9" xfId="277"/>
    <cellStyle name="20% - Ênfase3 9 2" xfId="278"/>
    <cellStyle name="20% - Ênfase3 9 3" xfId="1849"/>
    <cellStyle name="20% - Ênfase4" xfId="92" builtinId="42" customBuiltin="1"/>
    <cellStyle name="20% - Ênfase4 10" xfId="279"/>
    <cellStyle name="20% - Ênfase4 10 2" xfId="280"/>
    <cellStyle name="20% - Ênfase4 10 3" xfId="1735"/>
    <cellStyle name="20% - Ênfase4 10 3 2" xfId="3496"/>
    <cellStyle name="20% - Ênfase4 10 4" xfId="3442"/>
    <cellStyle name="20% - Ênfase4 11" xfId="281"/>
    <cellStyle name="20% - Ênfase4 11 2" xfId="282"/>
    <cellStyle name="20% - Ênfase4 11 3" xfId="1736"/>
    <cellStyle name="20% - Ênfase4 11 3 2" xfId="3497"/>
    <cellStyle name="20% - Ênfase4 11 4" xfId="3443"/>
    <cellStyle name="20% - Ênfase4 12" xfId="283"/>
    <cellStyle name="20% - Ênfase4 12 2" xfId="284"/>
    <cellStyle name="20% - Ênfase4 12 3" xfId="1737"/>
    <cellStyle name="20% - Ênfase4 12 3 2" xfId="3498"/>
    <cellStyle name="20% - Ênfase4 12 4" xfId="3444"/>
    <cellStyle name="20% - Ênfase4 13" xfId="285"/>
    <cellStyle name="20% - Ênfase4 13 2" xfId="286"/>
    <cellStyle name="20% - Ênfase4 13 3" xfId="1738"/>
    <cellStyle name="20% - Ênfase4 13 3 2" xfId="3499"/>
    <cellStyle name="20% - Ênfase4 13 4" xfId="3445"/>
    <cellStyle name="20% - Ênfase4 14" xfId="2156"/>
    <cellStyle name="20% - Ênfase4 14 2" xfId="287"/>
    <cellStyle name="20% - Ênfase4 15" xfId="3349"/>
    <cellStyle name="20% - Ênfase4 15 2" xfId="288"/>
    <cellStyle name="20% - Ênfase4 16 2" xfId="289"/>
    <cellStyle name="20% - Ênfase4 17 2" xfId="290"/>
    <cellStyle name="20% - Ênfase4 2" xfId="122"/>
    <cellStyle name="20% - Ênfase4 2 2" xfId="123"/>
    <cellStyle name="20% - Ênfase4 2 2 2" xfId="1850"/>
    <cellStyle name="20% - Ênfase4 2 2 2 2" xfId="3572"/>
    <cellStyle name="20% - Ênfase4 2 2 3" xfId="1851"/>
    <cellStyle name="20% - Ênfase4 2 2 4" xfId="1852"/>
    <cellStyle name="20% - Ênfase4 2 2 4 2" xfId="3573"/>
    <cellStyle name="20% - Ênfase4 2 2 5" xfId="3371"/>
    <cellStyle name="20% - Ênfase4 2 3" xfId="1853"/>
    <cellStyle name="20% - Ênfase4 2 4" xfId="1854"/>
    <cellStyle name="20% - Ênfase4 2 4 2" xfId="3574"/>
    <cellStyle name="20% - Ênfase4 2 5" xfId="1855"/>
    <cellStyle name="20% - Ênfase4 2 6" xfId="2157"/>
    <cellStyle name="20% - Ênfase4 2 7" xfId="3370"/>
    <cellStyle name="20% - Ênfase4 3" xfId="124"/>
    <cellStyle name="20% - Ênfase4 3 2" xfId="125"/>
    <cellStyle name="20% - Ênfase4 3 2 2" xfId="1856"/>
    <cellStyle name="20% - Ênfase4 3 2 2 2" xfId="3575"/>
    <cellStyle name="20% - Ênfase4 3 2 3" xfId="1857"/>
    <cellStyle name="20% - Ênfase4 3 2 4" xfId="1858"/>
    <cellStyle name="20% - Ênfase4 3 2 4 2" xfId="3576"/>
    <cellStyle name="20% - Ênfase4 3 2 5" xfId="3373"/>
    <cellStyle name="20% - Ênfase4 3 3" xfId="1859"/>
    <cellStyle name="20% - Ênfase4 3 4" xfId="1860"/>
    <cellStyle name="20% - Ênfase4 3 4 2" xfId="3577"/>
    <cellStyle name="20% - Ênfase4 3 5" xfId="1861"/>
    <cellStyle name="20% - Ênfase4 3 6" xfId="2158"/>
    <cellStyle name="20% - Ênfase4 3 7" xfId="3372"/>
    <cellStyle name="20% - Ênfase4 4" xfId="126"/>
    <cellStyle name="20% - Ênfase4 4 2" xfId="291"/>
    <cellStyle name="20% - Ênfase4 4 3" xfId="1862"/>
    <cellStyle name="20% - Ênfase4 4 3 2" xfId="3578"/>
    <cellStyle name="20% - Ênfase4 4 4" xfId="1863"/>
    <cellStyle name="20% - Ênfase4 4 5" xfId="1864"/>
    <cellStyle name="20% - Ênfase4 4 5 2" xfId="3579"/>
    <cellStyle name="20% - Ênfase4 4 6" xfId="1865"/>
    <cellStyle name="20% - Ênfase4 4 7" xfId="2159"/>
    <cellStyle name="20% - Ênfase4 4 8" xfId="3374"/>
    <cellStyle name="20% - Ênfase4 5" xfId="292"/>
    <cellStyle name="20% - Ênfase4 5 2" xfId="293"/>
    <cellStyle name="20% - Ênfase4 5 3" xfId="1866"/>
    <cellStyle name="20% - Ênfase4 5 3 2" xfId="3580"/>
    <cellStyle name="20% - Ênfase4 5 4" xfId="1867"/>
    <cellStyle name="20% - Ênfase4 5 4 2" xfId="3581"/>
    <cellStyle name="20% - Ênfase4 5 5" xfId="1868"/>
    <cellStyle name="20% - Ênfase4 5 6" xfId="2160"/>
    <cellStyle name="20% - Ênfase4 6" xfId="294"/>
    <cellStyle name="20% - Ênfase4 6 2" xfId="295"/>
    <cellStyle name="20% - Ênfase4 6 3" xfId="1869"/>
    <cellStyle name="20% - Ênfase4 7" xfId="296"/>
    <cellStyle name="20% - Ênfase4 7 2" xfId="297"/>
    <cellStyle name="20% - Ênfase4 7 3" xfId="1870"/>
    <cellStyle name="20% - Ênfase4 8" xfId="298"/>
    <cellStyle name="20% - Ênfase4 8 2" xfId="299"/>
    <cellStyle name="20% - Ênfase4 8 3" xfId="1871"/>
    <cellStyle name="20% - Ênfase4 9" xfId="300"/>
    <cellStyle name="20% - Ênfase4 9 2" xfId="301"/>
    <cellStyle name="20% - Ênfase4 9 3" xfId="1872"/>
    <cellStyle name="20% - Ênfase5" xfId="96" builtinId="46" customBuiltin="1"/>
    <cellStyle name="20% - Ênfase5 10" xfId="302"/>
    <cellStyle name="20% - Ênfase5 10 2" xfId="303"/>
    <cellStyle name="20% - Ênfase5 10 3" xfId="1739"/>
    <cellStyle name="20% - Ênfase5 10 3 2" xfId="3500"/>
    <cellStyle name="20% - Ênfase5 10 4" xfId="3446"/>
    <cellStyle name="20% - Ênfase5 11" xfId="304"/>
    <cellStyle name="20% - Ênfase5 11 2" xfId="305"/>
    <cellStyle name="20% - Ênfase5 11 3" xfId="1740"/>
    <cellStyle name="20% - Ênfase5 11 3 2" xfId="3501"/>
    <cellStyle name="20% - Ênfase5 11 4" xfId="3447"/>
    <cellStyle name="20% - Ênfase5 12" xfId="306"/>
    <cellStyle name="20% - Ênfase5 12 2" xfId="307"/>
    <cellStyle name="20% - Ênfase5 12 3" xfId="1741"/>
    <cellStyle name="20% - Ênfase5 12 3 2" xfId="3502"/>
    <cellStyle name="20% - Ênfase5 12 4" xfId="3448"/>
    <cellStyle name="20% - Ênfase5 13" xfId="308"/>
    <cellStyle name="20% - Ênfase5 13 2" xfId="309"/>
    <cellStyle name="20% - Ênfase5 13 3" xfId="1742"/>
    <cellStyle name="20% - Ênfase5 13 3 2" xfId="3503"/>
    <cellStyle name="20% - Ênfase5 13 4" xfId="3449"/>
    <cellStyle name="20% - Ênfase5 14" xfId="2161"/>
    <cellStyle name="20% - Ênfase5 14 2" xfId="310"/>
    <cellStyle name="20% - Ênfase5 15" xfId="3351"/>
    <cellStyle name="20% - Ênfase5 15 2" xfId="311"/>
    <cellStyle name="20% - Ênfase5 16 2" xfId="312"/>
    <cellStyle name="20% - Ênfase5 17 2" xfId="313"/>
    <cellStyle name="20% - Ênfase5 2" xfId="127"/>
    <cellStyle name="20% - Ênfase5 2 2" xfId="128"/>
    <cellStyle name="20% - Ênfase5 2 2 2" xfId="1873"/>
    <cellStyle name="20% - Ênfase5 2 2 2 2" xfId="3582"/>
    <cellStyle name="20% - Ênfase5 2 2 3" xfId="1874"/>
    <cellStyle name="20% - Ênfase5 2 2 4" xfId="3376"/>
    <cellStyle name="20% - Ênfase5 2 3" xfId="1875"/>
    <cellStyle name="20% - Ênfase5 2 4" xfId="2162"/>
    <cellStyle name="20% - Ênfase5 2 5" xfId="3375"/>
    <cellStyle name="20% - Ênfase5 3" xfId="129"/>
    <cellStyle name="20% - Ênfase5 3 2" xfId="130"/>
    <cellStyle name="20% - Ênfase5 3 2 2" xfId="1876"/>
    <cellStyle name="20% - Ênfase5 3 2 2 2" xfId="3583"/>
    <cellStyle name="20% - Ênfase5 3 2 3" xfId="1877"/>
    <cellStyle name="20% - Ênfase5 3 2 4" xfId="3378"/>
    <cellStyle name="20% - Ênfase5 3 3" xfId="1878"/>
    <cellStyle name="20% - Ênfase5 3 4" xfId="2163"/>
    <cellStyle name="20% - Ênfase5 3 5" xfId="3377"/>
    <cellStyle name="20% - Ênfase5 4" xfId="131"/>
    <cellStyle name="20% - Ênfase5 4 2" xfId="314"/>
    <cellStyle name="20% - Ênfase5 4 3" xfId="1879"/>
    <cellStyle name="20% - Ênfase5 4 3 2" xfId="3584"/>
    <cellStyle name="20% - Ênfase5 4 4" xfId="1880"/>
    <cellStyle name="20% - Ênfase5 4 5" xfId="2164"/>
    <cellStyle name="20% - Ênfase5 4 6" xfId="3379"/>
    <cellStyle name="20% - Ênfase5 5" xfId="315"/>
    <cellStyle name="20% - Ênfase5 5 2" xfId="316"/>
    <cellStyle name="20% - Ênfase5 5 3" xfId="1881"/>
    <cellStyle name="20% - Ênfase5 5 3 2" xfId="3585"/>
    <cellStyle name="20% - Ênfase5 5 4" xfId="2165"/>
    <cellStyle name="20% - Ênfase5 6" xfId="317"/>
    <cellStyle name="20% - Ênfase5 6 2" xfId="318"/>
    <cellStyle name="20% - Ênfase5 7" xfId="319"/>
    <cellStyle name="20% - Ênfase5 7 2" xfId="320"/>
    <cellStyle name="20% - Ênfase5 8" xfId="321"/>
    <cellStyle name="20% - Ênfase5 8 2" xfId="322"/>
    <cellStyle name="20% - Ênfase5 9" xfId="323"/>
    <cellStyle name="20% - Ênfase5 9 2" xfId="324"/>
    <cellStyle name="20% - Ênfase6" xfId="100" builtinId="50" customBuiltin="1"/>
    <cellStyle name="20% - Ênfase6 10" xfId="325"/>
    <cellStyle name="20% - Ênfase6 10 2" xfId="326"/>
    <cellStyle name="20% - Ênfase6 10 3" xfId="1743"/>
    <cellStyle name="20% - Ênfase6 10 3 2" xfId="3504"/>
    <cellStyle name="20% - Ênfase6 10 4" xfId="3450"/>
    <cellStyle name="20% - Ênfase6 11" xfId="327"/>
    <cellStyle name="20% - Ênfase6 11 2" xfId="328"/>
    <cellStyle name="20% - Ênfase6 11 3" xfId="1744"/>
    <cellStyle name="20% - Ênfase6 11 3 2" xfId="3505"/>
    <cellStyle name="20% - Ênfase6 11 4" xfId="3451"/>
    <cellStyle name="20% - Ênfase6 12" xfId="329"/>
    <cellStyle name="20% - Ênfase6 12 2" xfId="330"/>
    <cellStyle name="20% - Ênfase6 12 3" xfId="1745"/>
    <cellStyle name="20% - Ênfase6 12 3 2" xfId="3506"/>
    <cellStyle name="20% - Ênfase6 12 4" xfId="3452"/>
    <cellStyle name="20% - Ênfase6 13" xfId="331"/>
    <cellStyle name="20% - Ênfase6 13 2" xfId="332"/>
    <cellStyle name="20% - Ênfase6 13 3" xfId="1746"/>
    <cellStyle name="20% - Ênfase6 13 3 2" xfId="3507"/>
    <cellStyle name="20% - Ênfase6 13 4" xfId="3453"/>
    <cellStyle name="20% - Ênfase6 14" xfId="2166"/>
    <cellStyle name="20% - Ênfase6 14 2" xfId="333"/>
    <cellStyle name="20% - Ênfase6 15" xfId="3353"/>
    <cellStyle name="20% - Ênfase6 15 2" xfId="334"/>
    <cellStyle name="20% - Ênfase6 16 2" xfId="335"/>
    <cellStyle name="20% - Ênfase6 17 2" xfId="336"/>
    <cellStyle name="20% - Ênfase6 2" xfId="132"/>
    <cellStyle name="20% - Ênfase6 2 2" xfId="133"/>
    <cellStyle name="20% - Ênfase6 2 2 2" xfId="1882"/>
    <cellStyle name="20% - Ênfase6 2 2 2 2" xfId="3586"/>
    <cellStyle name="20% - Ênfase6 2 2 3" xfId="1883"/>
    <cellStyle name="20% - Ênfase6 2 2 4" xfId="3381"/>
    <cellStyle name="20% - Ênfase6 2 3" xfId="1884"/>
    <cellStyle name="20% - Ênfase6 2 4" xfId="2167"/>
    <cellStyle name="20% - Ênfase6 2 5" xfId="3380"/>
    <cellStyle name="20% - Ênfase6 3" xfId="134"/>
    <cellStyle name="20% - Ênfase6 3 2" xfId="135"/>
    <cellStyle name="20% - Ênfase6 3 2 2" xfId="1885"/>
    <cellStyle name="20% - Ênfase6 3 2 2 2" xfId="3587"/>
    <cellStyle name="20% - Ênfase6 3 2 3" xfId="1886"/>
    <cellStyle name="20% - Ênfase6 3 2 4" xfId="3383"/>
    <cellStyle name="20% - Ênfase6 3 3" xfId="1887"/>
    <cellStyle name="20% - Ênfase6 3 4" xfId="2168"/>
    <cellStyle name="20% - Ênfase6 3 5" xfId="3382"/>
    <cellStyle name="20% - Ênfase6 4" xfId="136"/>
    <cellStyle name="20% - Ênfase6 4 2" xfId="337"/>
    <cellStyle name="20% - Ênfase6 4 3" xfId="1888"/>
    <cellStyle name="20% - Ênfase6 4 3 2" xfId="3588"/>
    <cellStyle name="20% - Ênfase6 4 4" xfId="1889"/>
    <cellStyle name="20% - Ênfase6 4 5" xfId="2169"/>
    <cellStyle name="20% - Ênfase6 4 6" xfId="3384"/>
    <cellStyle name="20% - Ênfase6 5" xfId="338"/>
    <cellStyle name="20% - Ênfase6 5 2" xfId="339"/>
    <cellStyle name="20% - Ênfase6 5 3" xfId="1890"/>
    <cellStyle name="20% - Ênfase6 5 3 2" xfId="3589"/>
    <cellStyle name="20% - Ênfase6 5 4" xfId="2170"/>
    <cellStyle name="20% - Ênfase6 6" xfId="340"/>
    <cellStyle name="20% - Ênfase6 6 2" xfId="341"/>
    <cellStyle name="20% - Ênfase6 7" xfId="342"/>
    <cellStyle name="20% - Ênfase6 7 2" xfId="343"/>
    <cellStyle name="20% - Ênfase6 8" xfId="344"/>
    <cellStyle name="20% - Ênfase6 8 2" xfId="345"/>
    <cellStyle name="20% - Ênfase6 9" xfId="346"/>
    <cellStyle name="20% - Ênfase6 9 2" xfId="347"/>
    <cellStyle name="40% - Accent1" xfId="2171"/>
    <cellStyle name="40% - Accent2" xfId="2172"/>
    <cellStyle name="40% - Accent3" xfId="2173"/>
    <cellStyle name="40% - Accent4" xfId="2174"/>
    <cellStyle name="40% - Accent5" xfId="2175"/>
    <cellStyle name="40% - Accent6" xfId="2176"/>
    <cellStyle name="40% - Ênfase1" xfId="81" builtinId="31" customBuiltin="1"/>
    <cellStyle name="40% - Ênfase1 10" xfId="348"/>
    <cellStyle name="40% - Ênfase1 10 2" xfId="349"/>
    <cellStyle name="40% - Ênfase1 10 3" xfId="1747"/>
    <cellStyle name="40% - Ênfase1 10 3 2" xfId="3508"/>
    <cellStyle name="40% - Ênfase1 10 4" xfId="3454"/>
    <cellStyle name="40% - Ênfase1 11" xfId="350"/>
    <cellStyle name="40% - Ênfase1 11 2" xfId="351"/>
    <cellStyle name="40% - Ênfase1 11 3" xfId="1748"/>
    <cellStyle name="40% - Ênfase1 11 3 2" xfId="3509"/>
    <cellStyle name="40% - Ênfase1 11 4" xfId="3455"/>
    <cellStyle name="40% - Ênfase1 12" xfId="352"/>
    <cellStyle name="40% - Ênfase1 12 2" xfId="353"/>
    <cellStyle name="40% - Ênfase1 12 3" xfId="1749"/>
    <cellStyle name="40% - Ênfase1 12 3 2" xfId="3510"/>
    <cellStyle name="40% - Ênfase1 12 4" xfId="3456"/>
    <cellStyle name="40% - Ênfase1 13" xfId="354"/>
    <cellStyle name="40% - Ênfase1 13 2" xfId="355"/>
    <cellStyle name="40% - Ênfase1 13 3" xfId="1750"/>
    <cellStyle name="40% - Ênfase1 13 3 2" xfId="3511"/>
    <cellStyle name="40% - Ênfase1 13 4" xfId="3457"/>
    <cellStyle name="40% - Ênfase1 14" xfId="2177"/>
    <cellStyle name="40% - Ênfase1 14 2" xfId="356"/>
    <cellStyle name="40% - Ênfase1 15" xfId="3344"/>
    <cellStyle name="40% - Ênfase1 15 2" xfId="357"/>
    <cellStyle name="40% - Ênfase1 16 2" xfId="358"/>
    <cellStyle name="40% - Ênfase1 17 2" xfId="359"/>
    <cellStyle name="40% - Ênfase1 2" xfId="137"/>
    <cellStyle name="40% - Ênfase1 2 2" xfId="138"/>
    <cellStyle name="40% - Ênfase1 2 2 2" xfId="1891"/>
    <cellStyle name="40% - Ênfase1 2 2 2 2" xfId="3590"/>
    <cellStyle name="40% - Ênfase1 2 2 3" xfId="1892"/>
    <cellStyle name="40% - Ênfase1 2 2 4" xfId="3386"/>
    <cellStyle name="40% - Ênfase1 2 3" xfId="1893"/>
    <cellStyle name="40% - Ênfase1 2 4" xfId="2178"/>
    <cellStyle name="40% - Ênfase1 2 5" xfId="3385"/>
    <cellStyle name="40% - Ênfase1 3" xfId="139"/>
    <cellStyle name="40% - Ênfase1 3 2" xfId="140"/>
    <cellStyle name="40% - Ênfase1 3 2 2" xfId="1894"/>
    <cellStyle name="40% - Ênfase1 3 2 2 2" xfId="3591"/>
    <cellStyle name="40% - Ênfase1 3 2 3" xfId="1895"/>
    <cellStyle name="40% - Ênfase1 3 2 4" xfId="3388"/>
    <cellStyle name="40% - Ênfase1 3 3" xfId="1896"/>
    <cellStyle name="40% - Ênfase1 3 4" xfId="2179"/>
    <cellStyle name="40% - Ênfase1 3 5" xfId="3387"/>
    <cellStyle name="40% - Ênfase1 4" xfId="141"/>
    <cellStyle name="40% - Ênfase1 4 2" xfId="360"/>
    <cellStyle name="40% - Ênfase1 4 3" xfId="1897"/>
    <cellStyle name="40% - Ênfase1 4 3 2" xfId="3592"/>
    <cellStyle name="40% - Ênfase1 4 4" xfId="1898"/>
    <cellStyle name="40% - Ênfase1 4 5" xfId="2180"/>
    <cellStyle name="40% - Ênfase1 4 6" xfId="3389"/>
    <cellStyle name="40% - Ênfase1 5" xfId="361"/>
    <cellStyle name="40% - Ênfase1 5 2" xfId="362"/>
    <cellStyle name="40% - Ênfase1 5 3" xfId="1899"/>
    <cellStyle name="40% - Ênfase1 5 3 2" xfId="3593"/>
    <cellStyle name="40% - Ênfase1 5 4" xfId="2181"/>
    <cellStyle name="40% - Ênfase1 6" xfId="363"/>
    <cellStyle name="40% - Ênfase1 6 2" xfId="364"/>
    <cellStyle name="40% - Ênfase1 7" xfId="365"/>
    <cellStyle name="40% - Ênfase1 7 2" xfId="366"/>
    <cellStyle name="40% - Ênfase1 8" xfId="367"/>
    <cellStyle name="40% - Ênfase1 8 2" xfId="368"/>
    <cellStyle name="40% - Ênfase1 9" xfId="369"/>
    <cellStyle name="40% - Ênfase1 9 2" xfId="370"/>
    <cellStyle name="40% - Ênfase2" xfId="85" builtinId="35" customBuiltin="1"/>
    <cellStyle name="40% - Ênfase2 10" xfId="371"/>
    <cellStyle name="40% - Ênfase2 10 2" xfId="372"/>
    <cellStyle name="40% - Ênfase2 10 3" xfId="1751"/>
    <cellStyle name="40% - Ênfase2 10 3 2" xfId="3512"/>
    <cellStyle name="40% - Ênfase2 10 4" xfId="3458"/>
    <cellStyle name="40% - Ênfase2 11" xfId="373"/>
    <cellStyle name="40% - Ênfase2 11 2" xfId="374"/>
    <cellStyle name="40% - Ênfase2 11 3" xfId="1752"/>
    <cellStyle name="40% - Ênfase2 11 3 2" xfId="3513"/>
    <cellStyle name="40% - Ênfase2 11 4" xfId="3459"/>
    <cellStyle name="40% - Ênfase2 12" xfId="375"/>
    <cellStyle name="40% - Ênfase2 12 2" xfId="376"/>
    <cellStyle name="40% - Ênfase2 12 3" xfId="1753"/>
    <cellStyle name="40% - Ênfase2 12 3 2" xfId="3514"/>
    <cellStyle name="40% - Ênfase2 12 4" xfId="3460"/>
    <cellStyle name="40% - Ênfase2 13" xfId="377"/>
    <cellStyle name="40% - Ênfase2 13 2" xfId="378"/>
    <cellStyle name="40% - Ênfase2 13 3" xfId="1754"/>
    <cellStyle name="40% - Ênfase2 13 3 2" xfId="3515"/>
    <cellStyle name="40% - Ênfase2 13 4" xfId="3461"/>
    <cellStyle name="40% - Ênfase2 14" xfId="2182"/>
    <cellStyle name="40% - Ênfase2 14 2" xfId="379"/>
    <cellStyle name="40% - Ênfase2 15" xfId="3346"/>
    <cellStyle name="40% - Ênfase2 15 2" xfId="380"/>
    <cellStyle name="40% - Ênfase2 16 2" xfId="381"/>
    <cellStyle name="40% - Ênfase2 17 2" xfId="382"/>
    <cellStyle name="40% - Ênfase2 2" xfId="142"/>
    <cellStyle name="40% - Ênfase2 2 2" xfId="143"/>
    <cellStyle name="40% - Ênfase2 2 2 2" xfId="1900"/>
    <cellStyle name="40% - Ênfase2 2 2 2 2" xfId="3594"/>
    <cellStyle name="40% - Ênfase2 2 2 3" xfId="1901"/>
    <cellStyle name="40% - Ênfase2 2 2 4" xfId="3391"/>
    <cellStyle name="40% - Ênfase2 2 3" xfId="1902"/>
    <cellStyle name="40% - Ênfase2 2 4" xfId="2183"/>
    <cellStyle name="40% - Ênfase2 2 5" xfId="3390"/>
    <cellStyle name="40% - Ênfase2 3" xfId="144"/>
    <cellStyle name="40% - Ênfase2 3 2" xfId="145"/>
    <cellStyle name="40% - Ênfase2 3 2 2" xfId="1903"/>
    <cellStyle name="40% - Ênfase2 3 2 2 2" xfId="3595"/>
    <cellStyle name="40% - Ênfase2 3 2 3" xfId="1904"/>
    <cellStyle name="40% - Ênfase2 3 2 4" xfId="3393"/>
    <cellStyle name="40% - Ênfase2 3 3" xfId="1905"/>
    <cellStyle name="40% - Ênfase2 3 4" xfId="2184"/>
    <cellStyle name="40% - Ênfase2 3 5" xfId="3392"/>
    <cellStyle name="40% - Ênfase2 4" xfId="146"/>
    <cellStyle name="40% - Ênfase2 4 2" xfId="383"/>
    <cellStyle name="40% - Ênfase2 4 3" xfId="1906"/>
    <cellStyle name="40% - Ênfase2 4 3 2" xfId="3596"/>
    <cellStyle name="40% - Ênfase2 4 4" xfId="1907"/>
    <cellStyle name="40% - Ênfase2 4 5" xfId="2185"/>
    <cellStyle name="40% - Ênfase2 4 6" xfId="3394"/>
    <cellStyle name="40% - Ênfase2 5" xfId="384"/>
    <cellStyle name="40% - Ênfase2 5 2" xfId="385"/>
    <cellStyle name="40% - Ênfase2 5 3" xfId="1908"/>
    <cellStyle name="40% - Ênfase2 5 3 2" xfId="3597"/>
    <cellStyle name="40% - Ênfase2 5 4" xfId="2186"/>
    <cellStyle name="40% - Ênfase2 6" xfId="386"/>
    <cellStyle name="40% - Ênfase2 6 2" xfId="387"/>
    <cellStyle name="40% - Ênfase2 7" xfId="388"/>
    <cellStyle name="40% - Ênfase2 7 2" xfId="389"/>
    <cellStyle name="40% - Ênfase2 8" xfId="390"/>
    <cellStyle name="40% - Ênfase2 8 2" xfId="391"/>
    <cellStyle name="40% - Ênfase2 9" xfId="392"/>
    <cellStyle name="40% - Ênfase2 9 2" xfId="393"/>
    <cellStyle name="40% - Ênfase3" xfId="89" builtinId="39" customBuiltin="1"/>
    <cellStyle name="40% - Ênfase3 10" xfId="394"/>
    <cellStyle name="40% - Ênfase3 10 2" xfId="395"/>
    <cellStyle name="40% - Ênfase3 10 3" xfId="1755"/>
    <cellStyle name="40% - Ênfase3 10 3 2" xfId="3516"/>
    <cellStyle name="40% - Ênfase3 10 4" xfId="3462"/>
    <cellStyle name="40% - Ênfase3 11" xfId="396"/>
    <cellStyle name="40% - Ênfase3 11 2" xfId="397"/>
    <cellStyle name="40% - Ênfase3 11 3" xfId="1756"/>
    <cellStyle name="40% - Ênfase3 11 3 2" xfId="3517"/>
    <cellStyle name="40% - Ênfase3 11 4" xfId="3463"/>
    <cellStyle name="40% - Ênfase3 12" xfId="398"/>
    <cellStyle name="40% - Ênfase3 12 2" xfId="399"/>
    <cellStyle name="40% - Ênfase3 12 3" xfId="1757"/>
    <cellStyle name="40% - Ênfase3 12 3 2" xfId="3518"/>
    <cellStyle name="40% - Ênfase3 12 4" xfId="3464"/>
    <cellStyle name="40% - Ênfase3 13" xfId="400"/>
    <cellStyle name="40% - Ênfase3 13 2" xfId="401"/>
    <cellStyle name="40% - Ênfase3 13 3" xfId="1758"/>
    <cellStyle name="40% - Ênfase3 13 3 2" xfId="3519"/>
    <cellStyle name="40% - Ênfase3 13 4" xfId="3465"/>
    <cellStyle name="40% - Ênfase3 14" xfId="2187"/>
    <cellStyle name="40% - Ênfase3 14 2" xfId="402"/>
    <cellStyle name="40% - Ênfase3 15" xfId="3348"/>
    <cellStyle name="40% - Ênfase3 15 2" xfId="403"/>
    <cellStyle name="40% - Ênfase3 16 2" xfId="404"/>
    <cellStyle name="40% - Ênfase3 17 2" xfId="405"/>
    <cellStyle name="40% - Ênfase3 2" xfId="147"/>
    <cellStyle name="40% - Ênfase3 2 2" xfId="148"/>
    <cellStyle name="40% - Ênfase3 2 2 2" xfId="1909"/>
    <cellStyle name="40% - Ênfase3 2 2 2 2" xfId="3598"/>
    <cellStyle name="40% - Ênfase3 2 2 3" xfId="1910"/>
    <cellStyle name="40% - Ênfase3 2 2 4" xfId="1911"/>
    <cellStyle name="40% - Ênfase3 2 2 4 2" xfId="3599"/>
    <cellStyle name="40% - Ênfase3 2 2 5" xfId="3396"/>
    <cellStyle name="40% - Ênfase3 2 3" xfId="1912"/>
    <cellStyle name="40% - Ênfase3 2 4" xfId="1913"/>
    <cellStyle name="40% - Ênfase3 2 4 2" xfId="3600"/>
    <cellStyle name="40% - Ênfase3 2 5" xfId="1914"/>
    <cellStyle name="40% - Ênfase3 2 6" xfId="2188"/>
    <cellStyle name="40% - Ênfase3 2 7" xfId="3395"/>
    <cellStyle name="40% - Ênfase3 3" xfId="149"/>
    <cellStyle name="40% - Ênfase3 3 2" xfId="150"/>
    <cellStyle name="40% - Ênfase3 3 2 2" xfId="1915"/>
    <cellStyle name="40% - Ênfase3 3 2 2 2" xfId="3601"/>
    <cellStyle name="40% - Ênfase3 3 2 3" xfId="1916"/>
    <cellStyle name="40% - Ênfase3 3 2 4" xfId="1917"/>
    <cellStyle name="40% - Ênfase3 3 2 4 2" xfId="3602"/>
    <cellStyle name="40% - Ênfase3 3 2 5" xfId="3398"/>
    <cellStyle name="40% - Ênfase3 3 3" xfId="1918"/>
    <cellStyle name="40% - Ênfase3 3 4" xfId="1919"/>
    <cellStyle name="40% - Ênfase3 3 4 2" xfId="3603"/>
    <cellStyle name="40% - Ênfase3 3 5" xfId="1920"/>
    <cellStyle name="40% - Ênfase3 3 6" xfId="2189"/>
    <cellStyle name="40% - Ênfase3 3 7" xfId="3397"/>
    <cellStyle name="40% - Ênfase3 4" xfId="151"/>
    <cellStyle name="40% - Ênfase3 4 2" xfId="406"/>
    <cellStyle name="40% - Ênfase3 4 3" xfId="1921"/>
    <cellStyle name="40% - Ênfase3 4 3 2" xfId="3604"/>
    <cellStyle name="40% - Ênfase3 4 4" xfId="1922"/>
    <cellStyle name="40% - Ênfase3 4 5" xfId="1923"/>
    <cellStyle name="40% - Ênfase3 4 5 2" xfId="3605"/>
    <cellStyle name="40% - Ênfase3 4 6" xfId="1924"/>
    <cellStyle name="40% - Ênfase3 4 7" xfId="2190"/>
    <cellStyle name="40% - Ênfase3 4 8" xfId="3399"/>
    <cellStyle name="40% - Ênfase3 5" xfId="407"/>
    <cellStyle name="40% - Ênfase3 5 2" xfId="408"/>
    <cellStyle name="40% - Ênfase3 5 3" xfId="1925"/>
    <cellStyle name="40% - Ênfase3 5 3 2" xfId="3606"/>
    <cellStyle name="40% - Ênfase3 5 4" xfId="1926"/>
    <cellStyle name="40% - Ênfase3 5 4 2" xfId="3607"/>
    <cellStyle name="40% - Ênfase3 5 5" xfId="1927"/>
    <cellStyle name="40% - Ênfase3 5 6" xfId="2191"/>
    <cellStyle name="40% - Ênfase3 6" xfId="409"/>
    <cellStyle name="40% - Ênfase3 6 2" xfId="410"/>
    <cellStyle name="40% - Ênfase3 6 3" xfId="1928"/>
    <cellStyle name="40% - Ênfase3 7" xfId="411"/>
    <cellStyle name="40% - Ênfase3 7 2" xfId="412"/>
    <cellStyle name="40% - Ênfase3 7 3" xfId="1929"/>
    <cellStyle name="40% - Ênfase3 8" xfId="413"/>
    <cellStyle name="40% - Ênfase3 8 2" xfId="414"/>
    <cellStyle name="40% - Ênfase3 8 3" xfId="1930"/>
    <cellStyle name="40% - Ênfase3 9" xfId="415"/>
    <cellStyle name="40% - Ênfase3 9 2" xfId="416"/>
    <cellStyle name="40% - Ênfase3 9 3" xfId="1931"/>
    <cellStyle name="40% - Ênfase4" xfId="93" builtinId="43" customBuiltin="1"/>
    <cellStyle name="40% - Ênfase4 10" xfId="417"/>
    <cellStyle name="40% - Ênfase4 10 2" xfId="418"/>
    <cellStyle name="40% - Ênfase4 10 3" xfId="1759"/>
    <cellStyle name="40% - Ênfase4 10 3 2" xfId="3520"/>
    <cellStyle name="40% - Ênfase4 10 4" xfId="3466"/>
    <cellStyle name="40% - Ênfase4 11" xfId="419"/>
    <cellStyle name="40% - Ênfase4 11 2" xfId="420"/>
    <cellStyle name="40% - Ênfase4 11 3" xfId="1760"/>
    <cellStyle name="40% - Ênfase4 11 3 2" xfId="3521"/>
    <cellStyle name="40% - Ênfase4 11 4" xfId="3467"/>
    <cellStyle name="40% - Ênfase4 12" xfId="421"/>
    <cellStyle name="40% - Ênfase4 12 2" xfId="422"/>
    <cellStyle name="40% - Ênfase4 12 3" xfId="1761"/>
    <cellStyle name="40% - Ênfase4 12 3 2" xfId="3522"/>
    <cellStyle name="40% - Ênfase4 12 4" xfId="3468"/>
    <cellStyle name="40% - Ênfase4 13" xfId="423"/>
    <cellStyle name="40% - Ênfase4 13 2" xfId="424"/>
    <cellStyle name="40% - Ênfase4 13 3" xfId="1762"/>
    <cellStyle name="40% - Ênfase4 13 3 2" xfId="3523"/>
    <cellStyle name="40% - Ênfase4 13 4" xfId="3469"/>
    <cellStyle name="40% - Ênfase4 14" xfId="2192"/>
    <cellStyle name="40% - Ênfase4 14 2" xfId="425"/>
    <cellStyle name="40% - Ênfase4 15" xfId="3350"/>
    <cellStyle name="40% - Ênfase4 15 2" xfId="426"/>
    <cellStyle name="40% - Ênfase4 16 2" xfId="427"/>
    <cellStyle name="40% - Ênfase4 17 2" xfId="428"/>
    <cellStyle name="40% - Ênfase4 2" xfId="152"/>
    <cellStyle name="40% - Ênfase4 2 2" xfId="153"/>
    <cellStyle name="40% - Ênfase4 2 2 2" xfId="1932"/>
    <cellStyle name="40% - Ênfase4 2 2 2 2" xfId="3608"/>
    <cellStyle name="40% - Ênfase4 2 2 3" xfId="1933"/>
    <cellStyle name="40% - Ênfase4 2 2 4" xfId="3401"/>
    <cellStyle name="40% - Ênfase4 2 3" xfId="1934"/>
    <cellStyle name="40% - Ênfase4 2 4" xfId="2193"/>
    <cellStyle name="40% - Ênfase4 2 5" xfId="3400"/>
    <cellStyle name="40% - Ênfase4 3" xfId="154"/>
    <cellStyle name="40% - Ênfase4 3 2" xfId="155"/>
    <cellStyle name="40% - Ênfase4 3 2 2" xfId="1935"/>
    <cellStyle name="40% - Ênfase4 3 2 2 2" xfId="3609"/>
    <cellStyle name="40% - Ênfase4 3 2 3" xfId="1936"/>
    <cellStyle name="40% - Ênfase4 3 2 4" xfId="3403"/>
    <cellStyle name="40% - Ênfase4 3 3" xfId="1937"/>
    <cellStyle name="40% - Ênfase4 3 4" xfId="2194"/>
    <cellStyle name="40% - Ênfase4 3 5" xfId="3402"/>
    <cellStyle name="40% - Ênfase4 4" xfId="156"/>
    <cellStyle name="40% - Ênfase4 4 2" xfId="429"/>
    <cellStyle name="40% - Ênfase4 4 3" xfId="1938"/>
    <cellStyle name="40% - Ênfase4 4 3 2" xfId="3610"/>
    <cellStyle name="40% - Ênfase4 4 4" xfId="1939"/>
    <cellStyle name="40% - Ênfase4 4 5" xfId="2195"/>
    <cellStyle name="40% - Ênfase4 4 6" xfId="3404"/>
    <cellStyle name="40% - Ênfase4 5" xfId="430"/>
    <cellStyle name="40% - Ênfase4 5 2" xfId="431"/>
    <cellStyle name="40% - Ênfase4 5 3" xfId="1940"/>
    <cellStyle name="40% - Ênfase4 5 3 2" xfId="3611"/>
    <cellStyle name="40% - Ênfase4 5 4" xfId="2196"/>
    <cellStyle name="40% - Ênfase4 6" xfId="432"/>
    <cellStyle name="40% - Ênfase4 6 2" xfId="433"/>
    <cellStyle name="40% - Ênfase4 7" xfId="434"/>
    <cellStyle name="40% - Ênfase4 7 2" xfId="435"/>
    <cellStyle name="40% - Ênfase4 8" xfId="436"/>
    <cellStyle name="40% - Ênfase4 8 2" xfId="437"/>
    <cellStyle name="40% - Ênfase4 9" xfId="438"/>
    <cellStyle name="40% - Ênfase4 9 2" xfId="439"/>
    <cellStyle name="40% - Ênfase5" xfId="97" builtinId="47" customBuiltin="1"/>
    <cellStyle name="40% - Ênfase5 10" xfId="440"/>
    <cellStyle name="40% - Ênfase5 10 2" xfId="441"/>
    <cellStyle name="40% - Ênfase5 10 3" xfId="1763"/>
    <cellStyle name="40% - Ênfase5 10 3 2" xfId="3524"/>
    <cellStyle name="40% - Ênfase5 10 4" xfId="3470"/>
    <cellStyle name="40% - Ênfase5 11" xfId="442"/>
    <cellStyle name="40% - Ênfase5 11 2" xfId="443"/>
    <cellStyle name="40% - Ênfase5 11 3" xfId="1764"/>
    <cellStyle name="40% - Ênfase5 11 3 2" xfId="3525"/>
    <cellStyle name="40% - Ênfase5 11 4" xfId="3471"/>
    <cellStyle name="40% - Ênfase5 12" xfId="444"/>
    <cellStyle name="40% - Ênfase5 12 2" xfId="445"/>
    <cellStyle name="40% - Ênfase5 12 3" xfId="1765"/>
    <cellStyle name="40% - Ênfase5 12 3 2" xfId="3526"/>
    <cellStyle name="40% - Ênfase5 12 4" xfId="3472"/>
    <cellStyle name="40% - Ênfase5 13" xfId="446"/>
    <cellStyle name="40% - Ênfase5 13 2" xfId="447"/>
    <cellStyle name="40% - Ênfase5 13 3" xfId="1766"/>
    <cellStyle name="40% - Ênfase5 13 3 2" xfId="3527"/>
    <cellStyle name="40% - Ênfase5 13 4" xfId="3473"/>
    <cellStyle name="40% - Ênfase5 14" xfId="2197"/>
    <cellStyle name="40% - Ênfase5 14 2" xfId="448"/>
    <cellStyle name="40% - Ênfase5 15" xfId="3352"/>
    <cellStyle name="40% - Ênfase5 15 2" xfId="449"/>
    <cellStyle name="40% - Ênfase5 16 2" xfId="450"/>
    <cellStyle name="40% - Ênfase5 17 2" xfId="451"/>
    <cellStyle name="40% - Ênfase5 2" xfId="157"/>
    <cellStyle name="40% - Ênfase5 2 2" xfId="158"/>
    <cellStyle name="40% - Ênfase5 2 2 2" xfId="1941"/>
    <cellStyle name="40% - Ênfase5 2 2 2 2" xfId="3612"/>
    <cellStyle name="40% - Ênfase5 2 2 3" xfId="1942"/>
    <cellStyle name="40% - Ênfase5 2 2 4" xfId="3406"/>
    <cellStyle name="40% - Ênfase5 2 3" xfId="1943"/>
    <cellStyle name="40% - Ênfase5 2 4" xfId="2198"/>
    <cellStyle name="40% - Ênfase5 2 5" xfId="3405"/>
    <cellStyle name="40% - Ênfase5 3" xfId="159"/>
    <cellStyle name="40% - Ênfase5 3 2" xfId="160"/>
    <cellStyle name="40% - Ênfase5 3 2 2" xfId="1944"/>
    <cellStyle name="40% - Ênfase5 3 2 2 2" xfId="3613"/>
    <cellStyle name="40% - Ênfase5 3 2 3" xfId="1945"/>
    <cellStyle name="40% - Ênfase5 3 2 4" xfId="3408"/>
    <cellStyle name="40% - Ênfase5 3 3" xfId="1946"/>
    <cellStyle name="40% - Ênfase5 3 4" xfId="2199"/>
    <cellStyle name="40% - Ênfase5 3 5" xfId="3407"/>
    <cellStyle name="40% - Ênfase5 4" xfId="161"/>
    <cellStyle name="40% - Ênfase5 4 2" xfId="452"/>
    <cellStyle name="40% - Ênfase5 4 3" xfId="1947"/>
    <cellStyle name="40% - Ênfase5 4 3 2" xfId="3614"/>
    <cellStyle name="40% - Ênfase5 4 4" xfId="1948"/>
    <cellStyle name="40% - Ênfase5 4 5" xfId="2200"/>
    <cellStyle name="40% - Ênfase5 4 6" xfId="3409"/>
    <cellStyle name="40% - Ênfase5 5" xfId="453"/>
    <cellStyle name="40% - Ênfase5 5 2" xfId="454"/>
    <cellStyle name="40% - Ênfase5 5 3" xfId="1949"/>
    <cellStyle name="40% - Ênfase5 5 3 2" xfId="3615"/>
    <cellStyle name="40% - Ênfase5 5 4" xfId="2201"/>
    <cellStyle name="40% - Ênfase5 6" xfId="455"/>
    <cellStyle name="40% - Ênfase5 6 2" xfId="456"/>
    <cellStyle name="40% - Ênfase5 7" xfId="457"/>
    <cellStyle name="40% - Ênfase5 7 2" xfId="458"/>
    <cellStyle name="40% - Ênfase5 8" xfId="459"/>
    <cellStyle name="40% - Ênfase5 8 2" xfId="460"/>
    <cellStyle name="40% - Ênfase5 9" xfId="461"/>
    <cellStyle name="40% - Ênfase5 9 2" xfId="462"/>
    <cellStyle name="40% - Ênfase6" xfId="101" builtinId="51" customBuiltin="1"/>
    <cellStyle name="40% - Ênfase6 10" xfId="463"/>
    <cellStyle name="40% - Ênfase6 10 2" xfId="464"/>
    <cellStyle name="40% - Ênfase6 10 3" xfId="1767"/>
    <cellStyle name="40% - Ênfase6 10 3 2" xfId="3528"/>
    <cellStyle name="40% - Ênfase6 10 4" xfId="3474"/>
    <cellStyle name="40% - Ênfase6 11" xfId="465"/>
    <cellStyle name="40% - Ênfase6 11 2" xfId="466"/>
    <cellStyle name="40% - Ênfase6 11 3" xfId="1768"/>
    <cellStyle name="40% - Ênfase6 11 3 2" xfId="3529"/>
    <cellStyle name="40% - Ênfase6 11 4" xfId="3475"/>
    <cellStyle name="40% - Ênfase6 12" xfId="467"/>
    <cellStyle name="40% - Ênfase6 12 2" xfId="468"/>
    <cellStyle name="40% - Ênfase6 12 3" xfId="1769"/>
    <cellStyle name="40% - Ênfase6 12 3 2" xfId="3530"/>
    <cellStyle name="40% - Ênfase6 12 4" xfId="3476"/>
    <cellStyle name="40% - Ênfase6 13" xfId="469"/>
    <cellStyle name="40% - Ênfase6 13 2" xfId="470"/>
    <cellStyle name="40% - Ênfase6 13 3" xfId="1770"/>
    <cellStyle name="40% - Ênfase6 13 3 2" xfId="3531"/>
    <cellStyle name="40% - Ênfase6 13 4" xfId="3477"/>
    <cellStyle name="40% - Ênfase6 14" xfId="2202"/>
    <cellStyle name="40% - Ênfase6 14 2" xfId="471"/>
    <cellStyle name="40% - Ênfase6 15" xfId="3354"/>
    <cellStyle name="40% - Ênfase6 15 2" xfId="472"/>
    <cellStyle name="40% - Ênfase6 16 2" xfId="473"/>
    <cellStyle name="40% - Ênfase6 17 2" xfId="474"/>
    <cellStyle name="40% - Ênfase6 2" xfId="162"/>
    <cellStyle name="40% - Ênfase6 2 2" xfId="163"/>
    <cellStyle name="40% - Ênfase6 2 2 2" xfId="1950"/>
    <cellStyle name="40% - Ênfase6 2 2 2 2" xfId="3616"/>
    <cellStyle name="40% - Ênfase6 2 2 3" xfId="1951"/>
    <cellStyle name="40% - Ênfase6 2 2 4" xfId="3411"/>
    <cellStyle name="40% - Ênfase6 2 3" xfId="1952"/>
    <cellStyle name="40% - Ênfase6 2 4" xfId="2203"/>
    <cellStyle name="40% - Ênfase6 2 5" xfId="3410"/>
    <cellStyle name="40% - Ênfase6 3" xfId="164"/>
    <cellStyle name="40% - Ênfase6 3 2" xfId="165"/>
    <cellStyle name="40% - Ênfase6 3 2 2" xfId="1953"/>
    <cellStyle name="40% - Ênfase6 3 2 2 2" xfId="3617"/>
    <cellStyle name="40% - Ênfase6 3 2 3" xfId="1954"/>
    <cellStyle name="40% - Ênfase6 3 2 4" xfId="3413"/>
    <cellStyle name="40% - Ênfase6 3 3" xfId="1955"/>
    <cellStyle name="40% - Ênfase6 3 4" xfId="2204"/>
    <cellStyle name="40% - Ênfase6 3 5" xfId="3412"/>
    <cellStyle name="40% - Ênfase6 4" xfId="166"/>
    <cellStyle name="40% - Ênfase6 4 2" xfId="475"/>
    <cellStyle name="40% - Ênfase6 4 3" xfId="1956"/>
    <cellStyle name="40% - Ênfase6 4 3 2" xfId="3618"/>
    <cellStyle name="40% - Ênfase6 4 4" xfId="1957"/>
    <cellStyle name="40% - Ênfase6 4 5" xfId="2205"/>
    <cellStyle name="40% - Ênfase6 4 6" xfId="3414"/>
    <cellStyle name="40% - Ênfase6 5" xfId="476"/>
    <cellStyle name="40% - Ênfase6 5 2" xfId="477"/>
    <cellStyle name="40% - Ênfase6 5 3" xfId="1958"/>
    <cellStyle name="40% - Ênfase6 5 3 2" xfId="3619"/>
    <cellStyle name="40% - Ênfase6 5 4" xfId="2206"/>
    <cellStyle name="40% - Ênfase6 6" xfId="478"/>
    <cellStyle name="40% - Ênfase6 6 2" xfId="479"/>
    <cellStyle name="40% - Ênfase6 7" xfId="480"/>
    <cellStyle name="40% - Ênfase6 7 2" xfId="481"/>
    <cellStyle name="40% - Ênfase6 8" xfId="482"/>
    <cellStyle name="40% - Ênfase6 8 2" xfId="483"/>
    <cellStyle name="40% - Ênfase6 9" xfId="484"/>
    <cellStyle name="40% - Ênfase6 9 2" xfId="485"/>
    <cellStyle name="60% - Accent1" xfId="2207"/>
    <cellStyle name="60% - Accent2" xfId="2208"/>
    <cellStyle name="60% - Accent3" xfId="2209"/>
    <cellStyle name="60% - Accent4" xfId="2210"/>
    <cellStyle name="60% - Accent5" xfId="2211"/>
    <cellStyle name="60% - Accent6" xfId="2212"/>
    <cellStyle name="60% - Ênfase1" xfId="82" builtinId="32" customBuiltin="1"/>
    <cellStyle name="60% - Ênfase1 10" xfId="2213"/>
    <cellStyle name="60% - Ênfase1 10 2" xfId="486"/>
    <cellStyle name="60% - Ênfase1 11" xfId="2214"/>
    <cellStyle name="60% - Ênfase1 11 2" xfId="487"/>
    <cellStyle name="60% - Ênfase1 12" xfId="2215"/>
    <cellStyle name="60% - Ênfase1 12 2" xfId="488"/>
    <cellStyle name="60% - Ênfase1 13" xfId="2216"/>
    <cellStyle name="60% - Ênfase1 13 2" xfId="489"/>
    <cellStyle name="60% - Ênfase1 14" xfId="2217"/>
    <cellStyle name="60% - Ênfase1 14 2" xfId="490"/>
    <cellStyle name="60% - Ênfase1 15 2" xfId="491"/>
    <cellStyle name="60% - Ênfase1 16 2" xfId="492"/>
    <cellStyle name="60% - Ênfase1 17 2" xfId="493"/>
    <cellStyle name="60% - Ênfase1 2" xfId="494"/>
    <cellStyle name="60% - Ênfase1 2 2" xfId="495"/>
    <cellStyle name="60% - Ênfase1 2 3" xfId="2218"/>
    <cellStyle name="60% - Ênfase1 3" xfId="496"/>
    <cellStyle name="60% - Ênfase1 3 2" xfId="497"/>
    <cellStyle name="60% - Ênfase1 3 3" xfId="2219"/>
    <cellStyle name="60% - Ênfase1 4" xfId="498"/>
    <cellStyle name="60% - Ênfase1 4 2" xfId="499"/>
    <cellStyle name="60% - Ênfase1 4 3" xfId="2220"/>
    <cellStyle name="60% - Ênfase1 5" xfId="500"/>
    <cellStyle name="60% - Ênfase1 5 2" xfId="501"/>
    <cellStyle name="60% - Ênfase1 5 3" xfId="2221"/>
    <cellStyle name="60% - Ênfase1 6" xfId="2222"/>
    <cellStyle name="60% - Ênfase1 6 2" xfId="502"/>
    <cellStyle name="60% - Ênfase1 7" xfId="2223"/>
    <cellStyle name="60% - Ênfase1 7 2" xfId="503"/>
    <cellStyle name="60% - Ênfase1 8" xfId="2224"/>
    <cellStyle name="60% - Ênfase1 8 2" xfId="504"/>
    <cellStyle name="60% - Ênfase1 9" xfId="2225"/>
    <cellStyle name="60% - Ênfase1 9 2" xfId="505"/>
    <cellStyle name="60% - Ênfase2" xfId="86" builtinId="36" customBuiltin="1"/>
    <cellStyle name="60% - Ênfase2 10" xfId="2226"/>
    <cellStyle name="60% - Ênfase2 10 2" xfId="506"/>
    <cellStyle name="60% - Ênfase2 11" xfId="2227"/>
    <cellStyle name="60% - Ênfase2 11 2" xfId="507"/>
    <cellStyle name="60% - Ênfase2 12" xfId="2228"/>
    <cellStyle name="60% - Ênfase2 12 2" xfId="508"/>
    <cellStyle name="60% - Ênfase2 13" xfId="2229"/>
    <cellStyle name="60% - Ênfase2 13 2" xfId="509"/>
    <cellStyle name="60% - Ênfase2 14" xfId="2230"/>
    <cellStyle name="60% - Ênfase2 14 2" xfId="510"/>
    <cellStyle name="60% - Ênfase2 15 2" xfId="511"/>
    <cellStyle name="60% - Ênfase2 16 2" xfId="512"/>
    <cellStyle name="60% - Ênfase2 17 2" xfId="513"/>
    <cellStyle name="60% - Ênfase2 2" xfId="514"/>
    <cellStyle name="60% - Ênfase2 2 2" xfId="515"/>
    <cellStyle name="60% - Ênfase2 2 3" xfId="2231"/>
    <cellStyle name="60% - Ênfase2 3" xfId="516"/>
    <cellStyle name="60% - Ênfase2 3 2" xfId="517"/>
    <cellStyle name="60% - Ênfase2 3 3" xfId="2232"/>
    <cellStyle name="60% - Ênfase2 4" xfId="518"/>
    <cellStyle name="60% - Ênfase2 4 2" xfId="519"/>
    <cellStyle name="60% - Ênfase2 4 3" xfId="2233"/>
    <cellStyle name="60% - Ênfase2 5" xfId="520"/>
    <cellStyle name="60% - Ênfase2 5 2" xfId="521"/>
    <cellStyle name="60% - Ênfase2 5 3" xfId="2234"/>
    <cellStyle name="60% - Ênfase2 6" xfId="2235"/>
    <cellStyle name="60% - Ênfase2 6 2" xfId="522"/>
    <cellStyle name="60% - Ênfase2 7" xfId="2236"/>
    <cellStyle name="60% - Ênfase2 7 2" xfId="523"/>
    <cellStyle name="60% - Ênfase2 8" xfId="2237"/>
    <cellStyle name="60% - Ênfase2 8 2" xfId="524"/>
    <cellStyle name="60% - Ênfase2 9" xfId="2238"/>
    <cellStyle name="60% - Ênfase2 9 2" xfId="525"/>
    <cellStyle name="60% - Ênfase3" xfId="90" builtinId="40" customBuiltin="1"/>
    <cellStyle name="60% - Ênfase3 10" xfId="2239"/>
    <cellStyle name="60% - Ênfase3 10 2" xfId="526"/>
    <cellStyle name="60% - Ênfase3 11" xfId="2240"/>
    <cellStyle name="60% - Ênfase3 11 2" xfId="527"/>
    <cellStyle name="60% - Ênfase3 12" xfId="2241"/>
    <cellStyle name="60% - Ênfase3 12 2" xfId="528"/>
    <cellStyle name="60% - Ênfase3 13" xfId="2242"/>
    <cellStyle name="60% - Ênfase3 13 2" xfId="529"/>
    <cellStyle name="60% - Ênfase3 14" xfId="2243"/>
    <cellStyle name="60% - Ênfase3 14 2" xfId="530"/>
    <cellStyle name="60% - Ênfase3 15 2" xfId="531"/>
    <cellStyle name="60% - Ênfase3 16 2" xfId="532"/>
    <cellStyle name="60% - Ênfase3 17 2" xfId="533"/>
    <cellStyle name="60% - Ênfase3 2" xfId="534"/>
    <cellStyle name="60% - Ênfase3 2 2" xfId="535"/>
    <cellStyle name="60% - Ênfase3 2 3" xfId="1959"/>
    <cellStyle name="60% - Ênfase3 2 4" xfId="2244"/>
    <cellStyle name="60% - Ênfase3 3" xfId="536"/>
    <cellStyle name="60% - Ênfase3 3 2" xfId="537"/>
    <cellStyle name="60% - Ênfase3 3 3" xfId="1960"/>
    <cellStyle name="60% - Ênfase3 3 4" xfId="2245"/>
    <cellStyle name="60% - Ênfase3 4" xfId="538"/>
    <cellStyle name="60% - Ênfase3 4 2" xfId="539"/>
    <cellStyle name="60% - Ênfase3 4 3" xfId="1961"/>
    <cellStyle name="60% - Ênfase3 4 4" xfId="2246"/>
    <cellStyle name="60% - Ênfase3 5" xfId="540"/>
    <cellStyle name="60% - Ênfase3 5 2" xfId="541"/>
    <cellStyle name="60% - Ênfase3 5 3" xfId="1962"/>
    <cellStyle name="60% - Ênfase3 5 4" xfId="2247"/>
    <cellStyle name="60% - Ênfase3 6" xfId="2248"/>
    <cellStyle name="60% - Ênfase3 6 2" xfId="542"/>
    <cellStyle name="60% - Ênfase3 7" xfId="2249"/>
    <cellStyle name="60% - Ênfase3 7 2" xfId="543"/>
    <cellStyle name="60% - Ênfase3 8" xfId="2250"/>
    <cellStyle name="60% - Ênfase3 8 2" xfId="544"/>
    <cellStyle name="60% - Ênfase3 9" xfId="2251"/>
    <cellStyle name="60% - Ênfase3 9 2" xfId="545"/>
    <cellStyle name="60% - Ênfase4" xfId="94" builtinId="44" customBuiltin="1"/>
    <cellStyle name="60% - Ênfase4 10" xfId="2252"/>
    <cellStyle name="60% - Ênfase4 10 2" xfId="546"/>
    <cellStyle name="60% - Ênfase4 11" xfId="2253"/>
    <cellStyle name="60% - Ênfase4 11 2" xfId="547"/>
    <cellStyle name="60% - Ênfase4 12" xfId="2254"/>
    <cellStyle name="60% - Ênfase4 12 2" xfId="548"/>
    <cellStyle name="60% - Ênfase4 13" xfId="2255"/>
    <cellStyle name="60% - Ênfase4 13 2" xfId="549"/>
    <cellStyle name="60% - Ênfase4 14" xfId="2256"/>
    <cellStyle name="60% - Ênfase4 14 2" xfId="550"/>
    <cellStyle name="60% - Ênfase4 15 2" xfId="551"/>
    <cellStyle name="60% - Ênfase4 16 2" xfId="552"/>
    <cellStyle name="60% - Ênfase4 17 2" xfId="553"/>
    <cellStyle name="60% - Ênfase4 2" xfId="554"/>
    <cellStyle name="60% - Ênfase4 2 2" xfId="555"/>
    <cellStyle name="60% - Ênfase4 2 3" xfId="1963"/>
    <cellStyle name="60% - Ênfase4 2 4" xfId="2257"/>
    <cellStyle name="60% - Ênfase4 3" xfId="556"/>
    <cellStyle name="60% - Ênfase4 3 2" xfId="557"/>
    <cellStyle name="60% - Ênfase4 3 3" xfId="1964"/>
    <cellStyle name="60% - Ênfase4 3 4" xfId="2258"/>
    <cellStyle name="60% - Ênfase4 4" xfId="558"/>
    <cellStyle name="60% - Ênfase4 4 2" xfId="559"/>
    <cellStyle name="60% - Ênfase4 4 3" xfId="1965"/>
    <cellStyle name="60% - Ênfase4 4 4" xfId="2259"/>
    <cellStyle name="60% - Ênfase4 5" xfId="560"/>
    <cellStyle name="60% - Ênfase4 5 2" xfId="561"/>
    <cellStyle name="60% - Ênfase4 5 3" xfId="1966"/>
    <cellStyle name="60% - Ênfase4 5 4" xfId="2260"/>
    <cellStyle name="60% - Ênfase4 6" xfId="2261"/>
    <cellStyle name="60% - Ênfase4 6 2" xfId="562"/>
    <cellStyle name="60% - Ênfase4 7" xfId="2262"/>
    <cellStyle name="60% - Ênfase4 7 2" xfId="563"/>
    <cellStyle name="60% - Ênfase4 8" xfId="2263"/>
    <cellStyle name="60% - Ênfase4 8 2" xfId="564"/>
    <cellStyle name="60% - Ênfase4 9" xfId="2264"/>
    <cellStyle name="60% - Ênfase4 9 2" xfId="565"/>
    <cellStyle name="60% - Ênfase5" xfId="98" builtinId="48" customBuiltin="1"/>
    <cellStyle name="60% - Ênfase5 10" xfId="2265"/>
    <cellStyle name="60% - Ênfase5 10 2" xfId="566"/>
    <cellStyle name="60% - Ênfase5 11" xfId="2266"/>
    <cellStyle name="60% - Ênfase5 11 2" xfId="567"/>
    <cellStyle name="60% - Ênfase5 12" xfId="2267"/>
    <cellStyle name="60% - Ênfase5 12 2" xfId="568"/>
    <cellStyle name="60% - Ênfase5 13" xfId="2268"/>
    <cellStyle name="60% - Ênfase5 13 2" xfId="569"/>
    <cellStyle name="60% - Ênfase5 14" xfId="2269"/>
    <cellStyle name="60% - Ênfase5 14 2" xfId="570"/>
    <cellStyle name="60% - Ênfase5 15 2" xfId="571"/>
    <cellStyle name="60% - Ênfase5 16 2" xfId="572"/>
    <cellStyle name="60% - Ênfase5 17 2" xfId="573"/>
    <cellStyle name="60% - Ênfase5 2" xfId="574"/>
    <cellStyle name="60% - Ênfase5 2 2" xfId="575"/>
    <cellStyle name="60% - Ênfase5 2 3" xfId="2270"/>
    <cellStyle name="60% - Ênfase5 3" xfId="576"/>
    <cellStyle name="60% - Ênfase5 3 2" xfId="577"/>
    <cellStyle name="60% - Ênfase5 3 3" xfId="2271"/>
    <cellStyle name="60% - Ênfase5 4" xfId="578"/>
    <cellStyle name="60% - Ênfase5 4 2" xfId="579"/>
    <cellStyle name="60% - Ênfase5 4 3" xfId="2272"/>
    <cellStyle name="60% - Ênfase5 5" xfId="580"/>
    <cellStyle name="60% - Ênfase5 5 2" xfId="581"/>
    <cellStyle name="60% - Ênfase5 5 3" xfId="2273"/>
    <cellStyle name="60% - Ênfase5 6" xfId="2274"/>
    <cellStyle name="60% - Ênfase5 6 2" xfId="582"/>
    <cellStyle name="60% - Ênfase5 7" xfId="2275"/>
    <cellStyle name="60% - Ênfase5 7 2" xfId="583"/>
    <cellStyle name="60% - Ênfase5 8" xfId="2276"/>
    <cellStyle name="60% - Ênfase5 8 2" xfId="584"/>
    <cellStyle name="60% - Ênfase5 9" xfId="2277"/>
    <cellStyle name="60% - Ênfase5 9 2" xfId="585"/>
    <cellStyle name="60% - Ênfase6" xfId="102" builtinId="52" customBuiltin="1"/>
    <cellStyle name="60% - Ênfase6 10" xfId="2278"/>
    <cellStyle name="60% - Ênfase6 10 2" xfId="586"/>
    <cellStyle name="60% - Ênfase6 11" xfId="2279"/>
    <cellStyle name="60% - Ênfase6 11 2" xfId="587"/>
    <cellStyle name="60% - Ênfase6 12" xfId="2280"/>
    <cellStyle name="60% - Ênfase6 12 2" xfId="588"/>
    <cellStyle name="60% - Ênfase6 13" xfId="2281"/>
    <cellStyle name="60% - Ênfase6 13 2" xfId="589"/>
    <cellStyle name="60% - Ênfase6 14" xfId="2282"/>
    <cellStyle name="60% - Ênfase6 14 2" xfId="590"/>
    <cellStyle name="60% - Ênfase6 15 2" xfId="591"/>
    <cellStyle name="60% - Ênfase6 16 2" xfId="592"/>
    <cellStyle name="60% - Ênfase6 17 2" xfId="593"/>
    <cellStyle name="60% - Ênfase6 2" xfId="594"/>
    <cellStyle name="60% - Ênfase6 2 2" xfId="595"/>
    <cellStyle name="60% - Ênfase6 2 3" xfId="1967"/>
    <cellStyle name="60% - Ênfase6 2 4" xfId="2283"/>
    <cellStyle name="60% - Ênfase6 3" xfId="596"/>
    <cellStyle name="60% - Ênfase6 3 2" xfId="597"/>
    <cellStyle name="60% - Ênfase6 3 3" xfId="1968"/>
    <cellStyle name="60% - Ênfase6 3 4" xfId="2284"/>
    <cellStyle name="60% - Ênfase6 4" xfId="598"/>
    <cellStyle name="60% - Ênfase6 4 2" xfId="599"/>
    <cellStyle name="60% - Ênfase6 4 3" xfId="1969"/>
    <cellStyle name="60% - Ênfase6 4 4" xfId="2285"/>
    <cellStyle name="60% - Ênfase6 5" xfId="600"/>
    <cellStyle name="60% - Ênfase6 5 2" xfId="601"/>
    <cellStyle name="60% - Ênfase6 5 3" xfId="1970"/>
    <cellStyle name="60% - Ênfase6 5 4" xfId="2286"/>
    <cellStyle name="60% - Ênfase6 6" xfId="2287"/>
    <cellStyle name="60% - Ênfase6 6 2" xfId="602"/>
    <cellStyle name="60% - Ênfase6 7" xfId="2288"/>
    <cellStyle name="60% - Ênfase6 7 2" xfId="603"/>
    <cellStyle name="60% - Ênfase6 8" xfId="2289"/>
    <cellStyle name="60% - Ênfase6 8 2" xfId="604"/>
    <cellStyle name="60% - Ênfase6 9" xfId="2290"/>
    <cellStyle name="60% - Ênfase6 9 2" xfId="605"/>
    <cellStyle name="Accent1" xfId="2291"/>
    <cellStyle name="Accent2" xfId="2292"/>
    <cellStyle name="Accent3" xfId="2293"/>
    <cellStyle name="Accent4" xfId="2294"/>
    <cellStyle name="Accent5" xfId="2295"/>
    <cellStyle name="Accent6" xfId="2296"/>
    <cellStyle name="Bad" xfId="2297"/>
    <cellStyle name="Bom" xfId="68" builtinId="26" customBuiltin="1"/>
    <cellStyle name="Bom 10" xfId="2298"/>
    <cellStyle name="Bom 10 2" xfId="606"/>
    <cellStyle name="Bom 11" xfId="2299"/>
    <cellStyle name="Bom 11 2" xfId="607"/>
    <cellStyle name="Bom 12" xfId="2300"/>
    <cellStyle name="Bom 12 2" xfId="608"/>
    <cellStyle name="Bom 13" xfId="2301"/>
    <cellStyle name="Bom 13 2" xfId="609"/>
    <cellStyle name="Bom 14" xfId="2302"/>
    <cellStyle name="Bom 14 2" xfId="610"/>
    <cellStyle name="Bom 15 2" xfId="611"/>
    <cellStyle name="Bom 16 2" xfId="612"/>
    <cellStyle name="Bom 17 2" xfId="613"/>
    <cellStyle name="Bom 2" xfId="614"/>
    <cellStyle name="Bom 2 2" xfId="615"/>
    <cellStyle name="Bom 2 3" xfId="2303"/>
    <cellStyle name="Bom 3" xfId="616"/>
    <cellStyle name="Bom 3 2" xfId="617"/>
    <cellStyle name="Bom 3 3" xfId="2304"/>
    <cellStyle name="Bom 4" xfId="618"/>
    <cellStyle name="Bom 4 2" xfId="619"/>
    <cellStyle name="Bom 4 3" xfId="2305"/>
    <cellStyle name="Bom 5" xfId="620"/>
    <cellStyle name="Bom 5 2" xfId="621"/>
    <cellStyle name="Bom 5 3" xfId="2306"/>
    <cellStyle name="Bom 6" xfId="2307"/>
    <cellStyle name="Bom 6 2" xfId="622"/>
    <cellStyle name="Bom 7" xfId="2308"/>
    <cellStyle name="Bom 7 2" xfId="623"/>
    <cellStyle name="Bom 8" xfId="2309"/>
    <cellStyle name="Bom 8 2" xfId="624"/>
    <cellStyle name="Bom 9" xfId="2310"/>
    <cellStyle name="Bom 9 2" xfId="625"/>
    <cellStyle name="Cabe‡alho 1" xfId="2311"/>
    <cellStyle name="Cabe‡alho 2" xfId="2312"/>
    <cellStyle name="CABEÇALHO" xfId="2313"/>
    <cellStyle name="Cabeçalho 1" xfId="626"/>
    <cellStyle name="Cabeçalho 1 2" xfId="2315"/>
    <cellStyle name="Cabeçalho 1 3" xfId="2316"/>
    <cellStyle name="Cabeçalho 1 4" xfId="2317"/>
    <cellStyle name="Cabeçalho 1 5" xfId="2318"/>
    <cellStyle name="Cabeçalho 1 6" xfId="2319"/>
    <cellStyle name="Cabeçalho 1 7" xfId="2314"/>
    <cellStyle name="Cabeçalho 2" xfId="627"/>
    <cellStyle name="Cabeçalho 2 2" xfId="2321"/>
    <cellStyle name="Cabeçalho 2 3" xfId="2322"/>
    <cellStyle name="Cabeçalho 2 4" xfId="2323"/>
    <cellStyle name="Cabeçalho 2 5" xfId="2324"/>
    <cellStyle name="Cabeçalho 2 6" xfId="2325"/>
    <cellStyle name="Cabeçalho 2 7" xfId="2320"/>
    <cellStyle name="CABEÇALHO 3" xfId="2326"/>
    <cellStyle name="CABEÇALHO 4" xfId="2327"/>
    <cellStyle name="CABEÇALHO 5" xfId="2328"/>
    <cellStyle name="CABEÇALHO 6" xfId="2329"/>
    <cellStyle name="CABEÇALHO 7" xfId="2330"/>
    <cellStyle name="Calculation" xfId="2331"/>
    <cellStyle name="Cálculo" xfId="73" builtinId="22" customBuiltin="1"/>
    <cellStyle name="Cálculo 10" xfId="2332"/>
    <cellStyle name="Cálculo 10 2" xfId="628"/>
    <cellStyle name="Cálculo 11" xfId="2333"/>
    <cellStyle name="Cálculo 11 2" xfId="629"/>
    <cellStyle name="Cálculo 12" xfId="2334"/>
    <cellStyle name="Cálculo 12 2" xfId="630"/>
    <cellStyle name="Cálculo 13" xfId="2335"/>
    <cellStyle name="Cálculo 13 2" xfId="631"/>
    <cellStyle name="Cálculo 14" xfId="2336"/>
    <cellStyle name="Cálculo 14 2" xfId="632"/>
    <cellStyle name="Cálculo 15 2" xfId="633"/>
    <cellStyle name="Cálculo 16 2" xfId="634"/>
    <cellStyle name="Cálculo 17 2" xfId="635"/>
    <cellStyle name="Cálculo 2" xfId="636"/>
    <cellStyle name="Cálculo 2 2" xfId="637"/>
    <cellStyle name="Cálculo 2 3" xfId="2337"/>
    <cellStyle name="Cálculo 3" xfId="638"/>
    <cellStyle name="Cálculo 3 2" xfId="639"/>
    <cellStyle name="Cálculo 3 3" xfId="2338"/>
    <cellStyle name="Cálculo 4" xfId="640"/>
    <cellStyle name="Cálculo 4 2" xfId="641"/>
    <cellStyle name="Cálculo 4 3" xfId="2339"/>
    <cellStyle name="Cálculo 5" xfId="642"/>
    <cellStyle name="Cálculo 5 2" xfId="643"/>
    <cellStyle name="Cálculo 5 3" xfId="2340"/>
    <cellStyle name="Cálculo 6" xfId="2341"/>
    <cellStyle name="Cálculo 6 2" xfId="644"/>
    <cellStyle name="Cálculo 7" xfId="2342"/>
    <cellStyle name="Cálculo 7 2" xfId="645"/>
    <cellStyle name="Cálculo 8" xfId="2343"/>
    <cellStyle name="Cálculo 8 2" xfId="646"/>
    <cellStyle name="Cálculo 9" xfId="2344"/>
    <cellStyle name="Cálculo 9 2" xfId="647"/>
    <cellStyle name="Célula de Verificação" xfId="75" builtinId="23" customBuiltin="1"/>
    <cellStyle name="Célula de Verificação 10" xfId="2345"/>
    <cellStyle name="Célula de Verificação 10 2" xfId="648"/>
    <cellStyle name="Célula de Verificação 11" xfId="2346"/>
    <cellStyle name="Célula de Verificação 11 2" xfId="649"/>
    <cellStyle name="Célula de Verificação 12" xfId="2347"/>
    <cellStyle name="Célula de Verificação 12 2" xfId="650"/>
    <cellStyle name="Célula de Verificação 13" xfId="2348"/>
    <cellStyle name="Célula de Verificação 13 2" xfId="651"/>
    <cellStyle name="Célula de Verificação 14" xfId="2349"/>
    <cellStyle name="Célula de Verificação 14 2" xfId="652"/>
    <cellStyle name="Célula de Verificação 15 2" xfId="653"/>
    <cellStyle name="Célula de Verificação 16 2" xfId="654"/>
    <cellStyle name="Célula de Verificação 17 2" xfId="655"/>
    <cellStyle name="Célula de Verificação 2" xfId="656"/>
    <cellStyle name="Célula de Verificação 2 2" xfId="657"/>
    <cellStyle name="Célula de Verificação 2 3" xfId="2350"/>
    <cellStyle name="Célula de Verificação 3" xfId="658"/>
    <cellStyle name="Célula de Verificação 3 2" xfId="659"/>
    <cellStyle name="Célula de Verificação 3 3" xfId="2351"/>
    <cellStyle name="Célula de Verificação 4" xfId="660"/>
    <cellStyle name="Célula de Verificação 4 2" xfId="661"/>
    <cellStyle name="Célula de Verificação 4 3" xfId="2352"/>
    <cellStyle name="Célula de Verificação 5" xfId="662"/>
    <cellStyle name="Célula de Verificação 5 2" xfId="663"/>
    <cellStyle name="Célula de Verificação 5 3" xfId="2353"/>
    <cellStyle name="Célula de Verificação 6" xfId="2354"/>
    <cellStyle name="Célula de Verificação 6 2" xfId="664"/>
    <cellStyle name="Célula de Verificação 7" xfId="2355"/>
    <cellStyle name="Célula de Verificação 7 2" xfId="665"/>
    <cellStyle name="Célula de Verificação 8" xfId="2356"/>
    <cellStyle name="Célula de Verificação 8 2" xfId="666"/>
    <cellStyle name="Célula de Verificação 9" xfId="2357"/>
    <cellStyle name="Célula de Verificação 9 2" xfId="667"/>
    <cellStyle name="Célula Vinculada" xfId="74" builtinId="24" customBuiltin="1"/>
    <cellStyle name="Célula Vinculada 10" xfId="2358"/>
    <cellStyle name="Célula Vinculada 10 2" xfId="668"/>
    <cellStyle name="Célula Vinculada 11" xfId="2359"/>
    <cellStyle name="Célula Vinculada 11 2" xfId="669"/>
    <cellStyle name="Célula Vinculada 12" xfId="2360"/>
    <cellStyle name="Célula Vinculada 12 2" xfId="670"/>
    <cellStyle name="Célula Vinculada 13" xfId="2361"/>
    <cellStyle name="Célula Vinculada 13 2" xfId="671"/>
    <cellStyle name="Célula Vinculada 14 2" xfId="672"/>
    <cellStyle name="Célula Vinculada 15 2" xfId="673"/>
    <cellStyle name="Célula Vinculada 16 2" xfId="674"/>
    <cellStyle name="Célula Vinculada 17 2" xfId="675"/>
    <cellStyle name="Célula Vinculada 2" xfId="676"/>
    <cellStyle name="Célula Vinculada 2 2" xfId="677"/>
    <cellStyle name="Célula Vinculada 2 3" xfId="2362"/>
    <cellStyle name="Célula Vinculada 3" xfId="678"/>
    <cellStyle name="Célula Vinculada 3 2" xfId="679"/>
    <cellStyle name="Célula Vinculada 3 3" xfId="2363"/>
    <cellStyle name="Célula Vinculada 4" xfId="680"/>
    <cellStyle name="Célula Vinculada 4 2" xfId="681"/>
    <cellStyle name="Célula Vinculada 4 3" xfId="2364"/>
    <cellStyle name="Célula Vinculada 5" xfId="682"/>
    <cellStyle name="Célula Vinculada 5 2" xfId="683"/>
    <cellStyle name="Célula Vinculada 5 3" xfId="2365"/>
    <cellStyle name="Célula Vinculada 6" xfId="2366"/>
    <cellStyle name="Célula Vinculada 6 2" xfId="684"/>
    <cellStyle name="Célula Vinculada 7" xfId="2367"/>
    <cellStyle name="Célula Vinculada 7 2" xfId="685"/>
    <cellStyle name="Célula Vinculada 8" xfId="2368"/>
    <cellStyle name="Célula Vinculada 8 2" xfId="686"/>
    <cellStyle name="Célula Vinculada 9" xfId="2369"/>
    <cellStyle name="Célula Vinculada 9 2" xfId="687"/>
    <cellStyle name="Check Cell" xfId="2370"/>
    <cellStyle name="Código" xfId="2371"/>
    <cellStyle name="Código 2" xfId="2372"/>
    <cellStyle name="Comma" xfId="2373"/>
    <cellStyle name="Comma 2" xfId="688"/>
    <cellStyle name="Comma 2 2" xfId="3707"/>
    <cellStyle name="Comma0" xfId="2374"/>
    <cellStyle name="Comma0 - Modelo1" xfId="2375"/>
    <cellStyle name="Comma0 - Style1" xfId="2376"/>
    <cellStyle name="Comma0 2" xfId="2377"/>
    <cellStyle name="Comma0 3" xfId="2378"/>
    <cellStyle name="Comma0 4" xfId="2379"/>
    <cellStyle name="Comma1 - Modelo2" xfId="2380"/>
    <cellStyle name="Comma1 - Style2" xfId="2381"/>
    <cellStyle name="CPU" xfId="2382"/>
    <cellStyle name="Currency" xfId="2383"/>
    <cellStyle name="Currency [0]_1995" xfId="2384"/>
    <cellStyle name="Currency 2" xfId="2385"/>
    <cellStyle name="Currency 2 2" xfId="4018"/>
    <cellStyle name="Currency_1995" xfId="2386"/>
    <cellStyle name="Currency0" xfId="2387"/>
    <cellStyle name="Data" xfId="689"/>
    <cellStyle name="Data 2" xfId="2388"/>
    <cellStyle name="Data 3" xfId="2389"/>
    <cellStyle name="Data 4" xfId="2390"/>
    <cellStyle name="Data 5" xfId="2391"/>
    <cellStyle name="Data 6" xfId="2392"/>
    <cellStyle name="Data 7" xfId="2393"/>
    <cellStyle name="Date" xfId="2394"/>
    <cellStyle name="Descrição" xfId="2395"/>
    <cellStyle name="Dia" xfId="2396"/>
    <cellStyle name="Duasdec" xfId="690"/>
    <cellStyle name="Emphasis 1" xfId="2397"/>
    <cellStyle name="Emphasis 2" xfId="2398"/>
    <cellStyle name="Emphasis 3" xfId="2399"/>
    <cellStyle name="Encabez1" xfId="2400"/>
    <cellStyle name="Encabez2" xfId="2401"/>
    <cellStyle name="Ênfase1" xfId="79" builtinId="29" customBuiltin="1"/>
    <cellStyle name="Ênfase1 10" xfId="2402"/>
    <cellStyle name="Ênfase1 10 2" xfId="691"/>
    <cellStyle name="Ênfase1 11" xfId="2403"/>
    <cellStyle name="Ênfase1 11 2" xfId="692"/>
    <cellStyle name="Ênfase1 12" xfId="2404"/>
    <cellStyle name="Ênfase1 12 2" xfId="693"/>
    <cellStyle name="Ênfase1 13" xfId="2405"/>
    <cellStyle name="Ênfase1 13 2" xfId="694"/>
    <cellStyle name="Ênfase1 14" xfId="2406"/>
    <cellStyle name="Ênfase1 14 2" xfId="695"/>
    <cellStyle name="Ênfase1 15 2" xfId="696"/>
    <cellStyle name="Ênfase1 16 2" xfId="697"/>
    <cellStyle name="Ênfase1 17 2" xfId="698"/>
    <cellStyle name="Ênfase1 2" xfId="699"/>
    <cellStyle name="Ênfase1 2 2" xfId="700"/>
    <cellStyle name="Ênfase1 2 3" xfId="2407"/>
    <cellStyle name="Ênfase1 3" xfId="701"/>
    <cellStyle name="Ênfase1 3 2" xfId="702"/>
    <cellStyle name="Ênfase1 3 3" xfId="2408"/>
    <cellStyle name="Ênfase1 4" xfId="703"/>
    <cellStyle name="Ênfase1 4 2" xfId="704"/>
    <cellStyle name="Ênfase1 4 3" xfId="2409"/>
    <cellStyle name="Ênfase1 5" xfId="705"/>
    <cellStyle name="Ênfase1 5 2" xfId="706"/>
    <cellStyle name="Ênfase1 5 3" xfId="2410"/>
    <cellStyle name="Ênfase1 6" xfId="2411"/>
    <cellStyle name="Ênfase1 6 2" xfId="707"/>
    <cellStyle name="Ênfase1 7" xfId="2412"/>
    <cellStyle name="Ênfase1 7 2" xfId="708"/>
    <cellStyle name="Ênfase1 8" xfId="2413"/>
    <cellStyle name="Ênfase1 8 2" xfId="709"/>
    <cellStyle name="Ênfase1 9" xfId="2414"/>
    <cellStyle name="Ênfase1 9 2" xfId="710"/>
    <cellStyle name="Ênfase2" xfId="83" builtinId="33" customBuiltin="1"/>
    <cellStyle name="Ênfase2 10" xfId="2415"/>
    <cellStyle name="Ênfase2 10 2" xfId="711"/>
    <cellStyle name="Ênfase2 11" xfId="2416"/>
    <cellStyle name="Ênfase2 11 2" xfId="712"/>
    <cellStyle name="Ênfase2 12" xfId="2417"/>
    <cellStyle name="Ênfase2 12 2" xfId="713"/>
    <cellStyle name="Ênfase2 13" xfId="2418"/>
    <cellStyle name="Ênfase2 13 2" xfId="714"/>
    <cellStyle name="Ênfase2 14" xfId="2419"/>
    <cellStyle name="Ênfase2 14 2" xfId="715"/>
    <cellStyle name="Ênfase2 15 2" xfId="716"/>
    <cellStyle name="Ênfase2 16 2" xfId="717"/>
    <cellStyle name="Ênfase2 17 2" xfId="718"/>
    <cellStyle name="Ênfase2 2" xfId="719"/>
    <cellStyle name="Ênfase2 2 2" xfId="720"/>
    <cellStyle name="Ênfase2 2 3" xfId="2420"/>
    <cellStyle name="Ênfase2 3" xfId="721"/>
    <cellStyle name="Ênfase2 3 2" xfId="722"/>
    <cellStyle name="Ênfase2 3 3" xfId="2421"/>
    <cellStyle name="Ênfase2 4" xfId="723"/>
    <cellStyle name="Ênfase2 4 2" xfId="724"/>
    <cellStyle name="Ênfase2 4 3" xfId="2422"/>
    <cellStyle name="Ênfase2 5" xfId="725"/>
    <cellStyle name="Ênfase2 5 2" xfId="726"/>
    <cellStyle name="Ênfase2 5 3" xfId="2423"/>
    <cellStyle name="Ênfase2 6" xfId="2424"/>
    <cellStyle name="Ênfase2 6 2" xfId="727"/>
    <cellStyle name="Ênfase2 7" xfId="2425"/>
    <cellStyle name="Ênfase2 7 2" xfId="728"/>
    <cellStyle name="Ênfase2 8" xfId="2426"/>
    <cellStyle name="Ênfase2 8 2" xfId="729"/>
    <cellStyle name="Ênfase2 9" xfId="2427"/>
    <cellStyle name="Ênfase2 9 2" xfId="730"/>
    <cellStyle name="Ênfase3" xfId="87" builtinId="37" customBuiltin="1"/>
    <cellStyle name="Ênfase3 10" xfId="2428"/>
    <cellStyle name="Ênfase3 10 2" xfId="731"/>
    <cellStyle name="Ênfase3 11" xfId="2429"/>
    <cellStyle name="Ênfase3 11 2" xfId="732"/>
    <cellStyle name="Ênfase3 12" xfId="2430"/>
    <cellStyle name="Ênfase3 12 2" xfId="733"/>
    <cellStyle name="Ênfase3 13" xfId="2431"/>
    <cellStyle name="Ênfase3 13 2" xfId="734"/>
    <cellStyle name="Ênfase3 14" xfId="2432"/>
    <cellStyle name="Ênfase3 14 2" xfId="735"/>
    <cellStyle name="Ênfase3 15 2" xfId="736"/>
    <cellStyle name="Ênfase3 16 2" xfId="737"/>
    <cellStyle name="Ênfase3 17 2" xfId="738"/>
    <cellStyle name="Ênfase3 2" xfId="739"/>
    <cellStyle name="Ênfase3 2 2" xfId="740"/>
    <cellStyle name="Ênfase3 2 3" xfId="2433"/>
    <cellStyle name="Ênfase3 3" xfId="741"/>
    <cellStyle name="Ênfase3 3 2" xfId="742"/>
    <cellStyle name="Ênfase3 3 3" xfId="2434"/>
    <cellStyle name="Ênfase3 4" xfId="743"/>
    <cellStyle name="Ênfase3 4 2" xfId="744"/>
    <cellStyle name="Ênfase3 4 3" xfId="2435"/>
    <cellStyle name="Ênfase3 5" xfId="745"/>
    <cellStyle name="Ênfase3 5 2" xfId="746"/>
    <cellStyle name="Ênfase3 5 3" xfId="2436"/>
    <cellStyle name="Ênfase3 6" xfId="2437"/>
    <cellStyle name="Ênfase3 6 2" xfId="747"/>
    <cellStyle name="Ênfase3 7" xfId="2438"/>
    <cellStyle name="Ênfase3 7 2" xfId="748"/>
    <cellStyle name="Ênfase3 8" xfId="2439"/>
    <cellStyle name="Ênfase3 8 2" xfId="749"/>
    <cellStyle name="Ênfase3 9" xfId="2440"/>
    <cellStyle name="Ênfase3 9 2" xfId="750"/>
    <cellStyle name="Ênfase4" xfId="91" builtinId="41" customBuiltin="1"/>
    <cellStyle name="Ênfase4 10" xfId="2441"/>
    <cellStyle name="Ênfase4 10 2" xfId="751"/>
    <cellStyle name="Ênfase4 11" xfId="2442"/>
    <cellStyle name="Ênfase4 11 2" xfId="752"/>
    <cellStyle name="Ênfase4 12" xfId="2443"/>
    <cellStyle name="Ênfase4 12 2" xfId="753"/>
    <cellStyle name="Ênfase4 13" xfId="2444"/>
    <cellStyle name="Ênfase4 13 2" xfId="754"/>
    <cellStyle name="Ênfase4 14" xfId="2445"/>
    <cellStyle name="Ênfase4 14 2" xfId="755"/>
    <cellStyle name="Ênfase4 15 2" xfId="756"/>
    <cellStyle name="Ênfase4 16 2" xfId="757"/>
    <cellStyle name="Ênfase4 17 2" xfId="758"/>
    <cellStyle name="Ênfase4 2" xfId="759"/>
    <cellStyle name="Ênfase4 2 2" xfId="760"/>
    <cellStyle name="Ênfase4 2 3" xfId="2446"/>
    <cellStyle name="Ênfase4 3" xfId="761"/>
    <cellStyle name="Ênfase4 3 2" xfId="762"/>
    <cellStyle name="Ênfase4 3 3" xfId="2447"/>
    <cellStyle name="Ênfase4 4" xfId="763"/>
    <cellStyle name="Ênfase4 4 2" xfId="764"/>
    <cellStyle name="Ênfase4 4 3" xfId="2448"/>
    <cellStyle name="Ênfase4 5" xfId="765"/>
    <cellStyle name="Ênfase4 5 2" xfId="766"/>
    <cellStyle name="Ênfase4 5 3" xfId="2449"/>
    <cellStyle name="Ênfase4 6" xfId="2450"/>
    <cellStyle name="Ênfase4 6 2" xfId="767"/>
    <cellStyle name="Ênfase4 7" xfId="2451"/>
    <cellStyle name="Ênfase4 7 2" xfId="768"/>
    <cellStyle name="Ênfase4 8" xfId="2452"/>
    <cellStyle name="Ênfase4 8 2" xfId="769"/>
    <cellStyle name="Ênfase4 9" xfId="2453"/>
    <cellStyle name="Ênfase4 9 2" xfId="770"/>
    <cellStyle name="Ênfase5" xfId="95" builtinId="45" customBuiltin="1"/>
    <cellStyle name="Ênfase5 10" xfId="2454"/>
    <cellStyle name="Ênfase5 10 2" xfId="771"/>
    <cellStyle name="Ênfase5 11" xfId="2455"/>
    <cellStyle name="Ênfase5 11 2" xfId="772"/>
    <cellStyle name="Ênfase5 12" xfId="2456"/>
    <cellStyle name="Ênfase5 12 2" xfId="773"/>
    <cellStyle name="Ênfase5 13" xfId="2457"/>
    <cellStyle name="Ênfase5 13 2" xfId="774"/>
    <cellStyle name="Ênfase5 14" xfId="2458"/>
    <cellStyle name="Ênfase5 14 2" xfId="775"/>
    <cellStyle name="Ênfase5 15 2" xfId="776"/>
    <cellStyle name="Ênfase5 16 2" xfId="777"/>
    <cellStyle name="Ênfase5 17 2" xfId="778"/>
    <cellStyle name="Ênfase5 2" xfId="779"/>
    <cellStyle name="Ênfase5 2 2" xfId="780"/>
    <cellStyle name="Ênfase5 2 3" xfId="2459"/>
    <cellStyle name="Ênfase5 3" xfId="781"/>
    <cellStyle name="Ênfase5 3 2" xfId="782"/>
    <cellStyle name="Ênfase5 3 3" xfId="2460"/>
    <cellStyle name="Ênfase5 4" xfId="783"/>
    <cellStyle name="Ênfase5 4 2" xfId="784"/>
    <cellStyle name="Ênfase5 4 3" xfId="2461"/>
    <cellStyle name="Ênfase5 5" xfId="785"/>
    <cellStyle name="Ênfase5 5 2" xfId="786"/>
    <cellStyle name="Ênfase5 5 3" xfId="2462"/>
    <cellStyle name="Ênfase5 6" xfId="2463"/>
    <cellStyle name="Ênfase5 6 2" xfId="787"/>
    <cellStyle name="Ênfase5 7" xfId="2464"/>
    <cellStyle name="Ênfase5 7 2" xfId="788"/>
    <cellStyle name="Ênfase5 8" xfId="2465"/>
    <cellStyle name="Ênfase5 8 2" xfId="789"/>
    <cellStyle name="Ênfase5 9" xfId="2466"/>
    <cellStyle name="Ênfase5 9 2" xfId="790"/>
    <cellStyle name="Ênfase6" xfId="99" builtinId="49" customBuiltin="1"/>
    <cellStyle name="Ênfase6 10" xfId="2467"/>
    <cellStyle name="Ênfase6 10 2" xfId="791"/>
    <cellStyle name="Ênfase6 11" xfId="2468"/>
    <cellStyle name="Ênfase6 11 2" xfId="792"/>
    <cellStyle name="Ênfase6 12" xfId="2469"/>
    <cellStyle name="Ênfase6 12 2" xfId="793"/>
    <cellStyle name="Ênfase6 13" xfId="2470"/>
    <cellStyle name="Ênfase6 13 2" xfId="794"/>
    <cellStyle name="Ênfase6 14" xfId="2471"/>
    <cellStyle name="Ênfase6 14 2" xfId="795"/>
    <cellStyle name="Ênfase6 15 2" xfId="796"/>
    <cellStyle name="Ênfase6 16 2" xfId="797"/>
    <cellStyle name="Ênfase6 17 2" xfId="798"/>
    <cellStyle name="Ênfase6 2" xfId="799"/>
    <cellStyle name="Ênfase6 2 2" xfId="800"/>
    <cellStyle name="Ênfase6 2 3" xfId="2472"/>
    <cellStyle name="Ênfase6 3" xfId="801"/>
    <cellStyle name="Ênfase6 3 2" xfId="802"/>
    <cellStyle name="Ênfase6 3 3" xfId="2473"/>
    <cellStyle name="Ênfase6 4" xfId="803"/>
    <cellStyle name="Ênfase6 4 2" xfId="804"/>
    <cellStyle name="Ênfase6 4 3" xfId="2474"/>
    <cellStyle name="Ênfase6 5" xfId="805"/>
    <cellStyle name="Ênfase6 5 2" xfId="806"/>
    <cellStyle name="Ênfase6 5 3" xfId="2475"/>
    <cellStyle name="Ênfase6 6" xfId="2476"/>
    <cellStyle name="Ênfase6 6 2" xfId="807"/>
    <cellStyle name="Ênfase6 7" xfId="2477"/>
    <cellStyle name="Ênfase6 7 2" xfId="808"/>
    <cellStyle name="Ênfase6 8" xfId="2478"/>
    <cellStyle name="Ênfase6 8 2" xfId="809"/>
    <cellStyle name="Ênfase6 9" xfId="2479"/>
    <cellStyle name="Ênfase6 9 2" xfId="810"/>
    <cellStyle name="Entrada" xfId="71" builtinId="20" customBuiltin="1"/>
    <cellStyle name="Entrada 10" xfId="2480"/>
    <cellStyle name="Entrada 10 2" xfId="811"/>
    <cellStyle name="Entrada 11" xfId="2481"/>
    <cellStyle name="Entrada 11 2" xfId="812"/>
    <cellStyle name="Entrada 12" xfId="2482"/>
    <cellStyle name="Entrada 12 2" xfId="813"/>
    <cellStyle name="Entrada 13" xfId="2483"/>
    <cellStyle name="Entrada 13 2" xfId="814"/>
    <cellStyle name="Entrada 14" xfId="2484"/>
    <cellStyle name="Entrada 14 2" xfId="815"/>
    <cellStyle name="Entrada 15 2" xfId="816"/>
    <cellStyle name="Entrada 16 2" xfId="817"/>
    <cellStyle name="Entrada 17 2" xfId="818"/>
    <cellStyle name="Entrada 2" xfId="819"/>
    <cellStyle name="Entrada 2 2" xfId="820"/>
    <cellStyle name="Entrada 2 3" xfId="2485"/>
    <cellStyle name="Entrada 3" xfId="821"/>
    <cellStyle name="Entrada 3 2" xfId="822"/>
    <cellStyle name="Entrada 3 3" xfId="2486"/>
    <cellStyle name="Entrada 4" xfId="823"/>
    <cellStyle name="Entrada 4 2" xfId="824"/>
    <cellStyle name="Entrada 4 3" xfId="2487"/>
    <cellStyle name="Entrada 5" xfId="825"/>
    <cellStyle name="Entrada 5 2" xfId="826"/>
    <cellStyle name="Entrada 5 3" xfId="2488"/>
    <cellStyle name="Entrada 6" xfId="2489"/>
    <cellStyle name="Entrada 6 2" xfId="827"/>
    <cellStyle name="Entrada 7" xfId="2490"/>
    <cellStyle name="Entrada 7 2" xfId="828"/>
    <cellStyle name="Entrada 8" xfId="2491"/>
    <cellStyle name="Entrada 8 2" xfId="829"/>
    <cellStyle name="Entrada 9" xfId="2492"/>
    <cellStyle name="Entrada 9 2" xfId="830"/>
    <cellStyle name="Estilo 1" xfId="2493"/>
    <cellStyle name="Estilo 1 2" xfId="2494"/>
    <cellStyle name="Euro" xfId="2495"/>
    <cellStyle name="Euro 2" xfId="2496"/>
    <cellStyle name="Euro 2 2" xfId="2497"/>
    <cellStyle name="Euro 3" xfId="2498"/>
    <cellStyle name="Euro 3 2" xfId="2499"/>
    <cellStyle name="Euro 4" xfId="2500"/>
    <cellStyle name="Excel Built-in Currency" xfId="2501"/>
    <cellStyle name="Excel Built-in Normal" xfId="2502"/>
    <cellStyle name="Excel Built-in Percent" xfId="2503"/>
    <cellStyle name="Explanatory Text" xfId="2504"/>
    <cellStyle name="F2" xfId="2505"/>
    <cellStyle name="F3" xfId="2506"/>
    <cellStyle name="F4" xfId="2507"/>
    <cellStyle name="F5" xfId="2508"/>
    <cellStyle name="F6" xfId="2509"/>
    <cellStyle name="F7" xfId="2510"/>
    <cellStyle name="F8" xfId="2511"/>
    <cellStyle name="Fijo" xfId="2512"/>
    <cellStyle name="Financiero" xfId="2513"/>
    <cellStyle name="Fixed" xfId="2514"/>
    <cellStyle name="Fixo" xfId="831"/>
    <cellStyle name="Fixo 2" xfId="2515"/>
    <cellStyle name="Fixo 3" xfId="2516"/>
    <cellStyle name="Fixo 4" xfId="2517"/>
    <cellStyle name="Fixo 5" xfId="2518"/>
    <cellStyle name="Fixo 6" xfId="2519"/>
    <cellStyle name="Fixo 7" xfId="2520"/>
    <cellStyle name="Gameleira" xfId="2521"/>
    <cellStyle name="Good" xfId="2522"/>
    <cellStyle name="Heading 1" xfId="2523"/>
    <cellStyle name="Heading 2" xfId="2524"/>
    <cellStyle name="Heading 3" xfId="2525"/>
    <cellStyle name="Heading 4" xfId="2526"/>
    <cellStyle name="Hiperlink 2" xfId="832"/>
    <cellStyle name="Hyperlink 2" xfId="833"/>
    <cellStyle name="Incorreto" xfId="69" builtinId="27" customBuiltin="1"/>
    <cellStyle name="Incorreto 10" xfId="2527"/>
    <cellStyle name="Incorreto 10 2" xfId="834"/>
    <cellStyle name="Incorreto 11" xfId="2528"/>
    <cellStyle name="Incorreto 11 2" xfId="835"/>
    <cellStyle name="Incorreto 12" xfId="2529"/>
    <cellStyle name="Incorreto 12 2" xfId="836"/>
    <cellStyle name="Incorreto 13" xfId="2530"/>
    <cellStyle name="Incorreto 13 2" xfId="837"/>
    <cellStyle name="Incorreto 14" xfId="2531"/>
    <cellStyle name="Incorreto 14 2" xfId="838"/>
    <cellStyle name="Incorreto 15 2" xfId="839"/>
    <cellStyle name="Incorreto 16 2" xfId="840"/>
    <cellStyle name="Incorreto 17 2" xfId="841"/>
    <cellStyle name="Incorreto 2" xfId="842"/>
    <cellStyle name="Incorreto 2 2" xfId="843"/>
    <cellStyle name="Incorreto 2 3" xfId="2532"/>
    <cellStyle name="Incorreto 3" xfId="844"/>
    <cellStyle name="Incorreto 3 2" xfId="845"/>
    <cellStyle name="Incorreto 3 3" xfId="2533"/>
    <cellStyle name="Incorreto 4" xfId="846"/>
    <cellStyle name="Incorreto 4 2" xfId="847"/>
    <cellStyle name="Incorreto 4 3" xfId="2534"/>
    <cellStyle name="Incorreto 5" xfId="848"/>
    <cellStyle name="Incorreto 5 2" xfId="849"/>
    <cellStyle name="Incorreto 5 3" xfId="2535"/>
    <cellStyle name="Incorreto 6" xfId="2536"/>
    <cellStyle name="Incorreto 6 2" xfId="850"/>
    <cellStyle name="Incorreto 7" xfId="2537"/>
    <cellStyle name="Incorreto 7 2" xfId="851"/>
    <cellStyle name="Incorreto 8" xfId="2538"/>
    <cellStyle name="Incorreto 8 2" xfId="852"/>
    <cellStyle name="Incorreto 9" xfId="2539"/>
    <cellStyle name="Incorreto 9 2" xfId="853"/>
    <cellStyle name="Indefinido" xfId="2540"/>
    <cellStyle name="Indefinido 10" xfId="2541"/>
    <cellStyle name="Indefinido 11" xfId="2542"/>
    <cellStyle name="Indefinido 12" xfId="2543"/>
    <cellStyle name="Indefinido 13" xfId="2544"/>
    <cellStyle name="Indefinido 14" xfId="2545"/>
    <cellStyle name="Indefinido 15" xfId="2546"/>
    <cellStyle name="Indefinido 16" xfId="2547"/>
    <cellStyle name="Indefinido 17" xfId="2548"/>
    <cellStyle name="Indefinido 2" xfId="2549"/>
    <cellStyle name="Indefinido 3" xfId="2550"/>
    <cellStyle name="Indefinido 4" xfId="2551"/>
    <cellStyle name="Indefinido 5" xfId="2552"/>
    <cellStyle name="Indefinido 6" xfId="2553"/>
    <cellStyle name="Indefinido 7" xfId="2554"/>
    <cellStyle name="Indefinido 8" xfId="2555"/>
    <cellStyle name="Indefinido 9" xfId="2556"/>
    <cellStyle name="Input" xfId="2557"/>
    <cellStyle name="item" xfId="2558"/>
    <cellStyle name="ÌTENS" xfId="2559"/>
    <cellStyle name="Linked Cell" xfId="2560"/>
    <cellStyle name="Millares [0]_10 AVERIAS MASIVAS + ANT" xfId="2561"/>
    <cellStyle name="Millares_10 AVERIAS MASIVAS + ANT" xfId="2562"/>
    <cellStyle name="Moeda" xfId="1" builtinId="4"/>
    <cellStyle name="Moeda 10" xfId="2563"/>
    <cellStyle name="Moeda 11" xfId="2564"/>
    <cellStyle name="Moeda 12" xfId="2565"/>
    <cellStyle name="Moeda 13" xfId="2566"/>
    <cellStyle name="Moeda 13 2" xfId="3633"/>
    <cellStyle name="Moeda 14" xfId="2567"/>
    <cellStyle name="Moeda 14 2" xfId="4019"/>
    <cellStyle name="Moeda 15" xfId="2568"/>
    <cellStyle name="Moeda 15 2" xfId="4020"/>
    <cellStyle name="Moeda 16" xfId="3297"/>
    <cellStyle name="Moeda 2" xfId="6"/>
    <cellStyle name="Moeda 2 10" xfId="2569"/>
    <cellStyle name="Moeda 2 11" xfId="2570"/>
    <cellStyle name="Moeda 2 12" xfId="2571"/>
    <cellStyle name="Moeda 2 13" xfId="2572"/>
    <cellStyle name="Moeda 2 14" xfId="2573"/>
    <cellStyle name="Moeda 2 15" xfId="2574"/>
    <cellStyle name="Moeda 2 15 2" xfId="4021"/>
    <cellStyle name="Moeda 2 16" xfId="2575"/>
    <cellStyle name="Moeda 2 16 2" xfId="4022"/>
    <cellStyle name="Moeda 2 2" xfId="7"/>
    <cellStyle name="Moeda 2 2 2" xfId="4"/>
    <cellStyle name="Moeda 2 2 2 2" xfId="2577"/>
    <cellStyle name="Moeda 2 2 3" xfId="23"/>
    <cellStyle name="Moeda 2 2 3 2" xfId="3301"/>
    <cellStyle name="Moeda 2 2 3 3" xfId="2578"/>
    <cellStyle name="Moeda 2 2 4" xfId="2576"/>
    <cellStyle name="Moeda 2 2 4 2" xfId="4023"/>
    <cellStyle name="Moeda 2 3" xfId="8"/>
    <cellStyle name="Moeda 2 3 2" xfId="1971"/>
    <cellStyle name="Moeda 2 3 2 2" xfId="2580"/>
    <cellStyle name="Moeda 2 3 3" xfId="2579"/>
    <cellStyle name="Moeda 2 3 4" xfId="854"/>
    <cellStyle name="Moeda 2 3 4 2" xfId="3708"/>
    <cellStyle name="Moeda 2 4" xfId="1972"/>
    <cellStyle name="Moeda 2 4 2" xfId="1973"/>
    <cellStyle name="Moeda 2 4 3" xfId="2581"/>
    <cellStyle name="Moeda 2 4 4" xfId="3958"/>
    <cellStyle name="Moeda 2 5" xfId="2582"/>
    <cellStyle name="Moeda 2 6" xfId="2583"/>
    <cellStyle name="Moeda 2 7" xfId="2584"/>
    <cellStyle name="Moeda 2 8" xfId="2585"/>
    <cellStyle name="Moeda 2 9" xfId="2586"/>
    <cellStyle name="Moeda 2_Cálculo de IGG - IGGE" xfId="2587"/>
    <cellStyle name="Moeda 3" xfId="9"/>
    <cellStyle name="Moeda 3 2" xfId="10"/>
    <cellStyle name="Moeda 3 2 2" xfId="24"/>
    <cellStyle name="Moeda 3 2 2 2" xfId="1975"/>
    <cellStyle name="Moeda 3 2 2 3" xfId="1976"/>
    <cellStyle name="Moeda 3 2 2 3 2" xfId="1977"/>
    <cellStyle name="Moeda 3 2 2 4" xfId="2588"/>
    <cellStyle name="Moeda 3 2 2 5" xfId="3302"/>
    <cellStyle name="Moeda 3 2 2 6" xfId="1974"/>
    <cellStyle name="Moeda 3 2 3" xfId="1978"/>
    <cellStyle name="Moeda 3 3" xfId="2589"/>
    <cellStyle name="Moeda 3 3 2" xfId="2590"/>
    <cellStyle name="Moeda 3 3 2 2" xfId="4024"/>
    <cellStyle name="Moeda 3 4" xfId="2591"/>
    <cellStyle name="Moeda 3 5" xfId="2592"/>
    <cellStyle name="Moeda 3 5 2" xfId="4025"/>
    <cellStyle name="Moeda 3_MEMORIA-04_MP" xfId="2593"/>
    <cellStyle name="Moeda 4" xfId="21"/>
    <cellStyle name="Moeda 4 2" xfId="1979"/>
    <cellStyle name="Moeda 4 2 2" xfId="2595"/>
    <cellStyle name="Moeda 4 2 3" xfId="2594"/>
    <cellStyle name="Moeda 4 2 3 2" xfId="4026"/>
    <cellStyle name="Moeda 4 3" xfId="1980"/>
    <cellStyle name="Moeda 4 3 2" xfId="2596"/>
    <cellStyle name="Moeda 4 3 2 2" xfId="4027"/>
    <cellStyle name="Moeda 4 4" xfId="2597"/>
    <cellStyle name="Moeda 4 4 2" xfId="4028"/>
    <cellStyle name="Moeda 4 5" xfId="3299"/>
    <cellStyle name="Moeda 4 6" xfId="167"/>
    <cellStyle name="Moeda 4_Cálculo de IGG - IGGE" xfId="2598"/>
    <cellStyle name="Moeda 5" xfId="168"/>
    <cellStyle name="Moeda 5 2" xfId="855"/>
    <cellStyle name="Moeda 5 2 2" xfId="2600"/>
    <cellStyle name="Moeda 5 2 2 2" xfId="4030"/>
    <cellStyle name="Moeda 5 2 3" xfId="2599"/>
    <cellStyle name="Moeda 5 2 3 2" xfId="4029"/>
    <cellStyle name="Moeda 5 3" xfId="1981"/>
    <cellStyle name="Moeda 5 3 2" xfId="2601"/>
    <cellStyle name="Moeda 5 3 2 2" xfId="4031"/>
    <cellStyle name="Moeda 5 3 3" xfId="3959"/>
    <cellStyle name="Moeda 5 4" xfId="1982"/>
    <cellStyle name="Moeda 5 4 2" xfId="2602"/>
    <cellStyle name="Moeda 5 4 2 2" xfId="4032"/>
    <cellStyle name="Moeda 5 5" xfId="1983"/>
    <cellStyle name="Moeda 5 5 2" xfId="1984"/>
    <cellStyle name="Moeda 5 6" xfId="3689"/>
    <cellStyle name="Moeda 6" xfId="169"/>
    <cellStyle name="Moeda 6 2" xfId="1985"/>
    <cellStyle name="Moeda 6 2 2" xfId="2603"/>
    <cellStyle name="Moeda 6 2 2 2" xfId="4033"/>
    <cellStyle name="Moeda 6 3" xfId="1986"/>
    <cellStyle name="Moeda 6 3 2" xfId="1987"/>
    <cellStyle name="Moeda 6 3 2 2" xfId="3961"/>
    <cellStyle name="Moeda 6 3 3" xfId="2604"/>
    <cellStyle name="Moeda 6 3 3 2" xfId="4034"/>
    <cellStyle name="Moeda 6 3 4" xfId="3960"/>
    <cellStyle name="Moeda 6 4" xfId="1988"/>
    <cellStyle name="Moeda 6 4 2" xfId="3962"/>
    <cellStyle name="Moeda 7" xfId="1989"/>
    <cellStyle name="Moeda 7 2" xfId="2606"/>
    <cellStyle name="Moeda 7 2 2" xfId="4036"/>
    <cellStyle name="Moeda 7 3" xfId="2607"/>
    <cellStyle name="Moeda 7 3 2" xfId="4037"/>
    <cellStyle name="Moeda 7 4" xfId="2605"/>
    <cellStyle name="Moeda 7 4 2" xfId="4035"/>
    <cellStyle name="Moeda 8" xfId="2608"/>
    <cellStyle name="Moeda 8 2" xfId="2609"/>
    <cellStyle name="Moeda 8 2 2" xfId="4039"/>
    <cellStyle name="Moeda 8 3" xfId="2610"/>
    <cellStyle name="Moeda 8 3 2" xfId="4040"/>
    <cellStyle name="Moeda 8 4" xfId="4038"/>
    <cellStyle name="Moeda 9" xfId="2611"/>
    <cellStyle name="Moeda 9 2" xfId="2612"/>
    <cellStyle name="Moeda 9 2 2" xfId="4041"/>
    <cellStyle name="Moeda 9 3" xfId="2613"/>
    <cellStyle name="Moeda 9 3 2" xfId="4042"/>
    <cellStyle name="Moeda0" xfId="856"/>
    <cellStyle name="Moeda0 2" xfId="2614"/>
    <cellStyle name="Moeda0 3" xfId="2615"/>
    <cellStyle name="Moeda0 4" xfId="2616"/>
    <cellStyle name="Moeda0 5" xfId="2617"/>
    <cellStyle name="Moeda0 6" xfId="2618"/>
    <cellStyle name="Moneda [0]_10 AVERIAS MASIVAS + ANT" xfId="2619"/>
    <cellStyle name="Moneda_10 AVERIAS MASIVAS + ANT" xfId="2620"/>
    <cellStyle name="Monetario" xfId="2621"/>
    <cellStyle name="mpenho" xfId="2622"/>
    <cellStyle name="mpenho 2" xfId="2623"/>
    <cellStyle name="Neutra" xfId="70" builtinId="28" customBuiltin="1"/>
    <cellStyle name="Neutra 10" xfId="2624"/>
    <cellStyle name="Neutra 10 2" xfId="857"/>
    <cellStyle name="Neutra 11" xfId="2625"/>
    <cellStyle name="Neutra 11 2" xfId="858"/>
    <cellStyle name="Neutra 12" xfId="2626"/>
    <cellStyle name="Neutra 12 2" xfId="859"/>
    <cellStyle name="Neutra 13" xfId="2627"/>
    <cellStyle name="Neutra 13 2" xfId="860"/>
    <cellStyle name="Neutra 14" xfId="2628"/>
    <cellStyle name="Neutra 14 2" xfId="861"/>
    <cellStyle name="Neutra 15 2" xfId="862"/>
    <cellStyle name="Neutra 16 2" xfId="863"/>
    <cellStyle name="Neutra 17 2" xfId="864"/>
    <cellStyle name="Neutra 2" xfId="865"/>
    <cellStyle name="Neutra 2 2" xfId="866"/>
    <cellStyle name="Neutra 2 3" xfId="2629"/>
    <cellStyle name="Neutra 3" xfId="867"/>
    <cellStyle name="Neutra 3 2" xfId="868"/>
    <cellStyle name="Neutra 3 3" xfId="2630"/>
    <cellStyle name="Neutra 4" xfId="869"/>
    <cellStyle name="Neutra 4 2" xfId="870"/>
    <cellStyle name="Neutra 4 3" xfId="2631"/>
    <cellStyle name="Neutra 5" xfId="871"/>
    <cellStyle name="Neutra 5 2" xfId="872"/>
    <cellStyle name="Neutra 5 3" xfId="2632"/>
    <cellStyle name="Neutra 6" xfId="2633"/>
    <cellStyle name="Neutra 6 2" xfId="873"/>
    <cellStyle name="Neutra 7" xfId="2634"/>
    <cellStyle name="Neutra 7 2" xfId="874"/>
    <cellStyle name="Neutra 8" xfId="2635"/>
    <cellStyle name="Neutra 8 2" xfId="875"/>
    <cellStyle name="Neutra 9" xfId="2636"/>
    <cellStyle name="Neutra 9 2" xfId="876"/>
    <cellStyle name="Neutral" xfId="2637"/>
    <cellStyle name="no dec" xfId="2638"/>
    <cellStyle name="Normal" xfId="0" builtinId="0"/>
    <cellStyle name="Normal 10" xfId="877"/>
    <cellStyle name="Normal 10 2" xfId="48"/>
    <cellStyle name="Normal 10 2 2" xfId="2641"/>
    <cellStyle name="Normal 10 2 3" xfId="2640"/>
    <cellStyle name="Normal 10 2 4" xfId="878"/>
    <cellStyle name="Normal 10 3" xfId="2642"/>
    <cellStyle name="Normal 10 4" xfId="2643"/>
    <cellStyle name="Normal 10 5" xfId="2639"/>
    <cellStyle name="Normal 10_CREMA - CÁCERES - PORTO ESPERIDIÃO" xfId="2644"/>
    <cellStyle name="Normal 100" xfId="39"/>
    <cellStyle name="Normal 101" xfId="879"/>
    <cellStyle name="Normal 102" xfId="880"/>
    <cellStyle name="Normal 103" xfId="881"/>
    <cellStyle name="Normal 104" xfId="882"/>
    <cellStyle name="Normal 105" xfId="883"/>
    <cellStyle name="Normal 106" xfId="884"/>
    <cellStyle name="Normal 107" xfId="885"/>
    <cellStyle name="Normal 108" xfId="886"/>
    <cellStyle name="Normal 109" xfId="887"/>
    <cellStyle name="Normal 11" xfId="888"/>
    <cellStyle name="Normal 11 2" xfId="889"/>
    <cellStyle name="Normal 11 2 2" xfId="2647"/>
    <cellStyle name="Normal 11 2 3" xfId="2646"/>
    <cellStyle name="Normal 11 3" xfId="2648"/>
    <cellStyle name="Normal 11 3 2" xfId="2649"/>
    <cellStyle name="Normal 11 4" xfId="2650"/>
    <cellStyle name="Normal 11 5" xfId="2651"/>
    <cellStyle name="Normal 11 6" xfId="2645"/>
    <cellStyle name="Normal 11_CREMA - CÁCERES - PORTO ESPERIDIÃO" xfId="2652"/>
    <cellStyle name="Normal 110" xfId="890"/>
    <cellStyle name="Normal 111" xfId="891"/>
    <cellStyle name="Normal 112" xfId="892"/>
    <cellStyle name="Normal 113" xfId="893"/>
    <cellStyle name="Normal 114" xfId="894"/>
    <cellStyle name="Normal 115" xfId="895"/>
    <cellStyle name="Normal 116" xfId="896"/>
    <cellStyle name="Normal 117" xfId="897"/>
    <cellStyle name="Normal 118" xfId="898"/>
    <cellStyle name="Normal 119" xfId="899"/>
    <cellStyle name="Normal 12" xfId="900"/>
    <cellStyle name="Normal 12 2" xfId="2653"/>
    <cellStyle name="Normal 12 2 2" xfId="901"/>
    <cellStyle name="Normal 12 2 2 2" xfId="1771"/>
    <cellStyle name="Normal 12 2 2 2 2" xfId="3532"/>
    <cellStyle name="Normal 12 2 2 3" xfId="3478"/>
    <cellStyle name="Normal 12 3" xfId="2654"/>
    <cellStyle name="Normal 12 4" xfId="2655"/>
    <cellStyle name="Normal 120" xfId="902"/>
    <cellStyle name="Normal 121" xfId="903"/>
    <cellStyle name="Normal 122" xfId="904"/>
    <cellStyle name="Normal 123" xfId="905"/>
    <cellStyle name="Normal 124" xfId="906"/>
    <cellStyle name="Normal 125" xfId="907"/>
    <cellStyle name="Normal 126" xfId="908"/>
    <cellStyle name="Normal 127" xfId="909"/>
    <cellStyle name="Normal 128" xfId="910"/>
    <cellStyle name="Normal 129" xfId="911"/>
    <cellStyle name="Normal 13" xfId="912"/>
    <cellStyle name="Normal 13 2" xfId="913"/>
    <cellStyle name="Normal 13 2 2" xfId="2657"/>
    <cellStyle name="Normal 13 3" xfId="2658"/>
    <cellStyle name="Normal 13 4" xfId="2659"/>
    <cellStyle name="Normal 13 5" xfId="2656"/>
    <cellStyle name="Normal 130" xfId="914"/>
    <cellStyle name="Normal 131" xfId="915"/>
    <cellStyle name="Normal 132" xfId="916"/>
    <cellStyle name="Normal 133" xfId="917"/>
    <cellStyle name="Normal 134" xfId="918"/>
    <cellStyle name="Normal 135" xfId="919"/>
    <cellStyle name="Normal 136" xfId="920"/>
    <cellStyle name="Normal 137" xfId="921"/>
    <cellStyle name="Normal 138" xfId="922"/>
    <cellStyle name="Normal 139" xfId="923"/>
    <cellStyle name="Normal 14" xfId="924"/>
    <cellStyle name="Normal 14 2" xfId="925"/>
    <cellStyle name="Normal 14 2 2" xfId="2660"/>
    <cellStyle name="Normal 14 3" xfId="2661"/>
    <cellStyle name="Normal 14 4" xfId="2662"/>
    <cellStyle name="Normal 140" xfId="926"/>
    <cellStyle name="Normal 141" xfId="927"/>
    <cellStyle name="Normal 142" xfId="928"/>
    <cellStyle name="Normal 143" xfId="929"/>
    <cellStyle name="Normal 144" xfId="930"/>
    <cellStyle name="Normal 145" xfId="931"/>
    <cellStyle name="Normal 146" xfId="932"/>
    <cellStyle name="Normal 147" xfId="933"/>
    <cellStyle name="Normal 148" xfId="934"/>
    <cellStyle name="Normal 149" xfId="935"/>
    <cellStyle name="Normal 15" xfId="936"/>
    <cellStyle name="Normal 15 2" xfId="937"/>
    <cellStyle name="Normal 15 3" xfId="2663"/>
    <cellStyle name="Normal 15 4" xfId="2664"/>
    <cellStyle name="Normal 15 4 2" xfId="3634"/>
    <cellStyle name="Normal 15 5" xfId="2665"/>
    <cellStyle name="Normal 150" xfId="938"/>
    <cellStyle name="Normal 151" xfId="939"/>
    <cellStyle name="Normal 152" xfId="940"/>
    <cellStyle name="Normal 153" xfId="941"/>
    <cellStyle name="Normal 154" xfId="942"/>
    <cellStyle name="Normal 155" xfId="943"/>
    <cellStyle name="Normal 156" xfId="944"/>
    <cellStyle name="Normal 157" xfId="945"/>
    <cellStyle name="Normal 158" xfId="946"/>
    <cellStyle name="Normal 159" xfId="947"/>
    <cellStyle name="Normal 16" xfId="948"/>
    <cellStyle name="Normal 16 2" xfId="949"/>
    <cellStyle name="Normal 16 2 2" xfId="2666"/>
    <cellStyle name="Normal 16 3" xfId="2667"/>
    <cellStyle name="Normal 16 4" xfId="2668"/>
    <cellStyle name="Normal 160" xfId="950"/>
    <cellStyle name="Normal 161" xfId="951"/>
    <cellStyle name="Normal 162" xfId="952"/>
    <cellStyle name="Normal 163" xfId="953"/>
    <cellStyle name="Normal 164" xfId="954"/>
    <cellStyle name="Normal 165" xfId="955"/>
    <cellStyle name="Normal 166" xfId="956"/>
    <cellStyle name="Normal 167" xfId="957"/>
    <cellStyle name="Normal 168" xfId="958"/>
    <cellStyle name="Normal 169" xfId="959"/>
    <cellStyle name="Normal 17" xfId="960"/>
    <cellStyle name="Normal 17 2" xfId="961"/>
    <cellStyle name="Normal 17 2 2" xfId="2670"/>
    <cellStyle name="Normal 17 3" xfId="2669"/>
    <cellStyle name="Normal 170" xfId="962"/>
    <cellStyle name="Normal 171" xfId="963"/>
    <cellStyle name="Normal 172" xfId="964"/>
    <cellStyle name="Normal 173" xfId="965"/>
    <cellStyle name="Normal 174" xfId="966"/>
    <cellStyle name="Normal 175" xfId="967"/>
    <cellStyle name="Normal 176" xfId="968"/>
    <cellStyle name="Normal 177" xfId="969"/>
    <cellStyle name="Normal 178" xfId="970"/>
    <cellStyle name="Normal 179" xfId="971"/>
    <cellStyle name="Normal 18" xfId="972"/>
    <cellStyle name="Normal 18 2" xfId="2672"/>
    <cellStyle name="Normal 18 3" xfId="2671"/>
    <cellStyle name="Normal 180" xfId="973"/>
    <cellStyle name="Normal 181" xfId="974"/>
    <cellStyle name="Normal 182" xfId="975"/>
    <cellStyle name="Normal 183" xfId="976"/>
    <cellStyle name="Normal 184" xfId="977"/>
    <cellStyle name="Normal 184 2" xfId="978"/>
    <cellStyle name="Normal 184 3" xfId="1772"/>
    <cellStyle name="Normal 184 3 2" xfId="3533"/>
    <cellStyle name="Normal 184 4" xfId="3479"/>
    <cellStyle name="Normal 185" xfId="979"/>
    <cellStyle name="Normal 186" xfId="980"/>
    <cellStyle name="Normal 187" xfId="981"/>
    <cellStyle name="Normal 188" xfId="982"/>
    <cellStyle name="Normal 189" xfId="983"/>
    <cellStyle name="Normal 19" xfId="984"/>
    <cellStyle name="Normal 19 2" xfId="2674"/>
    <cellStyle name="Normal 19 3" xfId="2673"/>
    <cellStyle name="Normal 190" xfId="985"/>
    <cellStyle name="Normal 191" xfId="986"/>
    <cellStyle name="Normal 192" xfId="987"/>
    <cellStyle name="Normal 193" xfId="988"/>
    <cellStyle name="Normal 194" xfId="989"/>
    <cellStyle name="Normal 195" xfId="990"/>
    <cellStyle name="Normal 196" xfId="991"/>
    <cellStyle name="Normal 197" xfId="992"/>
    <cellStyle name="Normal 198" xfId="993"/>
    <cellStyle name="Normal 199" xfId="994"/>
    <cellStyle name="Normal 2" xfId="2"/>
    <cellStyle name="Normal 2 10" xfId="31"/>
    <cellStyle name="Normal 2 11" xfId="995"/>
    <cellStyle name="Normal 2 12" xfId="996"/>
    <cellStyle name="Normal 2 13" xfId="997"/>
    <cellStyle name="Normal 2 14" xfId="998"/>
    <cellStyle name="Normal 2 15" xfId="999"/>
    <cellStyle name="Normal 2 16" xfId="1000"/>
    <cellStyle name="Normal 2 17" xfId="1001"/>
    <cellStyle name="Normal 2 18" xfId="1002"/>
    <cellStyle name="Normal 2 18 2" xfId="1773"/>
    <cellStyle name="Normal 2 18 2 2" xfId="3534"/>
    <cellStyle name="Normal 2 18 3" xfId="3480"/>
    <cellStyle name="Normal 2 19" xfId="3298"/>
    <cellStyle name="Normal 2 2" xfId="12"/>
    <cellStyle name="Normal 2 2 10" xfId="1003"/>
    <cellStyle name="Normal 2 2 10 2" xfId="2675"/>
    <cellStyle name="Normal 2 2 11" xfId="1004"/>
    <cellStyle name="Normal 2 2 11 2" xfId="2676"/>
    <cellStyle name="Normal 2 2 12" xfId="1005"/>
    <cellStyle name="Normal 2 2 12 2" xfId="2677"/>
    <cellStyle name="Normal 2 2 13" xfId="1006"/>
    <cellStyle name="Normal 2 2 13 2" xfId="2678"/>
    <cellStyle name="Normal 2 2 14" xfId="1007"/>
    <cellStyle name="Normal 2 2 14 2" xfId="2679"/>
    <cellStyle name="Normal 2 2 15" xfId="1990"/>
    <cellStyle name="Normal 2 2 15 2" xfId="2680"/>
    <cellStyle name="Normal 2 2 16" xfId="1991"/>
    <cellStyle name="Normal 2 2 17" xfId="2681"/>
    <cellStyle name="Normal 2 2 18" xfId="2682"/>
    <cellStyle name="Normal 2 2 19" xfId="2683"/>
    <cellStyle name="Normal 2 2 2" xfId="20"/>
    <cellStyle name="Normal 2 2 2 10" xfId="104"/>
    <cellStyle name="Normal 2 2 2 11" xfId="1008"/>
    <cellStyle name="Normal 2 2 2 12" xfId="1009"/>
    <cellStyle name="Normal 2 2 2 13" xfId="1992"/>
    <cellStyle name="Normal 2 2 2 14" xfId="1993"/>
    <cellStyle name="Normal 2 2 2 15" xfId="2684"/>
    <cellStyle name="Normal 2 2 2 2" xfId="209"/>
    <cellStyle name="Normal 2 2 2 2 2" xfId="49"/>
    <cellStyle name="Normal 2 2 2 2 2 2" xfId="1010"/>
    <cellStyle name="Normal 2 2 2 2 3" xfId="2685"/>
    <cellStyle name="Normal 2 2 2 2 4" xfId="3320"/>
    <cellStyle name="Normal 2 2 2 3" xfId="1011"/>
    <cellStyle name="Normal 2 2 2 3 2" xfId="2686"/>
    <cellStyle name="Normal 2 2 2 4" xfId="1012"/>
    <cellStyle name="Normal 2 2 2 5" xfId="1013"/>
    <cellStyle name="Normal 2 2 2 6" xfId="1014"/>
    <cellStyle name="Normal 2 2 2 7" xfId="1015"/>
    <cellStyle name="Normal 2 2 2 8" xfId="1016"/>
    <cellStyle name="Normal 2 2 2 9" xfId="1017"/>
    <cellStyle name="Normal 2 2 20" xfId="2687"/>
    <cellStyle name="Normal 2 2 21" xfId="2688"/>
    <cellStyle name="Normal 2 2 22" xfId="2689"/>
    <cellStyle name="Normal 2 2 23" xfId="2690"/>
    <cellStyle name="Normal 2 2 24" xfId="2691"/>
    <cellStyle name="Normal 2 2 25" xfId="2692"/>
    <cellStyle name="Normal 2 2 26" xfId="2693"/>
    <cellStyle name="Normal 2 2 3" xfId="170"/>
    <cellStyle name="Normal 2 2 3 2" xfId="3321"/>
    <cellStyle name="Normal 2 2 4" xfId="1018"/>
    <cellStyle name="Normal 2 2 4 2" xfId="2694"/>
    <cellStyle name="Normal 2 2 5" xfId="1019"/>
    <cellStyle name="Normal 2 2 5 2" xfId="1020"/>
    <cellStyle name="Normal 2 2 5 3" xfId="2695"/>
    <cellStyle name="Normal 2 2 6" xfId="1021"/>
    <cellStyle name="Normal 2 2 6 2" xfId="2696"/>
    <cellStyle name="Normal 2 2 7" xfId="1022"/>
    <cellStyle name="Normal 2 2 7 2" xfId="2697"/>
    <cellStyle name="Normal 2 2 8" xfId="1023"/>
    <cellStyle name="Normal 2 2 8 2" xfId="2698"/>
    <cellStyle name="Normal 2 2 9" xfId="1024"/>
    <cellStyle name="Normal 2 2 9 2" xfId="2699"/>
    <cellStyle name="Normal 2 2_BR-040-GO Levantamentos PIR" xfId="2700"/>
    <cellStyle name="Normal 2 20" xfId="105"/>
    <cellStyle name="Normal 2 20 2" xfId="3688"/>
    <cellStyle name="Normal 2 21" xfId="3342"/>
    <cellStyle name="Normal 2 3" xfId="11"/>
    <cellStyle name="Normal 2 3 10" xfId="1026"/>
    <cellStyle name="Normal 2 3 11" xfId="1027"/>
    <cellStyle name="Normal 2 3 12" xfId="1028"/>
    <cellStyle name="Normal 2 3 13" xfId="1025"/>
    <cellStyle name="Normal 2 3 2" xfId="1029"/>
    <cellStyle name="Normal 2 3 2 2" xfId="1030"/>
    <cellStyle name="Normal 2 3 3" xfId="1031"/>
    <cellStyle name="Normal 2 3 4" xfId="1032"/>
    <cellStyle name="Normal 2 3 5" xfId="1033"/>
    <cellStyle name="Normal 2 3 6" xfId="1034"/>
    <cellStyle name="Normal 2 3 7" xfId="1035"/>
    <cellStyle name="Normal 2 3 8" xfId="1036"/>
    <cellStyle name="Normal 2 3 9" xfId="1037"/>
    <cellStyle name="Normal 2 4" xfId="38"/>
    <cellStyle name="Normal 2 4 10" xfId="2701"/>
    <cellStyle name="Normal 2 4 11" xfId="2702"/>
    <cellStyle name="Normal 2 4 12" xfId="2703"/>
    <cellStyle name="Normal 2 4 13" xfId="2704"/>
    <cellStyle name="Normal 2 4 14" xfId="1038"/>
    <cellStyle name="Normal 2 4 15" xfId="3313"/>
    <cellStyle name="Normal 2 4 15 2" xfId="4193"/>
    <cellStyle name="Normal 2 4 16" xfId="3674"/>
    <cellStyle name="Normal 2 4 2" xfId="55"/>
    <cellStyle name="Normal 2 4 2 2" xfId="2705"/>
    <cellStyle name="Normal 2 4 2 3" xfId="3324"/>
    <cellStyle name="Normal 2 4 2 3 2" xfId="4199"/>
    <cellStyle name="Normal 2 4 2 4" xfId="3681"/>
    <cellStyle name="Normal 2 4 3" xfId="2706"/>
    <cellStyle name="Normal 2 4 4" xfId="2707"/>
    <cellStyle name="Normal 2 4 5" xfId="2708"/>
    <cellStyle name="Normal 2 4 6" xfId="2709"/>
    <cellStyle name="Normal 2 4 7" xfId="2710"/>
    <cellStyle name="Normal 2 4 8" xfId="2711"/>
    <cellStyle name="Normal 2 4 9" xfId="2712"/>
    <cellStyle name="Normal 2 5" xfId="62"/>
    <cellStyle name="Normal 2 5 10" xfId="2713"/>
    <cellStyle name="Normal 2 5 11" xfId="2714"/>
    <cellStyle name="Normal 2 5 12" xfId="2715"/>
    <cellStyle name="Normal 2 5 13" xfId="2716"/>
    <cellStyle name="Normal 2 5 14" xfId="1039"/>
    <cellStyle name="Normal 2 5 15" xfId="3315"/>
    <cellStyle name="Normal 2 5 15 2" xfId="4194"/>
    <cellStyle name="Normal 2 5 16" xfId="3686"/>
    <cellStyle name="Normal 2 5 2" xfId="1040"/>
    <cellStyle name="Normal 2 5 3" xfId="2717"/>
    <cellStyle name="Normal 2 5 4" xfId="2718"/>
    <cellStyle name="Normal 2 5 5" xfId="2719"/>
    <cellStyle name="Normal 2 5 6" xfId="2720"/>
    <cellStyle name="Normal 2 5 7" xfId="2721"/>
    <cellStyle name="Normal 2 5 8" xfId="2722"/>
    <cellStyle name="Normal 2 5 9" xfId="2723"/>
    <cellStyle name="Normal 2 6" xfId="1041"/>
    <cellStyle name="Normal 2 6 10" xfId="2724"/>
    <cellStyle name="Normal 2 6 11" xfId="2725"/>
    <cellStyle name="Normal 2 6 12" xfId="2726"/>
    <cellStyle name="Normal 2 6 13" xfId="2727"/>
    <cellStyle name="Normal 2 6 2" xfId="2728"/>
    <cellStyle name="Normal 2 6 3" xfId="2729"/>
    <cellStyle name="Normal 2 6 4" xfId="2730"/>
    <cellStyle name="Normal 2 6 5" xfId="2731"/>
    <cellStyle name="Normal 2 6 6" xfId="2732"/>
    <cellStyle name="Normal 2 6 7" xfId="2733"/>
    <cellStyle name="Normal 2 6 8" xfId="2734"/>
    <cellStyle name="Normal 2 6 9" xfId="2735"/>
    <cellStyle name="Normal 2 7" xfId="1042"/>
    <cellStyle name="Normal 2 7 10" xfId="2736"/>
    <cellStyle name="Normal 2 7 11" xfId="2737"/>
    <cellStyle name="Normal 2 7 12" xfId="2738"/>
    <cellStyle name="Normal 2 7 13" xfId="2739"/>
    <cellStyle name="Normal 2 7 2" xfId="2740"/>
    <cellStyle name="Normal 2 7 3" xfId="2741"/>
    <cellStyle name="Normal 2 7 4" xfId="2742"/>
    <cellStyle name="Normal 2 7 5" xfId="2743"/>
    <cellStyle name="Normal 2 7 6" xfId="2744"/>
    <cellStyle name="Normal 2 7 7" xfId="2745"/>
    <cellStyle name="Normal 2 7 8" xfId="2746"/>
    <cellStyle name="Normal 2 7 9" xfId="2747"/>
    <cellStyle name="Normal 2 8" xfId="1043"/>
    <cellStyle name="Normal 2 8 10" xfId="2748"/>
    <cellStyle name="Normal 2 8 11" xfId="2749"/>
    <cellStyle name="Normal 2 8 12" xfId="2750"/>
    <cellStyle name="Normal 2 8 13" xfId="2751"/>
    <cellStyle name="Normal 2 8 2" xfId="2752"/>
    <cellStyle name="Normal 2 8 3" xfId="2753"/>
    <cellStyle name="Normal 2 8 4" xfId="2754"/>
    <cellStyle name="Normal 2 8 5" xfId="2755"/>
    <cellStyle name="Normal 2 8 6" xfId="2756"/>
    <cellStyle name="Normal 2 8 7" xfId="2757"/>
    <cellStyle name="Normal 2 8 8" xfId="2758"/>
    <cellStyle name="Normal 2 8 9" xfId="2759"/>
    <cellStyle name="Normal 2 9" xfId="1044"/>
    <cellStyle name="Normal 2_BR-040-GO Levantamentos PIR" xfId="2760"/>
    <cellStyle name="Normal 20" xfId="1045"/>
    <cellStyle name="Normal 20 2" xfId="2762"/>
    <cellStyle name="Normal 20 3" xfId="2761"/>
    <cellStyle name="Normal 200" xfId="1046"/>
    <cellStyle name="Normal 201" xfId="1047"/>
    <cellStyle name="Normal 202" xfId="1048"/>
    <cellStyle name="Normal 203" xfId="1049"/>
    <cellStyle name="Normal 204" xfId="1050"/>
    <cellStyle name="Normal 205" xfId="1051"/>
    <cellStyle name="Normal 206" xfId="1052"/>
    <cellStyle name="Normal 206 2" xfId="1774"/>
    <cellStyle name="Normal 206 2 2" xfId="3535"/>
    <cellStyle name="Normal 206 3" xfId="3481"/>
    <cellStyle name="Normal 207" xfId="1053"/>
    <cellStyle name="Normal 208" xfId="106"/>
    <cellStyle name="Normal 209" xfId="2127"/>
    <cellStyle name="Normal 21" xfId="1054"/>
    <cellStyle name="Normal 21 2" xfId="1055"/>
    <cellStyle name="Normal 21 2 2" xfId="2764"/>
    <cellStyle name="Normal 21 3" xfId="2763"/>
    <cellStyle name="Normal 210" xfId="3296"/>
    <cellStyle name="Normal 210 2" xfId="3657"/>
    <cellStyle name="Normal 211" xfId="103"/>
    <cellStyle name="Normal 211 2" xfId="3687"/>
    <cellStyle name="Normal 212" xfId="3333"/>
    <cellStyle name="Normal 213" xfId="3325"/>
    <cellStyle name="Normal 214" xfId="3336"/>
    <cellStyle name="Normal 215" xfId="3330"/>
    <cellStyle name="Normal 216" xfId="3314"/>
    <cellStyle name="Normal 217" xfId="3326"/>
    <cellStyle name="Normal 218" xfId="3317"/>
    <cellStyle name="Normal 219" xfId="3337"/>
    <cellStyle name="Normal 22" xfId="1056"/>
    <cellStyle name="Normal 22 2" xfId="1057"/>
    <cellStyle name="Normal 22 2 2" xfId="2766"/>
    <cellStyle name="Normal 22 3" xfId="2765"/>
    <cellStyle name="Normal 220" xfId="3329"/>
    <cellStyle name="Normal 221" xfId="3327"/>
    <cellStyle name="Normal 222" xfId="3339"/>
    <cellStyle name="Normal 223" xfId="3341"/>
    <cellStyle name="Normal 224" xfId="3660"/>
    <cellStyle name="Normal 225" xfId="3661"/>
    <cellStyle name="Normal 226" xfId="4176"/>
    <cellStyle name="Normal 227" xfId="4220"/>
    <cellStyle name="Normal 23" xfId="1058"/>
    <cellStyle name="Normal 23 2" xfId="2768"/>
    <cellStyle name="Normal 23 3" xfId="2767"/>
    <cellStyle name="Normal 24" xfId="1059"/>
    <cellStyle name="Normal 24 2" xfId="2770"/>
    <cellStyle name="Normal 24 3" xfId="2769"/>
    <cellStyle name="Normal 25" xfId="1060"/>
    <cellStyle name="Normal 25 2" xfId="1061"/>
    <cellStyle name="Normal 25 2 2" xfId="2772"/>
    <cellStyle name="Normal 25 3" xfId="2771"/>
    <cellStyle name="Normal 26" xfId="1062"/>
    <cellStyle name="Normal 26 2" xfId="1063"/>
    <cellStyle name="Normal 26 2 2" xfId="2774"/>
    <cellStyle name="Normal 26 3" xfId="2773"/>
    <cellStyle name="Normal 27" xfId="1064"/>
    <cellStyle name="Normal 27 2" xfId="2776"/>
    <cellStyle name="Normal 27 3" xfId="2775"/>
    <cellStyle name="Normal 28" xfId="1065"/>
    <cellStyle name="Normal 28 2" xfId="1066"/>
    <cellStyle name="Normal 28 2 2" xfId="2778"/>
    <cellStyle name="Normal 28 3" xfId="2777"/>
    <cellStyle name="Normal 29" xfId="1067"/>
    <cellStyle name="Normal 29 2" xfId="1068"/>
    <cellStyle name="Normal 29 2 2" xfId="2780"/>
    <cellStyle name="Normal 29 3" xfId="2779"/>
    <cellStyle name="Normal 3" xfId="13"/>
    <cellStyle name="Normal 3 10" xfId="1069"/>
    <cellStyle name="Normal 3 11" xfId="1070"/>
    <cellStyle name="Normal 3 12" xfId="1071"/>
    <cellStyle name="Normal 3 13" xfId="1072"/>
    <cellStyle name="Normal 3 14" xfId="1073"/>
    <cellStyle name="Normal 3 15" xfId="1074"/>
    <cellStyle name="Normal 3 16" xfId="1075"/>
    <cellStyle name="Normal 3 17" xfId="1076"/>
    <cellStyle name="Normal 3 18" xfId="1077"/>
    <cellStyle name="Normal 3 19" xfId="1078"/>
    <cellStyle name="Normal 3 2" xfId="26"/>
    <cellStyle name="Normal 3 2 2" xfId="45"/>
    <cellStyle name="Normal 3 2 2 2" xfId="59"/>
    <cellStyle name="Normal 3 2 2 2 2" xfId="2783"/>
    <cellStyle name="Normal 3 2 2 2 3" xfId="1994"/>
    <cellStyle name="Normal 3 2 2 2 4" xfId="3310"/>
    <cellStyle name="Normal 3 2 2 2 4 2" xfId="4190"/>
    <cellStyle name="Normal 3 2 2 2 5" xfId="3685"/>
    <cellStyle name="Normal 3 2 2 3" xfId="1995"/>
    <cellStyle name="Normal 3 2 2 4" xfId="2782"/>
    <cellStyle name="Normal 3 2 2 5" xfId="173"/>
    <cellStyle name="Normal 3 2 2 6" xfId="3328"/>
    <cellStyle name="Normal 3 2 2 6 2" xfId="4200"/>
    <cellStyle name="Normal 3 2 2 7" xfId="3679"/>
    <cellStyle name="Normal 3 2 3" xfId="43"/>
    <cellStyle name="Normal 3 2 3 2" xfId="2784"/>
    <cellStyle name="Normal 3 2 3 3" xfId="3334"/>
    <cellStyle name="Normal 3 2 3 3 2" xfId="4203"/>
    <cellStyle name="Normal 3 2 3 4" xfId="3677"/>
    <cellStyle name="Normal 3 2 4" xfId="52"/>
    <cellStyle name="Normal 3 2 4 2" xfId="2781"/>
    <cellStyle name="Normal 3 2 4 3" xfId="3331"/>
    <cellStyle name="Normal 3 2 4 3 2" xfId="4201"/>
    <cellStyle name="Normal 3 2 4 4" xfId="3680"/>
    <cellStyle name="Normal 3 2 5" xfId="3303"/>
    <cellStyle name="Normal 3 2 5 2" xfId="3658"/>
    <cellStyle name="Normal 3 2 6" xfId="172"/>
    <cellStyle name="Normal 3 20" xfId="1079"/>
    <cellStyle name="Normal 3 21" xfId="1080"/>
    <cellStyle name="Normal 3 22" xfId="1081"/>
    <cellStyle name="Normal 3 23" xfId="1082"/>
    <cellStyle name="Normal 3 24" xfId="1083"/>
    <cellStyle name="Normal 3 25" xfId="1084"/>
    <cellStyle name="Normal 3 25 2" xfId="2785"/>
    <cellStyle name="Normal 3 25 2 2" xfId="3635"/>
    <cellStyle name="Normal 3 26" xfId="1085"/>
    <cellStyle name="Normal 3 27" xfId="1086"/>
    <cellStyle name="Normal 3 28" xfId="1996"/>
    <cellStyle name="Normal 3 29" xfId="1997"/>
    <cellStyle name="Normal 3 29 2" xfId="3620"/>
    <cellStyle name="Normal 3 3" xfId="44"/>
    <cellStyle name="Normal 3 3 2" xfId="58"/>
    <cellStyle name="Normal 3 3 2 2" xfId="1999"/>
    <cellStyle name="Normal 3 3 2 3" xfId="2000"/>
    <cellStyle name="Normal 3 3 2 4" xfId="2787"/>
    <cellStyle name="Normal 3 3 2 5" xfId="1998"/>
    <cellStyle name="Normal 3 3 2 6" xfId="3332"/>
    <cellStyle name="Normal 3 3 2 6 2" xfId="4202"/>
    <cellStyle name="Normal 3 3 2 7" xfId="3684"/>
    <cellStyle name="Normal 3 3 3" xfId="2001"/>
    <cellStyle name="Normal 3 3 3 2" xfId="2788"/>
    <cellStyle name="Normal 3 3 4" xfId="2786"/>
    <cellStyle name="Normal 3 3 5" xfId="3305"/>
    <cellStyle name="Normal 3 3 6" xfId="174"/>
    <cellStyle name="Normal 3 3 7" xfId="3318"/>
    <cellStyle name="Normal 3 3 7 2" xfId="4196"/>
    <cellStyle name="Normal 3 3 8" xfId="3678"/>
    <cellStyle name="Normal 3 30" xfId="2002"/>
    <cellStyle name="Normal 3 31" xfId="171"/>
    <cellStyle name="Normal 3 4" xfId="42"/>
    <cellStyle name="Normal 3 4 2" xfId="1087"/>
    <cellStyle name="Normal 3 4 2 2" xfId="2790"/>
    <cellStyle name="Normal 3 4 2 2 2" xfId="3636"/>
    <cellStyle name="Normal 3 4 2 7 2 3 4" xfId="2791"/>
    <cellStyle name="Normal 3 4 2 7 2 3 4 2" xfId="3637"/>
    <cellStyle name="Normal 3 4 3" xfId="2003"/>
    <cellStyle name="Normal 3 4 3 2" xfId="3621"/>
    <cellStyle name="Normal 3 4 4" xfId="2004"/>
    <cellStyle name="Normal 3 4 4 2" xfId="2792"/>
    <cellStyle name="Normal 3 4 5" xfId="2789"/>
    <cellStyle name="Normal 3 4 6" xfId="175"/>
    <cellStyle name="Normal 3 4 6 2" xfId="3690"/>
    <cellStyle name="Normal 3 4 7" xfId="3415"/>
    <cellStyle name="Normal 3 5" xfId="51"/>
    <cellStyle name="Normal 3 5 2" xfId="2005"/>
    <cellStyle name="Normal 3 5 2 2" xfId="2793"/>
    <cellStyle name="Normal 3 5 3" xfId="2006"/>
    <cellStyle name="Normal 3 5 4" xfId="176"/>
    <cellStyle name="Normal 3 5 4 2" xfId="3691"/>
    <cellStyle name="Normal 3 5 5" xfId="3416"/>
    <cellStyle name="Normal 3 6" xfId="50"/>
    <cellStyle name="Normal 3 6 2" xfId="60"/>
    <cellStyle name="Normal 3 6 2 2" xfId="2795"/>
    <cellStyle name="Normal 3 6 2 2 2" xfId="4043"/>
    <cellStyle name="Normal 3 6 2 3" xfId="3638"/>
    <cellStyle name="Normal 3 6 3" xfId="2796"/>
    <cellStyle name="Normal 3 6 4" xfId="2794"/>
    <cellStyle name="Normal 3 6 5" xfId="177"/>
    <cellStyle name="Normal 3 7" xfId="1088"/>
    <cellStyle name="Normal 3 7 2" xfId="2797"/>
    <cellStyle name="Normal 3 8" xfId="1089"/>
    <cellStyle name="Normal 3 9" xfId="1090"/>
    <cellStyle name="Normal 3_2ª Mediçãocorrigida e conferida" xfId="2798"/>
    <cellStyle name="Normal 30" xfId="1091"/>
    <cellStyle name="Normal 30 2" xfId="1092"/>
    <cellStyle name="Normal 30 2 2" xfId="2800"/>
    <cellStyle name="Normal 30 3" xfId="2799"/>
    <cellStyle name="Normal 31" xfId="1093"/>
    <cellStyle name="Normal 31 2" xfId="1094"/>
    <cellStyle name="Normal 31 2 2" xfId="2802"/>
    <cellStyle name="Normal 31 3" xfId="2801"/>
    <cellStyle name="Normal 32" xfId="1095"/>
    <cellStyle name="Normal 32 2" xfId="1096"/>
    <cellStyle name="Normal 32 2 2" xfId="2804"/>
    <cellStyle name="Normal 32 3" xfId="2803"/>
    <cellStyle name="Normal 33" xfId="1097"/>
    <cellStyle name="Normal 33 2" xfId="1098"/>
    <cellStyle name="Normal 33 2 2" xfId="2806"/>
    <cellStyle name="Normal 33 3" xfId="2805"/>
    <cellStyle name="Normal 34" xfId="1099"/>
    <cellStyle name="Normal 34 2" xfId="1100"/>
    <cellStyle name="Normal 34 2 2" xfId="2808"/>
    <cellStyle name="Normal 34 3" xfId="2807"/>
    <cellStyle name="Normal 35" xfId="1101"/>
    <cellStyle name="Normal 35 2" xfId="1102"/>
    <cellStyle name="Normal 35 2 2" xfId="2810"/>
    <cellStyle name="Normal 35 3" xfId="2809"/>
    <cellStyle name="Normal 36" xfId="1103"/>
    <cellStyle name="Normal 36 2" xfId="1104"/>
    <cellStyle name="Normal 36 2 2" xfId="2812"/>
    <cellStyle name="Normal 36 3" xfId="2811"/>
    <cellStyle name="Normal 37" xfId="1105"/>
    <cellStyle name="Normal 37 2" xfId="1106"/>
    <cellStyle name="Normal 37 2 2" xfId="2814"/>
    <cellStyle name="Normal 37 3" xfId="2813"/>
    <cellStyle name="Normal 38" xfId="1107"/>
    <cellStyle name="Normal 38 2" xfId="1108"/>
    <cellStyle name="Normal 38 2 2" xfId="2816"/>
    <cellStyle name="Normal 38 3" xfId="2815"/>
    <cellStyle name="Normal 39" xfId="1109"/>
    <cellStyle name="Normal 39 2" xfId="1110"/>
    <cellStyle name="Normal 39 2 2" xfId="2818"/>
    <cellStyle name="Normal 39 3" xfId="2817"/>
    <cellStyle name="Normal 4" xfId="19"/>
    <cellStyle name="Normal 4 10" xfId="1111"/>
    <cellStyle name="Normal 4 11" xfId="1112"/>
    <cellStyle name="Normal 4 12" xfId="1113"/>
    <cellStyle name="Normal 4 13" xfId="1114"/>
    <cellStyle name="Normal 4 14" xfId="1115"/>
    <cellStyle name="Normal 4 15" xfId="1116"/>
    <cellStyle name="Normal 4 16" xfId="1117"/>
    <cellStyle name="Normal 4 17" xfId="1118"/>
    <cellStyle name="Normal 4 18" xfId="1119"/>
    <cellStyle name="Normal 4 19" xfId="1120"/>
    <cellStyle name="Normal 4 19 2" xfId="1775"/>
    <cellStyle name="Normal 4 19 2 2" xfId="3536"/>
    <cellStyle name="Normal 4 19 3" xfId="3482"/>
    <cellStyle name="Normal 4 2" xfId="1121"/>
    <cellStyle name="Normal 4 2 2" xfId="1122"/>
    <cellStyle name="Normal 4 2 2 2" xfId="2821"/>
    <cellStyle name="Normal 4 2 2 3" xfId="2820"/>
    <cellStyle name="Normal 4 2 3" xfId="2822"/>
    <cellStyle name="Normal 4 20" xfId="1776"/>
    <cellStyle name="Normal 4 20 2" xfId="3537"/>
    <cellStyle name="Normal 4 21" xfId="2819"/>
    <cellStyle name="Normal 4 3" xfId="1123"/>
    <cellStyle name="Normal 4 3 2" xfId="2824"/>
    <cellStyle name="Normal 4 3 3" xfId="2823"/>
    <cellStyle name="Normal 4 4" xfId="1124"/>
    <cellStyle name="Normal 4 5" xfId="1125"/>
    <cellStyle name="Normal 4 6" xfId="1126"/>
    <cellStyle name="Normal 4 7" xfId="1127"/>
    <cellStyle name="Normal 4 8" xfId="1128"/>
    <cellStyle name="Normal 4 9" xfId="1129"/>
    <cellStyle name="Normal 4_8ª MP - TAMASA rasc.2DNIT" xfId="2825"/>
    <cellStyle name="Normal 40" xfId="1130"/>
    <cellStyle name="Normal 40 2" xfId="1131"/>
    <cellStyle name="Normal 40 2 2" xfId="2827"/>
    <cellStyle name="Normal 40 3" xfId="2826"/>
    <cellStyle name="Normal 41" xfId="1132"/>
    <cellStyle name="Normal 41 2" xfId="1133"/>
    <cellStyle name="Normal 41 2 2" xfId="2829"/>
    <cellStyle name="Normal 41 3" xfId="2828"/>
    <cellStyle name="Normal 42" xfId="1134"/>
    <cellStyle name="Normal 42 2" xfId="1135"/>
    <cellStyle name="Normal 42 2 2" xfId="2831"/>
    <cellStyle name="Normal 42 3" xfId="2830"/>
    <cellStyle name="Normal 43" xfId="1136"/>
    <cellStyle name="Normal 43 2" xfId="2833"/>
    <cellStyle name="Normal 43 3" xfId="2832"/>
    <cellStyle name="Normal 44" xfId="1137"/>
    <cellStyle name="Normal 44 2" xfId="2835"/>
    <cellStyle name="Normal 44 3" xfId="2834"/>
    <cellStyle name="Normal 45" xfId="1138"/>
    <cellStyle name="Normal 45 2" xfId="2837"/>
    <cellStyle name="Normal 45 3" xfId="2836"/>
    <cellStyle name="Normal 46" xfId="1139"/>
    <cellStyle name="Normal 46 2" xfId="1140"/>
    <cellStyle name="Normal 46 2 2" xfId="2839"/>
    <cellStyle name="Normal 46 3" xfId="2838"/>
    <cellStyle name="Normal 47" xfId="1141"/>
    <cellStyle name="Normal 47 2" xfId="1142"/>
    <cellStyle name="Normal 47 2 2" xfId="2841"/>
    <cellStyle name="Normal 47 3" xfId="2840"/>
    <cellStyle name="Normal 48" xfId="1143"/>
    <cellStyle name="Normal 48 2" xfId="1144"/>
    <cellStyle name="Normal 48 2 2" xfId="2843"/>
    <cellStyle name="Normal 48 3" xfId="2842"/>
    <cellStyle name="Normal 49" xfId="1145"/>
    <cellStyle name="Normal 49 2" xfId="2845"/>
    <cellStyle name="Normal 49 3" xfId="2844"/>
    <cellStyle name="Normal 5" xfId="5"/>
    <cellStyle name="Normal 5 2" xfId="27"/>
    <cellStyle name="Normal 5 2 2" xfId="1146"/>
    <cellStyle name="Normal 5 2 2 2" xfId="1777"/>
    <cellStyle name="Normal 5 2 2 2 2" xfId="3538"/>
    <cellStyle name="Normal 5 2 2 3" xfId="2847"/>
    <cellStyle name="Normal 5 2 2 4" xfId="3483"/>
    <cellStyle name="Normal 5 3" xfId="2007"/>
    <cellStyle name="Normal 5 3 2" xfId="2848"/>
    <cellStyle name="Normal 5 3 2 2" xfId="3639"/>
    <cellStyle name="Normal 5 4" xfId="2849"/>
    <cellStyle name="Normal 5 5" xfId="2850"/>
    <cellStyle name="Normal 5 6" xfId="2846"/>
    <cellStyle name="Normal 5 7" xfId="178"/>
    <cellStyle name="Normal 5 7 2" xfId="3692"/>
    <cellStyle name="Normal 5 8" xfId="3417"/>
    <cellStyle name="Normal 5_CREMA 1ª ETAPA - PORTO ESPERIDIÃO - PONTES E LACERDA FINAL" xfId="2851"/>
    <cellStyle name="Normal 50" xfId="1147"/>
    <cellStyle name="Normal 50 2" xfId="1148"/>
    <cellStyle name="Normal 50 2 2" xfId="2853"/>
    <cellStyle name="Normal 50 3" xfId="2852"/>
    <cellStyle name="Normal 51" xfId="1149"/>
    <cellStyle name="Normal 51 2" xfId="2855"/>
    <cellStyle name="Normal 51 3" xfId="2854"/>
    <cellStyle name="Normal 52" xfId="1150"/>
    <cellStyle name="Normal 52 2" xfId="1151"/>
    <cellStyle name="Normal 53" xfId="1152"/>
    <cellStyle name="Normal 53 2" xfId="2856"/>
    <cellStyle name="Normal 54" xfId="1153"/>
    <cellStyle name="Normal 54 2" xfId="2857"/>
    <cellStyle name="Normal 55" xfId="1154"/>
    <cellStyle name="Normal 56" xfId="1155"/>
    <cellStyle name="Normal 56 2" xfId="1156"/>
    <cellStyle name="Normal 56 3" xfId="2858"/>
    <cellStyle name="Normal 56 3 2" xfId="3640"/>
    <cellStyle name="Normal 57" xfId="1157"/>
    <cellStyle name="Normal 57 2" xfId="1158"/>
    <cellStyle name="Normal 57 3" xfId="2859"/>
    <cellStyle name="Normal 57 3 2" xfId="3641"/>
    <cellStyle name="Normal 58" xfId="1159"/>
    <cellStyle name="Normal 58 3" xfId="2860"/>
    <cellStyle name="Normal 59" xfId="1160"/>
    <cellStyle name="Normal 59 2" xfId="2861"/>
    <cellStyle name="Normal 59 2 2" xfId="3642"/>
    <cellStyle name="Normal 59 2 3" xfId="2862"/>
    <cellStyle name="Normal 59 2 3 2" xfId="3643"/>
    <cellStyle name="Normal 6" xfId="36"/>
    <cellStyle name="Normal 6 2" xfId="54"/>
    <cellStyle name="Normal 6 2 2" xfId="2864"/>
    <cellStyle name="Normal 6 2 3" xfId="1161"/>
    <cellStyle name="Normal 6 3" xfId="1162"/>
    <cellStyle name="Normal 6 3 2" xfId="2865"/>
    <cellStyle name="Normal 6 4" xfId="2863"/>
    <cellStyle name="Normal 6 5" xfId="206"/>
    <cellStyle name="Normal 6 5 2" xfId="3705"/>
    <cellStyle name="Normal 6 6" xfId="3428"/>
    <cellStyle name="Normal 60" xfId="1163"/>
    <cellStyle name="Normal 60 2" xfId="1164"/>
    <cellStyle name="Normal 60 3" xfId="2866"/>
    <cellStyle name="Normal 60 3 2" xfId="3644"/>
    <cellStyle name="Normal 61" xfId="1165"/>
    <cellStyle name="Normal 61 2" xfId="2867"/>
    <cellStyle name="Normal 61 2 2" xfId="3645"/>
    <cellStyle name="Normal 62" xfId="1166"/>
    <cellStyle name="Normal 62 2" xfId="2868"/>
    <cellStyle name="Normal 62 2 2" xfId="3646"/>
    <cellStyle name="Normal 63" xfId="1167"/>
    <cellStyle name="Normal 63 2" xfId="2869"/>
    <cellStyle name="Normal 64" xfId="1168"/>
    <cellStyle name="Normal 65" xfId="1169"/>
    <cellStyle name="Normal 66" xfId="1170"/>
    <cellStyle name="Normal 67" xfId="1171"/>
    <cellStyle name="Normal 68" xfId="1172"/>
    <cellStyle name="Normal 68 2" xfId="2870"/>
    <cellStyle name="Normal 69" xfId="1173"/>
    <cellStyle name="Normal 7" xfId="32"/>
    <cellStyle name="Normal 7 2" xfId="1174"/>
    <cellStyle name="Normal 7 2 2" xfId="2873"/>
    <cellStyle name="Normal 7 2 3" xfId="2872"/>
    <cellStyle name="Normal 7 3" xfId="1175"/>
    <cellStyle name="Normal 7 3 2" xfId="1176"/>
    <cellStyle name="Normal 7 3 2 2" xfId="2875"/>
    <cellStyle name="Normal 7 3 3" xfId="2874"/>
    <cellStyle name="Normal 7 4" xfId="2876"/>
    <cellStyle name="Normal 7 5" xfId="2877"/>
    <cellStyle name="Normal 7 6" xfId="2871"/>
    <cellStyle name="Normal 7 7" xfId="3322"/>
    <cellStyle name="Normal 7_CREMA 1ª ETAPA - PORTO ESPERIDIÃO - PONTES E LACERDA FINAL" xfId="2878"/>
    <cellStyle name="Normal 70" xfId="1177"/>
    <cellStyle name="Normal 70 2" xfId="2879"/>
    <cellStyle name="Normal 70 2 2" xfId="3647"/>
    <cellStyle name="Normal 71" xfId="1178"/>
    <cellStyle name="Normal 71 2" xfId="2880"/>
    <cellStyle name="Normal 71 2 2" xfId="3648"/>
    <cellStyle name="Normal 72" xfId="1179"/>
    <cellStyle name="Normal 72 2" xfId="2881"/>
    <cellStyle name="Normal 72 2 2" xfId="3649"/>
    <cellStyle name="Normal 73" xfId="1180"/>
    <cellStyle name="Normal 73 2" xfId="2882"/>
    <cellStyle name="Normal 73 2 2" xfId="3650"/>
    <cellStyle name="Normal 74" xfId="1181"/>
    <cellStyle name="Normal 74 2" xfId="2883"/>
    <cellStyle name="Normal 75" xfId="1182"/>
    <cellStyle name="Normal 75 2" xfId="2884"/>
    <cellStyle name="Normal 75 2 2" xfId="3651"/>
    <cellStyle name="Normal 76" xfId="1183"/>
    <cellStyle name="Normal 77" xfId="1184"/>
    <cellStyle name="Normal 78" xfId="1185"/>
    <cellStyle name="Normal 79" xfId="1186"/>
    <cellStyle name="Normal 8" xfId="40"/>
    <cellStyle name="Normal 8 2" xfId="56"/>
    <cellStyle name="Normal 8 2 2" xfId="1188"/>
    <cellStyle name="Normal 8 2 3" xfId="3323"/>
    <cellStyle name="Normal 8 2 3 2" xfId="4198"/>
    <cellStyle name="Normal 8 2 4" xfId="3682"/>
    <cellStyle name="Normal 8 3" xfId="2885"/>
    <cellStyle name="Normal 8 4" xfId="2886"/>
    <cellStyle name="Normal 8 5" xfId="1187"/>
    <cellStyle name="Normal 8 6" xfId="3316"/>
    <cellStyle name="Normal 8 6 2" xfId="4195"/>
    <cellStyle name="Normal 8 7" xfId="3675"/>
    <cellStyle name="Normal 80" xfId="1189"/>
    <cellStyle name="Normal 81" xfId="1190"/>
    <cellStyle name="Normal 82" xfId="1191"/>
    <cellStyle name="Normal 83" xfId="1192"/>
    <cellStyle name="Normal 84" xfId="1193"/>
    <cellStyle name="Normal 85" xfId="1194"/>
    <cellStyle name="Normal 86" xfId="1195"/>
    <cellStyle name="Normal 87" xfId="1196"/>
    <cellStyle name="Normal 88" xfId="1197"/>
    <cellStyle name="Normal 89" xfId="1198"/>
    <cellStyle name="Normal 9" xfId="61"/>
    <cellStyle name="Normal 9 2" xfId="1200"/>
    <cellStyle name="Normal 9 2 2" xfId="2889"/>
    <cellStyle name="Normal 9 2 3" xfId="2888"/>
    <cellStyle name="Normal 9 3" xfId="2890"/>
    <cellStyle name="Normal 9 4" xfId="2891"/>
    <cellStyle name="Normal 9 5" xfId="2887"/>
    <cellStyle name="Normal 9 6" xfId="1199"/>
    <cellStyle name="Normal 9_CREMA 1ª ETAPA - PORTO ESPERIDIÃO - PONTES E LACERDA FINAL" xfId="2892"/>
    <cellStyle name="Normal 90" xfId="1201"/>
    <cellStyle name="Normal 91" xfId="1202"/>
    <cellStyle name="Normal 92" xfId="1203"/>
    <cellStyle name="Normal 93" xfId="1204"/>
    <cellStyle name="Normal 94" xfId="1205"/>
    <cellStyle name="Normal 95" xfId="1206"/>
    <cellStyle name="Normal 96" xfId="1207"/>
    <cellStyle name="Normal 97" xfId="1208"/>
    <cellStyle name="Normal 98" xfId="1209"/>
    <cellStyle name="Normal 99" xfId="1210"/>
    <cellStyle name="Nota 10" xfId="1211"/>
    <cellStyle name="Nota 10 2" xfId="1212"/>
    <cellStyle name="Nota 11" xfId="1213"/>
    <cellStyle name="Nota 11 2" xfId="1214"/>
    <cellStyle name="Nota 12" xfId="1215"/>
    <cellStyle name="Nota 12 2" xfId="1216"/>
    <cellStyle name="Nota 13" xfId="1217"/>
    <cellStyle name="Nota 13 2" xfId="1218"/>
    <cellStyle name="Nota 14" xfId="1219"/>
    <cellStyle name="Nota 14 2" xfId="1220"/>
    <cellStyle name="Nota 15" xfId="1221"/>
    <cellStyle name="Nota 15 2" xfId="1222"/>
    <cellStyle name="Nota 16" xfId="1223"/>
    <cellStyle name="Nota 16 2" xfId="1224"/>
    <cellStyle name="Nota 17" xfId="1225"/>
    <cellStyle name="Nota 17 2" xfId="1226"/>
    <cellStyle name="Nota 18" xfId="1227"/>
    <cellStyle name="Nota 19" xfId="1228"/>
    <cellStyle name="Nota 2" xfId="179"/>
    <cellStyle name="Nota 2 10" xfId="1229"/>
    <cellStyle name="Nota 2 11" xfId="1230"/>
    <cellStyle name="Nota 2 12" xfId="1231"/>
    <cellStyle name="Nota 2 13" xfId="1232"/>
    <cellStyle name="Nota 2 14" xfId="1233"/>
    <cellStyle name="Nota 2 15" xfId="1234"/>
    <cellStyle name="Nota 2 16" xfId="1235"/>
    <cellStyle name="Nota 2 17" xfId="1236"/>
    <cellStyle name="Nota 2 18" xfId="1237"/>
    <cellStyle name="Nota 2 19" xfId="2008"/>
    <cellStyle name="Nota 2 2" xfId="180"/>
    <cellStyle name="Nota 2 2 2" xfId="2009"/>
    <cellStyle name="Nota 2 2 2 2" xfId="2010"/>
    <cellStyle name="Nota 2 2 2 3" xfId="2893"/>
    <cellStyle name="Nota 2 2 3" xfId="2011"/>
    <cellStyle name="Nota 2 2 4" xfId="2012"/>
    <cellStyle name="Nota 2 2 4 2" xfId="2013"/>
    <cellStyle name="Nota 2 2 5" xfId="2014"/>
    <cellStyle name="Nota 2 2 5 2" xfId="3622"/>
    <cellStyle name="Nota 2 2 6" xfId="3419"/>
    <cellStyle name="Nota 2 20" xfId="2015"/>
    <cellStyle name="Nota 2 20 2" xfId="2016"/>
    <cellStyle name="Nota 2 21" xfId="2017"/>
    <cellStyle name="Nota 2 21 2" xfId="3623"/>
    <cellStyle name="Nota 2 22" xfId="2018"/>
    <cellStyle name="Nota 2 23" xfId="3418"/>
    <cellStyle name="Nota 2 3" xfId="1238"/>
    <cellStyle name="Nota 2 3 2" xfId="2894"/>
    <cellStyle name="Nota 2 4" xfId="1239"/>
    <cellStyle name="Nota 2 5" xfId="1240"/>
    <cellStyle name="Nota 2 6" xfId="1241"/>
    <cellStyle name="Nota 2 7" xfId="1242"/>
    <cellStyle name="Nota 2 8" xfId="1243"/>
    <cellStyle name="Nota 2 9" xfId="1244"/>
    <cellStyle name="Nota 20" xfId="1245"/>
    <cellStyle name="Nota 21" xfId="1246"/>
    <cellStyle name="Nota 22" xfId="1247"/>
    <cellStyle name="Nota 23" xfId="1248"/>
    <cellStyle name="Nota 24" xfId="1249"/>
    <cellStyle name="Nota 25" xfId="1250"/>
    <cellStyle name="Nota 26" xfId="1251"/>
    <cellStyle name="Nota 27" xfId="1252"/>
    <cellStyle name="Nota 3" xfId="181"/>
    <cellStyle name="Nota 3 2" xfId="182"/>
    <cellStyle name="Nota 3 2 2" xfId="2019"/>
    <cellStyle name="Nota 3 2 2 2" xfId="2020"/>
    <cellStyle name="Nota 3 2 2 3" xfId="2896"/>
    <cellStyle name="Nota 3 2 3" xfId="2021"/>
    <cellStyle name="Nota 3 2 4" xfId="2022"/>
    <cellStyle name="Nota 3 2 4 2" xfId="2023"/>
    <cellStyle name="Nota 3 2 5" xfId="2024"/>
    <cellStyle name="Nota 3 2 5 2" xfId="3624"/>
    <cellStyle name="Nota 3 2 6" xfId="2895"/>
    <cellStyle name="Nota 3 2 7" xfId="3421"/>
    <cellStyle name="Nota 3 3" xfId="2025"/>
    <cellStyle name="Nota 3 4" xfId="2026"/>
    <cellStyle name="Nota 3 4 2" xfId="2027"/>
    <cellStyle name="Nota 3 5" xfId="2028"/>
    <cellStyle name="Nota 3 5 2" xfId="3625"/>
    <cellStyle name="Nota 3 6" xfId="2029"/>
    <cellStyle name="Nota 3 7" xfId="3420"/>
    <cellStyle name="Nota 4" xfId="183"/>
    <cellStyle name="Nota 4 2" xfId="184"/>
    <cellStyle name="Nota 4 2 2" xfId="2030"/>
    <cellStyle name="Nota 4 2 2 2" xfId="2031"/>
    <cellStyle name="Nota 4 2 3" xfId="2032"/>
    <cellStyle name="Nota 4 2 4" xfId="2033"/>
    <cellStyle name="Nota 4 2 4 2" xfId="2034"/>
    <cellStyle name="Nota 4 2 5" xfId="2035"/>
    <cellStyle name="Nota 4 2 5 2" xfId="3626"/>
    <cellStyle name="Nota 4 2 6" xfId="3423"/>
    <cellStyle name="Nota 4 3" xfId="2036"/>
    <cellStyle name="Nota 4 4" xfId="2037"/>
    <cellStyle name="Nota 4 4 2" xfId="2038"/>
    <cellStyle name="Nota 4 5" xfId="2039"/>
    <cellStyle name="Nota 4 5 2" xfId="3627"/>
    <cellStyle name="Nota 4 6" xfId="2040"/>
    <cellStyle name="Nota 4 7" xfId="2897"/>
    <cellStyle name="Nota 4 8" xfId="3422"/>
    <cellStyle name="Nota 5" xfId="1253"/>
    <cellStyle name="Nota 5 2" xfId="1254"/>
    <cellStyle name="Nota 5 3" xfId="2898"/>
    <cellStyle name="Nota 6" xfId="1255"/>
    <cellStyle name="Nota 6 2" xfId="1256"/>
    <cellStyle name="Nota 7" xfId="1257"/>
    <cellStyle name="Nota 7 2" xfId="1258"/>
    <cellStyle name="Nota 8" xfId="1259"/>
    <cellStyle name="Nota 8 2" xfId="1260"/>
    <cellStyle name="Nota 9" xfId="1261"/>
    <cellStyle name="Nota 9 2" xfId="1262"/>
    <cellStyle name="Note" xfId="2899"/>
    <cellStyle name="Numeração" xfId="2900"/>
    <cellStyle name="Numeração 2" xfId="2901"/>
    <cellStyle name="NUMEROS" xfId="2902"/>
    <cellStyle name="Output" xfId="2903"/>
    <cellStyle name="Percent" xfId="2904"/>
    <cellStyle name="Percent 2" xfId="1263"/>
    <cellStyle name="Percentual" xfId="2905"/>
    <cellStyle name="Percentual 2" xfId="2906"/>
    <cellStyle name="Ponto" xfId="2907"/>
    <cellStyle name="Ponto 2" xfId="2908"/>
    <cellStyle name="Porcentagem 10" xfId="185"/>
    <cellStyle name="Porcentagem 10 2" xfId="1264"/>
    <cellStyle name="Porcentagem 10 3" xfId="2910"/>
    <cellStyle name="Porcentagem 11" xfId="2911"/>
    <cellStyle name="Porcentagem 12" xfId="2912"/>
    <cellStyle name="Porcentagem 12 2" xfId="1265"/>
    <cellStyle name="Porcentagem 13" xfId="2913"/>
    <cellStyle name="Porcentagem 14" xfId="2909"/>
    <cellStyle name="Porcentagem 15" xfId="3307"/>
    <cellStyle name="Porcentagem 16" xfId="3295"/>
    <cellStyle name="Porcentagem 16 2" xfId="4186"/>
    <cellStyle name="Porcentagem 17" xfId="3656"/>
    <cellStyle name="Porcentagem 2" xfId="14"/>
    <cellStyle name="Porcentagem 2 2" xfId="186"/>
    <cellStyle name="Porcentagem 2 2 2" xfId="2041"/>
    <cellStyle name="Porcentagem 2 2 2 2" xfId="2915"/>
    <cellStyle name="Porcentagem 2 2 2 3" xfId="2914"/>
    <cellStyle name="Porcentagem 2 2 3" xfId="2042"/>
    <cellStyle name="Porcentagem 2 2 3 2" xfId="2916"/>
    <cellStyle name="Porcentagem 2 2 4" xfId="2917"/>
    <cellStyle name="Porcentagem 2 3" xfId="2043"/>
    <cellStyle name="Porcentagem 2 3 2" xfId="2044"/>
    <cellStyle name="Porcentagem 2 3 2 2" xfId="2045"/>
    <cellStyle name="Porcentagem 2 3 2 3" xfId="2919"/>
    <cellStyle name="Porcentagem 2 3 3" xfId="2046"/>
    <cellStyle name="Porcentagem 2 3 3 2" xfId="2047"/>
    <cellStyle name="Porcentagem 2 3 3 3" xfId="2920"/>
    <cellStyle name="Porcentagem 2 3 4" xfId="2048"/>
    <cellStyle name="Porcentagem 2 3 5" xfId="2918"/>
    <cellStyle name="Porcentagem 2 4" xfId="2049"/>
    <cellStyle name="Porcentagem 2 5" xfId="2050"/>
    <cellStyle name="Porcentagem 2 5 2" xfId="2921"/>
    <cellStyle name="Porcentagem 2 6" xfId="2051"/>
    <cellStyle name="Porcentagem 2 6 2" xfId="2052"/>
    <cellStyle name="Porcentagem 2 7" xfId="187"/>
    <cellStyle name="Porcentagem 2_comp sicro mt setembro 2010 - brita corrigida" xfId="2922"/>
    <cellStyle name="Porcentagem 3" xfId="46"/>
    <cellStyle name="Porcentagem 3 2" xfId="1266"/>
    <cellStyle name="Porcentagem 3 2 2" xfId="1267"/>
    <cellStyle name="Porcentagem 3 2 2 2" xfId="2925"/>
    <cellStyle name="Porcentagem 3 2 2 3" xfId="2924"/>
    <cellStyle name="Porcentagem 3 2 3" xfId="2923"/>
    <cellStyle name="Porcentagem 3 3" xfId="1778"/>
    <cellStyle name="Porcentagem 3 3 2" xfId="2926"/>
    <cellStyle name="Porcentagem 3 3 3" xfId="3539"/>
    <cellStyle name="Porcentagem 3 4" xfId="2053"/>
    <cellStyle name="Porcentagem 3 4 2" xfId="2054"/>
    <cellStyle name="Porcentagem 3 5" xfId="2055"/>
    <cellStyle name="Porcentagem 3 5 2" xfId="2056"/>
    <cellStyle name="Porcentagem 3 6" xfId="2057"/>
    <cellStyle name="Porcentagem 3 6 2" xfId="3628"/>
    <cellStyle name="Porcentagem 3 7" xfId="3309"/>
    <cellStyle name="Porcentagem 3 8" xfId="188"/>
    <cellStyle name="Porcentagem 3 8 2" xfId="3693"/>
    <cellStyle name="Porcentagem 3 9" xfId="3424"/>
    <cellStyle name="Porcentagem 4" xfId="47"/>
    <cellStyle name="Porcentagem 4 2" xfId="2058"/>
    <cellStyle name="Porcentagem 4 2 2" xfId="2059"/>
    <cellStyle name="Porcentagem 4 2 2 2" xfId="2060"/>
    <cellStyle name="Porcentagem 4 2 2 3" xfId="2928"/>
    <cellStyle name="Porcentagem 4 2 3" xfId="190"/>
    <cellStyle name="Porcentagem 4 2 3 2" xfId="3425"/>
    <cellStyle name="Porcentagem 4 2 4" xfId="2061"/>
    <cellStyle name="Porcentagem 4 2 5" xfId="2927"/>
    <cellStyle name="Porcentagem 4 3" xfId="2062"/>
    <cellStyle name="Porcentagem 4 3 2" xfId="2929"/>
    <cellStyle name="Porcentagem 4 4" xfId="2063"/>
    <cellStyle name="Porcentagem 4 4 2" xfId="2064"/>
    <cellStyle name="Porcentagem 4 5" xfId="2065"/>
    <cellStyle name="Porcentagem 4 5 2" xfId="2066"/>
    <cellStyle name="Porcentagem 4 6" xfId="189"/>
    <cellStyle name="Porcentagem 5" xfId="53"/>
    <cellStyle name="Porcentagem 5 2" xfId="1268"/>
    <cellStyle name="Porcentagem 5 3" xfId="2930"/>
    <cellStyle name="Porcentagem 5 4" xfId="191"/>
    <cellStyle name="Porcentagem 5 5" xfId="3311"/>
    <cellStyle name="Porcentagem 5 5 2" xfId="4191"/>
    <cellStyle name="Porcentagem 6" xfId="2067"/>
    <cellStyle name="Porcentagem 6 2" xfId="2068"/>
    <cellStyle name="Porcentagem 6 2 2" xfId="2931"/>
    <cellStyle name="Porcentagem 6 3" xfId="2932"/>
    <cellStyle name="Porcentagem 7" xfId="2069"/>
    <cellStyle name="Porcentagem 7 2" xfId="1269"/>
    <cellStyle name="Porcentagem 8" xfId="2933"/>
    <cellStyle name="Porcentagem 8 2" xfId="1270"/>
    <cellStyle name="Porcentagem 8 2 2" xfId="2934"/>
    <cellStyle name="Porcentagem 9" xfId="2935"/>
    <cellStyle name="Porcentagem 9 2" xfId="1271"/>
    <cellStyle name="Porcentagem 9 3" xfId="3652"/>
    <cellStyle name="Porcentaje" xfId="2936"/>
    <cellStyle name="RM" xfId="2937"/>
    <cellStyle name="Saída" xfId="72" builtinId="21" customBuiltin="1"/>
    <cellStyle name="Saída 10" xfId="2938"/>
    <cellStyle name="Saída 10 2" xfId="1272"/>
    <cellStyle name="Saída 11" xfId="2939"/>
    <cellStyle name="Saída 11 2" xfId="1273"/>
    <cellStyle name="Saída 12" xfId="2940"/>
    <cellStyle name="Saída 12 2" xfId="1274"/>
    <cellStyle name="Saída 13" xfId="2941"/>
    <cellStyle name="Saída 13 2" xfId="1275"/>
    <cellStyle name="Saída 14" xfId="2942"/>
    <cellStyle name="Saída 14 2" xfId="1276"/>
    <cellStyle name="Saída 15 2" xfId="1277"/>
    <cellStyle name="Saída 16 2" xfId="1278"/>
    <cellStyle name="Saída 17 2" xfId="1279"/>
    <cellStyle name="Saída 2" xfId="1280"/>
    <cellStyle name="Saída 2 2" xfId="1281"/>
    <cellStyle name="Saída 2 3" xfId="2943"/>
    <cellStyle name="Saída 3" xfId="1282"/>
    <cellStyle name="Saída 3 2" xfId="1283"/>
    <cellStyle name="Saída 3 3" xfId="2944"/>
    <cellStyle name="Saída 4" xfId="1284"/>
    <cellStyle name="Saída 4 2" xfId="1285"/>
    <cellStyle name="Saída 4 3" xfId="2945"/>
    <cellStyle name="Saída 5" xfId="1286"/>
    <cellStyle name="Saída 5 2" xfId="1287"/>
    <cellStyle name="Saída 5 3" xfId="2946"/>
    <cellStyle name="Saída 6" xfId="2947"/>
    <cellStyle name="Saída 6 2" xfId="1288"/>
    <cellStyle name="Saída 7" xfId="2948"/>
    <cellStyle name="Saída 7 2" xfId="1289"/>
    <cellStyle name="Saída 8" xfId="2949"/>
    <cellStyle name="Saída 8 2" xfId="1290"/>
    <cellStyle name="Saída 9" xfId="2950"/>
    <cellStyle name="Saída 9 2" xfId="1291"/>
    <cellStyle name="Sep. milhar [0]" xfId="2951"/>
    <cellStyle name="Sep. milhar [0] 2" xfId="2952"/>
    <cellStyle name="Sep. milhar [0] 3" xfId="2953"/>
    <cellStyle name="Sep. milhar [0] 4" xfId="2954"/>
    <cellStyle name="Sep. milhar [0] 5" xfId="2955"/>
    <cellStyle name="Sep. milhar [0] 6" xfId="2956"/>
    <cellStyle name="Separador de m" xfId="2957"/>
    <cellStyle name="Separador de m 2" xfId="2958"/>
    <cellStyle name="Separador de milhares 10" xfId="33"/>
    <cellStyle name="Separador de milhares 10 10" xfId="1292"/>
    <cellStyle name="Separador de milhares 10 10 2" xfId="3709"/>
    <cellStyle name="Separador de milhares 10 11" xfId="1293"/>
    <cellStyle name="Separador de milhares 10 11 2" xfId="3710"/>
    <cellStyle name="Separador de milhares 10 12" xfId="1294"/>
    <cellStyle name="Separador de milhares 10 12 2" xfId="3711"/>
    <cellStyle name="Separador de milhares 10 13" xfId="1295"/>
    <cellStyle name="Separador de milhares 10 13 2" xfId="3712"/>
    <cellStyle name="Separador de milhares 10 14" xfId="1296"/>
    <cellStyle name="Separador de milhares 10 14 2" xfId="3713"/>
    <cellStyle name="Separador de milhares 10 15" xfId="2959"/>
    <cellStyle name="Separador de milhares 10 15 2" xfId="4044"/>
    <cellStyle name="Separador de milhares 10 16" xfId="3670"/>
    <cellStyle name="Separador de milhares 10 2" xfId="1297"/>
    <cellStyle name="Separador de milhares 10 2 2" xfId="2960"/>
    <cellStyle name="Separador de milhares 10 2 3" xfId="3714"/>
    <cellStyle name="Separador de milhares 10 3" xfId="1298"/>
    <cellStyle name="Separador de milhares 10 3 2" xfId="2961"/>
    <cellStyle name="Separador de milhares 10 3 2 2" xfId="4045"/>
    <cellStyle name="Separador de milhares 10 3 3" xfId="3715"/>
    <cellStyle name="Separador de milhares 10 4" xfId="1299"/>
    <cellStyle name="Separador de milhares 10 4 2" xfId="3716"/>
    <cellStyle name="Separador de milhares 10 5" xfId="1300"/>
    <cellStyle name="Separador de milhares 10 5 2" xfId="3717"/>
    <cellStyle name="Separador de milhares 10 6" xfId="1301"/>
    <cellStyle name="Separador de milhares 10 6 2" xfId="3718"/>
    <cellStyle name="Separador de milhares 10 7" xfId="1302"/>
    <cellStyle name="Separador de milhares 10 7 2" xfId="3719"/>
    <cellStyle name="Separador de milhares 10 8" xfId="1303"/>
    <cellStyle name="Separador de milhares 10 8 2" xfId="3720"/>
    <cellStyle name="Separador de milhares 10 9" xfId="1304"/>
    <cellStyle name="Separador de milhares 10 9 2" xfId="3721"/>
    <cellStyle name="Separador de milhares 100" xfId="1305"/>
    <cellStyle name="Separador de milhares 100 2" xfId="3722"/>
    <cellStyle name="Separador de milhares 101" xfId="1306"/>
    <cellStyle name="Separador de milhares 101 2" xfId="3723"/>
    <cellStyle name="Separador de milhares 102" xfId="1307"/>
    <cellStyle name="Separador de milhares 102 2" xfId="3724"/>
    <cellStyle name="Separador de milhares 103" xfId="1308"/>
    <cellStyle name="Separador de milhares 103 2" xfId="3725"/>
    <cellStyle name="Separador de milhares 104" xfId="1309"/>
    <cellStyle name="Separador de milhares 104 2" xfId="3726"/>
    <cellStyle name="Separador de milhares 105" xfId="1310"/>
    <cellStyle name="Separador de milhares 105 2" xfId="3727"/>
    <cellStyle name="Separador de milhares 106" xfId="1311"/>
    <cellStyle name="Separador de milhares 106 2" xfId="3728"/>
    <cellStyle name="Separador de milhares 107" xfId="1312"/>
    <cellStyle name="Separador de milhares 107 2" xfId="3729"/>
    <cellStyle name="Separador de milhares 108" xfId="1313"/>
    <cellStyle name="Separador de milhares 108 2" xfId="3730"/>
    <cellStyle name="Separador de milhares 109" xfId="1314"/>
    <cellStyle name="Separador de milhares 109 2" xfId="3731"/>
    <cellStyle name="Separador de milhares 11" xfId="1315"/>
    <cellStyle name="Separador de milhares 11 2" xfId="1316"/>
    <cellStyle name="Separador de milhares 11 2 2" xfId="2963"/>
    <cellStyle name="Separador de milhares 11 2 3" xfId="3733"/>
    <cellStyle name="Separador de milhares 11 3" xfId="2964"/>
    <cellStyle name="Separador de milhares 11 3 2" xfId="4047"/>
    <cellStyle name="Separador de milhares 11 4" xfId="2962"/>
    <cellStyle name="Separador de milhares 11 4 2" xfId="4046"/>
    <cellStyle name="Separador de milhares 11 5" xfId="3732"/>
    <cellStyle name="Separador de milhares 11_comp sicro mt setembro 2010 - brita corrigida" xfId="2965"/>
    <cellStyle name="Separador de milhares 110" xfId="1317"/>
    <cellStyle name="Separador de milhares 110 2" xfId="3734"/>
    <cellStyle name="Separador de milhares 111" xfId="1318"/>
    <cellStyle name="Separador de milhares 111 2" xfId="3735"/>
    <cellStyle name="Separador de milhares 112" xfId="1319"/>
    <cellStyle name="Separador de milhares 112 2" xfId="3736"/>
    <cellStyle name="Separador de milhares 113" xfId="1320"/>
    <cellStyle name="Separador de milhares 113 2" xfId="3737"/>
    <cellStyle name="Separador de milhares 114" xfId="1321"/>
    <cellStyle name="Separador de milhares 114 2" xfId="3738"/>
    <cellStyle name="Separador de milhares 115" xfId="1322"/>
    <cellStyle name="Separador de milhares 115 2" xfId="3739"/>
    <cellStyle name="Separador de milhares 116" xfId="1323"/>
    <cellStyle name="Separador de milhares 116 2" xfId="3740"/>
    <cellStyle name="Separador de milhares 117" xfId="1324"/>
    <cellStyle name="Separador de milhares 117 2" xfId="3741"/>
    <cellStyle name="Separador de milhares 118" xfId="1325"/>
    <cellStyle name="Separador de milhares 118 2" xfId="3742"/>
    <cellStyle name="Separador de milhares 119" xfId="1326"/>
    <cellStyle name="Separador de milhares 119 2" xfId="3743"/>
    <cellStyle name="Separador de milhares 12" xfId="1327"/>
    <cellStyle name="Separador de milhares 12 2" xfId="1328"/>
    <cellStyle name="Separador de milhares 12 2 2" xfId="2967"/>
    <cellStyle name="Separador de milhares 12 2 2 2" xfId="4049"/>
    <cellStyle name="Separador de milhares 12 3" xfId="2968"/>
    <cellStyle name="Separador de milhares 12 4" xfId="2969"/>
    <cellStyle name="Separador de milhares 12 4 2" xfId="4050"/>
    <cellStyle name="Separador de milhares 12 5" xfId="2966"/>
    <cellStyle name="Separador de milhares 12 5 2" xfId="4048"/>
    <cellStyle name="Separador de milhares 12_comp sicro mt setembro 2010 - brita corrigida" xfId="2970"/>
    <cellStyle name="Separador de milhares 120" xfId="1329"/>
    <cellStyle name="Separador de milhares 120 2" xfId="3744"/>
    <cellStyle name="Separador de milhares 121" xfId="1330"/>
    <cellStyle name="Separador de milhares 121 2" xfId="3745"/>
    <cellStyle name="Separador de milhares 122" xfId="1331"/>
    <cellStyle name="Separador de milhares 122 2" xfId="3746"/>
    <cellStyle name="Separador de milhares 123" xfId="1332"/>
    <cellStyle name="Separador de milhares 123 2" xfId="3747"/>
    <cellStyle name="Separador de milhares 124" xfId="1333"/>
    <cellStyle name="Separador de milhares 124 2" xfId="3748"/>
    <cellStyle name="Separador de milhares 125" xfId="1334"/>
    <cellStyle name="Separador de milhares 125 2" xfId="3749"/>
    <cellStyle name="Separador de milhares 126" xfId="1335"/>
    <cellStyle name="Separador de milhares 126 2" xfId="3750"/>
    <cellStyle name="Separador de milhares 127" xfId="1336"/>
    <cellStyle name="Separador de milhares 127 2" xfId="3751"/>
    <cellStyle name="Separador de milhares 128" xfId="1337"/>
    <cellStyle name="Separador de milhares 128 2" xfId="3752"/>
    <cellStyle name="Separador de milhares 129" xfId="1338"/>
    <cellStyle name="Separador de milhares 129 2" xfId="3753"/>
    <cellStyle name="Separador de milhares 13" xfId="1339"/>
    <cellStyle name="Separador de milhares 13 2" xfId="1340"/>
    <cellStyle name="Separador de milhares 13 2 2" xfId="2972"/>
    <cellStyle name="Separador de milhares 13 2 3" xfId="3755"/>
    <cellStyle name="Separador de milhares 13 3" xfId="2973"/>
    <cellStyle name="Separador de milhares 13 3 2" xfId="4052"/>
    <cellStyle name="Separador de milhares 13 4" xfId="2974"/>
    <cellStyle name="Separador de milhares 13 4 2" xfId="4053"/>
    <cellStyle name="Separador de milhares 13 5" xfId="2971"/>
    <cellStyle name="Separador de milhares 13 5 2" xfId="4051"/>
    <cellStyle name="Separador de milhares 13 6" xfId="3754"/>
    <cellStyle name="Separador de milhares 130" xfId="1341"/>
    <cellStyle name="Separador de milhares 130 2" xfId="3756"/>
    <cellStyle name="Separador de milhares 131" xfId="1342"/>
    <cellStyle name="Separador de milhares 131 2" xfId="3757"/>
    <cellStyle name="Separador de milhares 132" xfId="1343"/>
    <cellStyle name="Separador de milhares 132 2" xfId="3758"/>
    <cellStyle name="Separador de milhares 133" xfId="1344"/>
    <cellStyle name="Separador de milhares 133 2" xfId="3759"/>
    <cellStyle name="Separador de milhares 134" xfId="1345"/>
    <cellStyle name="Separador de milhares 134 2" xfId="3760"/>
    <cellStyle name="Separador de milhares 135" xfId="1346"/>
    <cellStyle name="Separador de milhares 135 2" xfId="3761"/>
    <cellStyle name="Separador de milhares 136" xfId="1347"/>
    <cellStyle name="Separador de milhares 136 2" xfId="3762"/>
    <cellStyle name="Separador de milhares 137" xfId="1348"/>
    <cellStyle name="Separador de milhares 137 2" xfId="3763"/>
    <cellStyle name="Separador de milhares 138" xfId="1349"/>
    <cellStyle name="Separador de milhares 138 2" xfId="3764"/>
    <cellStyle name="Separador de milhares 139" xfId="1350"/>
    <cellStyle name="Separador de milhares 139 2" xfId="3765"/>
    <cellStyle name="Separador de milhares 14" xfId="1351"/>
    <cellStyle name="Separador de milhares 14 2" xfId="1352"/>
    <cellStyle name="Separador de milhares 14 2 2" xfId="2976"/>
    <cellStyle name="Separador de milhares 14 2 2 2" xfId="2977"/>
    <cellStyle name="Separador de milhares 14 2 2 2 2" xfId="4055"/>
    <cellStyle name="Separador de milhares 14 2 3" xfId="2978"/>
    <cellStyle name="Separador de milhares 14 2 3 2" xfId="4056"/>
    <cellStyle name="Separador de milhares 14 3" xfId="2979"/>
    <cellStyle name="Separador de milhares 14 4" xfId="2980"/>
    <cellStyle name="Separador de milhares 14 4 2" xfId="4057"/>
    <cellStyle name="Separador de milhares 14 5" xfId="2975"/>
    <cellStyle name="Separador de milhares 14 5 2" xfId="4054"/>
    <cellStyle name="Separador de milhares 14_comp sicro mt setembro 2010 - brita corrigida" xfId="2981"/>
    <cellStyle name="Separador de milhares 140" xfId="1353"/>
    <cellStyle name="Separador de milhares 140 2" xfId="3766"/>
    <cellStyle name="Separador de milhares 141" xfId="1354"/>
    <cellStyle name="Separador de milhares 141 2" xfId="3767"/>
    <cellStyle name="Separador de milhares 142" xfId="1355"/>
    <cellStyle name="Separador de milhares 142 2" xfId="3768"/>
    <cellStyle name="Separador de milhares 143" xfId="1356"/>
    <cellStyle name="Separador de milhares 143 2" xfId="3769"/>
    <cellStyle name="Separador de milhares 144" xfId="1357"/>
    <cellStyle name="Separador de milhares 144 2" xfId="3770"/>
    <cellStyle name="Separador de milhares 145" xfId="1358"/>
    <cellStyle name="Separador de milhares 145 2" xfId="3771"/>
    <cellStyle name="Separador de milhares 146" xfId="1359"/>
    <cellStyle name="Separador de milhares 146 2" xfId="3772"/>
    <cellStyle name="Separador de milhares 147" xfId="1360"/>
    <cellStyle name="Separador de milhares 147 2" xfId="3773"/>
    <cellStyle name="Separador de milhares 148" xfId="1361"/>
    <cellStyle name="Separador de milhares 148 2" xfId="3774"/>
    <cellStyle name="Separador de milhares 149" xfId="1362"/>
    <cellStyle name="Separador de milhares 149 2" xfId="3775"/>
    <cellStyle name="Separador de milhares 15" xfId="1363"/>
    <cellStyle name="Separador de milhares 15 2" xfId="1364"/>
    <cellStyle name="Separador de milhares 15 2 2" xfId="2983"/>
    <cellStyle name="Separador de milhares 15 2 2 2" xfId="4059"/>
    <cellStyle name="Separador de milhares 15 3" xfId="2984"/>
    <cellStyle name="Separador de milhares 15 3 2" xfId="4060"/>
    <cellStyle name="Separador de milhares 15 4" xfId="2982"/>
    <cellStyle name="Separador de milhares 15 4 2" xfId="4058"/>
    <cellStyle name="Separador de milhares 150" xfId="1365"/>
    <cellStyle name="Separador de milhares 150 2" xfId="3776"/>
    <cellStyle name="Separador de milhares 151" xfId="1366"/>
    <cellStyle name="Separador de milhares 151 2" xfId="3777"/>
    <cellStyle name="Separador de milhares 152" xfId="1367"/>
    <cellStyle name="Separador de milhares 152 2" xfId="3778"/>
    <cellStyle name="Separador de milhares 153" xfId="1368"/>
    <cellStyle name="Separador de milhares 153 2" xfId="3779"/>
    <cellStyle name="Separador de milhares 154" xfId="1369"/>
    <cellStyle name="Separador de milhares 154 2" xfId="3780"/>
    <cellStyle name="Separador de milhares 155" xfId="1370"/>
    <cellStyle name="Separador de milhares 155 2" xfId="3781"/>
    <cellStyle name="Separador de milhares 156" xfId="1371"/>
    <cellStyle name="Separador de milhares 156 2" xfId="3782"/>
    <cellStyle name="Separador de milhares 157" xfId="1372"/>
    <cellStyle name="Separador de milhares 157 2" xfId="3783"/>
    <cellStyle name="Separador de milhares 158" xfId="1373"/>
    <cellStyle name="Separador de milhares 158 2" xfId="3784"/>
    <cellStyle name="Separador de milhares 159" xfId="1374"/>
    <cellStyle name="Separador de milhares 159 2" xfId="3785"/>
    <cellStyle name="Separador de milhares 16" xfId="1375"/>
    <cellStyle name="Separador de milhares 16 2" xfId="1376"/>
    <cellStyle name="Separador de milhares 16 2 2" xfId="2986"/>
    <cellStyle name="Separador de milhares 16 2 3" xfId="3787"/>
    <cellStyle name="Separador de milhares 16 3" xfId="2987"/>
    <cellStyle name="Separador de milhares 16 3 2" xfId="4062"/>
    <cellStyle name="Separador de milhares 16 4" xfId="2985"/>
    <cellStyle name="Separador de milhares 16 4 2" xfId="4061"/>
    <cellStyle name="Separador de milhares 16 5" xfId="3786"/>
    <cellStyle name="Separador de milhares 160" xfId="1377"/>
    <cellStyle name="Separador de milhares 160 2" xfId="3788"/>
    <cellStyle name="Separador de milhares 161" xfId="1378"/>
    <cellStyle name="Separador de milhares 161 2" xfId="3789"/>
    <cellStyle name="Separador de milhares 162" xfId="1379"/>
    <cellStyle name="Separador de milhares 162 2" xfId="3790"/>
    <cellStyle name="Separador de milhares 163" xfId="1380"/>
    <cellStyle name="Separador de milhares 163 2" xfId="3791"/>
    <cellStyle name="Separador de milhares 164" xfId="1381"/>
    <cellStyle name="Separador de milhares 164 2" xfId="3792"/>
    <cellStyle name="Separador de milhares 165" xfId="1382"/>
    <cellStyle name="Separador de milhares 165 2" xfId="3793"/>
    <cellStyle name="Separador de milhares 166" xfId="1383"/>
    <cellStyle name="Separador de milhares 166 2" xfId="3794"/>
    <cellStyle name="Separador de milhares 167" xfId="1384"/>
    <cellStyle name="Separador de milhares 167 2" xfId="3795"/>
    <cellStyle name="Separador de milhares 168" xfId="1385"/>
    <cellStyle name="Separador de milhares 168 2" xfId="3796"/>
    <cellStyle name="Separador de milhares 169" xfId="1386"/>
    <cellStyle name="Separador de milhares 169 2" xfId="3797"/>
    <cellStyle name="Separador de milhares 17" xfId="1387"/>
    <cellStyle name="Separador de milhares 17 2" xfId="2989"/>
    <cellStyle name="Separador de milhares 17 2 2" xfId="2990"/>
    <cellStyle name="Separador de milhares 17 2 2 2" xfId="4064"/>
    <cellStyle name="Separador de milhares 17 3" xfId="2991"/>
    <cellStyle name="Separador de milhares 17 3 2" xfId="2992"/>
    <cellStyle name="Separador de milhares 17 3 2 2" xfId="4066"/>
    <cellStyle name="Separador de milhares 17 3 3" xfId="2993"/>
    <cellStyle name="Separador de milhares 17 3 3 2" xfId="4067"/>
    <cellStyle name="Separador de milhares 17 3 4" xfId="4065"/>
    <cellStyle name="Separador de milhares 17 4" xfId="2994"/>
    <cellStyle name="Separador de milhares 17 4 2" xfId="2995"/>
    <cellStyle name="Separador de milhares 17 4 2 2" xfId="4069"/>
    <cellStyle name="Separador de milhares 17 4 3" xfId="2996"/>
    <cellStyle name="Separador de milhares 17 4 3 2" xfId="4070"/>
    <cellStyle name="Separador de milhares 17 4 4" xfId="4068"/>
    <cellStyle name="Separador de milhares 17 5" xfId="2997"/>
    <cellStyle name="Separador de milhares 17 6" xfId="2998"/>
    <cellStyle name="Separador de milhares 17 6 2" xfId="4071"/>
    <cellStyle name="Separador de milhares 17 7" xfId="2999"/>
    <cellStyle name="Separador de milhares 17 7 2" xfId="4072"/>
    <cellStyle name="Separador de milhares 17 8" xfId="2988"/>
    <cellStyle name="Separador de milhares 17 8 2" xfId="4063"/>
    <cellStyle name="Separador de milhares 17 9" xfId="3798"/>
    <cellStyle name="Separador de milhares 17_comp sicro mt setembro 2010 - brita corrigida" xfId="3000"/>
    <cellStyle name="Separador de milhares 170" xfId="1388"/>
    <cellStyle name="Separador de milhares 170 2" xfId="3799"/>
    <cellStyle name="Separador de milhares 171" xfId="1389"/>
    <cellStyle name="Separador de milhares 171 2" xfId="3800"/>
    <cellStyle name="Separador de milhares 172" xfId="1390"/>
    <cellStyle name="Separador de milhares 172 2" xfId="3801"/>
    <cellStyle name="Separador de milhares 173" xfId="1391"/>
    <cellStyle name="Separador de milhares 173 2" xfId="3802"/>
    <cellStyle name="Separador de milhares 174" xfId="1392"/>
    <cellStyle name="Separador de milhares 174 2" xfId="3803"/>
    <cellStyle name="Separador de milhares 175" xfId="1393"/>
    <cellStyle name="Separador de milhares 175 2" xfId="3804"/>
    <cellStyle name="Separador de milhares 176" xfId="1394"/>
    <cellStyle name="Separador de milhares 176 2" xfId="3805"/>
    <cellStyle name="Separador de milhares 177" xfId="1395"/>
    <cellStyle name="Separador de milhares 177 2" xfId="3806"/>
    <cellStyle name="Separador de milhares 178" xfId="1396"/>
    <cellStyle name="Separador de milhares 178 2" xfId="3807"/>
    <cellStyle name="Separador de milhares 179" xfId="1397"/>
    <cellStyle name="Separador de milhares 179 2" xfId="3808"/>
    <cellStyle name="Separador de milhares 18" xfId="1398"/>
    <cellStyle name="Separador de milhares 18 2" xfId="1399"/>
    <cellStyle name="Separador de milhares 18 2 2" xfId="3003"/>
    <cellStyle name="Separador de milhares 18 2 3" xfId="3002"/>
    <cellStyle name="Separador de milhares 18 2 4" xfId="3810"/>
    <cellStyle name="Separador de milhares 18 3" xfId="3004"/>
    <cellStyle name="Separador de milhares 18 4" xfId="3005"/>
    <cellStyle name="Separador de milhares 18 4 2" xfId="4074"/>
    <cellStyle name="Separador de milhares 18 5" xfId="3001"/>
    <cellStyle name="Separador de milhares 18 5 2" xfId="4073"/>
    <cellStyle name="Separador de milhares 18 6" xfId="3809"/>
    <cellStyle name="Separador de milhares 18_comp sicro mt setembro 2010 - brita corrigida" xfId="3006"/>
    <cellStyle name="Separador de milhares 180" xfId="1400"/>
    <cellStyle name="Separador de milhares 180 2" xfId="3811"/>
    <cellStyle name="Separador de milhares 181" xfId="1401"/>
    <cellStyle name="Separador de milhares 181 2" xfId="3812"/>
    <cellStyle name="Separador de milhares 182" xfId="1402"/>
    <cellStyle name="Separador de milhares 182 2" xfId="3813"/>
    <cellStyle name="Separador de milhares 183" xfId="1403"/>
    <cellStyle name="Separador de milhares 183 2" xfId="3814"/>
    <cellStyle name="Separador de milhares 184" xfId="1404"/>
    <cellStyle name="Separador de milhares 184 2" xfId="3815"/>
    <cellStyle name="Separador de milhares 185" xfId="1405"/>
    <cellStyle name="Separador de milhares 185 2" xfId="3816"/>
    <cellStyle name="Separador de milhares 19" xfId="1406"/>
    <cellStyle name="Separador de milhares 19 2" xfId="1407"/>
    <cellStyle name="Separador de milhares 19 2 2" xfId="3008"/>
    <cellStyle name="Separador de milhares 19 2 2 2" xfId="4076"/>
    <cellStyle name="Separador de milhares 19 2 3" xfId="3009"/>
    <cellStyle name="Separador de milhares 19 2 3 2" xfId="4077"/>
    <cellStyle name="Separador de milhares 19 3" xfId="3010"/>
    <cellStyle name="Separador de milhares 19 3 2" xfId="4078"/>
    <cellStyle name="Separador de milhares 19 4" xfId="3007"/>
    <cellStyle name="Separador de milhares 19 4 2" xfId="4075"/>
    <cellStyle name="Separador de milhares 19_PATO_km614,4_km799,3 - rev07 - sicro mt set -10 (alt betuminosos)" xfId="3011"/>
    <cellStyle name="Separador de milhares 2" xfId="15"/>
    <cellStyle name="Separador de milhares 2 10" xfId="34"/>
    <cellStyle name="Separador de milhares 2 10 2" xfId="3671"/>
    <cellStyle name="Separador de milhares 2 11" xfId="1408"/>
    <cellStyle name="Separador de milhares 2 11 2" xfId="3817"/>
    <cellStyle name="Separador de milhares 2 12" xfId="1409"/>
    <cellStyle name="Separador de milhares 2 12 2" xfId="3818"/>
    <cellStyle name="Separador de milhares 2 13" xfId="1410"/>
    <cellStyle name="Separador de milhares 2 13 2" xfId="3819"/>
    <cellStyle name="Separador de milhares 2 14" xfId="1411"/>
    <cellStyle name="Separador de milhares 2 14 2" xfId="3013"/>
    <cellStyle name="Separador de milhares 2 14 3" xfId="3820"/>
    <cellStyle name="Separador de milhares 2 15" xfId="1412"/>
    <cellStyle name="Separador de milhares 2 15 2" xfId="3014"/>
    <cellStyle name="Separador de milhares 2 15 3" xfId="3821"/>
    <cellStyle name="Separador de milhares 2 16" xfId="1413"/>
    <cellStyle name="Separador de milhares 2 16 2" xfId="3015"/>
    <cellStyle name="Separador de milhares 2 16 3" xfId="3822"/>
    <cellStyle name="Separador de milhares 2 17" xfId="1414"/>
    <cellStyle name="Separador de milhares 2 17 2" xfId="3016"/>
    <cellStyle name="Separador de milhares 2 17 3" xfId="3823"/>
    <cellStyle name="Separador de milhares 2 18" xfId="1415"/>
    <cellStyle name="Separador de milhares 2 18 2" xfId="3017"/>
    <cellStyle name="Separador de milhares 2 18 3" xfId="3824"/>
    <cellStyle name="Separador de milhares 2 19" xfId="1416"/>
    <cellStyle name="Separador de milhares 2 19 2" xfId="3018"/>
    <cellStyle name="Separador de milhares 2 19 3" xfId="3825"/>
    <cellStyle name="Separador de milhares 2 2" xfId="22"/>
    <cellStyle name="Separador de milhares 2 2 10" xfId="1417"/>
    <cellStyle name="Separador de milhares 2 2 10 2" xfId="3019"/>
    <cellStyle name="Separador de milhares 2 2 10 2 2" xfId="4080"/>
    <cellStyle name="Separador de milhares 2 2 10 3" xfId="3826"/>
    <cellStyle name="Separador de milhares 2 2 11" xfId="1418"/>
    <cellStyle name="Separador de milhares 2 2 11 2" xfId="3020"/>
    <cellStyle name="Separador de milhares 2 2 11 2 2" xfId="4081"/>
    <cellStyle name="Separador de milhares 2 2 11 3" xfId="3827"/>
    <cellStyle name="Separador de milhares 2 2 12" xfId="1419"/>
    <cellStyle name="Separador de milhares 2 2 12 2" xfId="3021"/>
    <cellStyle name="Separador de milhares 2 2 12 2 2" xfId="4082"/>
    <cellStyle name="Separador de milhares 2 2 12 3" xfId="3828"/>
    <cellStyle name="Separador de milhares 2 2 13" xfId="2070"/>
    <cellStyle name="Separador de milhares 2 2 13 2" xfId="3022"/>
    <cellStyle name="Separador de milhares 2 2 14" xfId="3023"/>
    <cellStyle name="Separador de milhares 2 2 14 2" xfId="4083"/>
    <cellStyle name="Separador de milhares 2 2 15" xfId="3024"/>
    <cellStyle name="Separador de milhares 2 2 15 2" xfId="4084"/>
    <cellStyle name="Separador de milhares 2 2 16" xfId="3300"/>
    <cellStyle name="Separador de milhares 2 2 16 2" xfId="4187"/>
    <cellStyle name="Separador de milhares 2 2 17" xfId="3665"/>
    <cellStyle name="Separador de milhares 2 2 2" xfId="37"/>
    <cellStyle name="Separador de milhares 2 2 2 2" xfId="1421"/>
    <cellStyle name="Separador de milhares 2 2 2 2 2" xfId="3027"/>
    <cellStyle name="Separador de milhares 2 2 2 2 3" xfId="3026"/>
    <cellStyle name="Separador de milhares 2 2 2 2 3 2" xfId="4086"/>
    <cellStyle name="Separador de milhares 2 2 2 2 4" xfId="3830"/>
    <cellStyle name="Separador de milhares 2 2 2 3" xfId="3025"/>
    <cellStyle name="Separador de milhares 2 2 2 3 2" xfId="4085"/>
    <cellStyle name="Separador de milhares 2 2 2 4" xfId="1420"/>
    <cellStyle name="Separador de milhares 2 2 2 4 2" xfId="3829"/>
    <cellStyle name="Separador de milhares 2 2 2 5" xfId="3673"/>
    <cellStyle name="Separador de milhares 2 2 3" xfId="1422"/>
    <cellStyle name="Separador de milhares 2 2 3 2" xfId="3028"/>
    <cellStyle name="Separador de milhares 2 2 3 2 2" xfId="4087"/>
    <cellStyle name="Separador de milhares 2 2 3 3" xfId="3831"/>
    <cellStyle name="Separador de milhares 2 2 4" xfId="1423"/>
    <cellStyle name="Separador de milhares 2 2 4 2" xfId="3029"/>
    <cellStyle name="Separador de milhares 2 2 4 2 2" xfId="4088"/>
    <cellStyle name="Separador de milhares 2 2 4 3" xfId="3832"/>
    <cellStyle name="Separador de milhares 2 2 5" xfId="1424"/>
    <cellStyle name="Separador de milhares 2 2 5 2" xfId="3030"/>
    <cellStyle name="Separador de milhares 2 2 5 2 2" xfId="4089"/>
    <cellStyle name="Separador de milhares 2 2 5 3" xfId="3833"/>
    <cellStyle name="Separador de milhares 2 2 6" xfId="1425"/>
    <cellStyle name="Separador de milhares 2 2 6 2" xfId="3031"/>
    <cellStyle name="Separador de milhares 2 2 6 2 2" xfId="4090"/>
    <cellStyle name="Separador de milhares 2 2 6 3" xfId="3834"/>
    <cellStyle name="Separador de milhares 2 2 7" xfId="1426"/>
    <cellStyle name="Separador de milhares 2 2 7 2" xfId="3032"/>
    <cellStyle name="Separador de milhares 2 2 7 2 2" xfId="4091"/>
    <cellStyle name="Separador de milhares 2 2 7 3" xfId="3835"/>
    <cellStyle name="Separador de milhares 2 2 8" xfId="1427"/>
    <cellStyle name="Separador de milhares 2 2 8 2" xfId="3033"/>
    <cellStyle name="Separador de milhares 2 2 8 2 2" xfId="4092"/>
    <cellStyle name="Separador de milhares 2 2 8 3" xfId="3836"/>
    <cellStyle name="Separador de milhares 2 2 9" xfId="1428"/>
    <cellStyle name="Separador de milhares 2 2 9 2" xfId="3034"/>
    <cellStyle name="Separador de milhares 2 2 9 2 2" xfId="4093"/>
    <cellStyle name="Separador de milhares 2 2 9 3" xfId="3837"/>
    <cellStyle name="Separador de milhares 2 20" xfId="1429"/>
    <cellStyle name="Separador de milhares 2 20 2" xfId="3035"/>
    <cellStyle name="Separador de milhares 2 20 3" xfId="3838"/>
    <cellStyle name="Separador de milhares 2 21" xfId="1430"/>
    <cellStyle name="Separador de milhares 2 21 2" xfId="3036"/>
    <cellStyle name="Separador de milhares 2 21 3" xfId="3839"/>
    <cellStyle name="Separador de milhares 2 22" xfId="1431"/>
    <cellStyle name="Separador de milhares 2 22 2" xfId="3037"/>
    <cellStyle name="Separador de milhares 2 22 3" xfId="3840"/>
    <cellStyle name="Separador de milhares 2 23" xfId="1432"/>
    <cellStyle name="Separador de milhares 2 23 2" xfId="3038"/>
    <cellStyle name="Separador de milhares 2 23 3" xfId="3841"/>
    <cellStyle name="Separador de milhares 2 24" xfId="1433"/>
    <cellStyle name="Separador de milhares 2 24 2" xfId="3039"/>
    <cellStyle name="Separador de milhares 2 24 3" xfId="3842"/>
    <cellStyle name="Separador de milhares 2 25" xfId="1434"/>
    <cellStyle name="Separador de milhares 2 25 2" xfId="3040"/>
    <cellStyle name="Separador de milhares 2 25 3" xfId="3843"/>
    <cellStyle name="Separador de milhares 2 26" xfId="1435"/>
    <cellStyle name="Separador de milhares 2 26 2" xfId="3041"/>
    <cellStyle name="Separador de milhares 2 26 2 2" xfId="4094"/>
    <cellStyle name="Separador de milhares 2 27" xfId="1436"/>
    <cellStyle name="Separador de milhares 2 27 2" xfId="3844"/>
    <cellStyle name="Separador de milhares 2 28" xfId="1437"/>
    <cellStyle name="Separador de milhares 2 28 2" xfId="3845"/>
    <cellStyle name="Separador de milhares 2 29" xfId="1438"/>
    <cellStyle name="Separador de milhares 2 29 2" xfId="1439"/>
    <cellStyle name="Separador de milhares 2 29 2 2" xfId="3847"/>
    <cellStyle name="Separador de milhares 2 29 3" xfId="3846"/>
    <cellStyle name="Separador de milhares 2 3" xfId="193"/>
    <cellStyle name="Separador de milhares 2 3 2" xfId="3042"/>
    <cellStyle name="Separador de milhares 2 3 3" xfId="3043"/>
    <cellStyle name="Separador de milhares 2 3 3 2" xfId="4095"/>
    <cellStyle name="Separador de milhares 2 30" xfId="1440"/>
    <cellStyle name="Separador de milhares 2 30 2" xfId="3848"/>
    <cellStyle name="Separador de milhares 2 31" xfId="1441"/>
    <cellStyle name="Separador de milhares 2 31 2" xfId="3849"/>
    <cellStyle name="Separador de milhares 2 32" xfId="1442"/>
    <cellStyle name="Separador de milhares 2 32 2" xfId="3850"/>
    <cellStyle name="Separador de milhares 2 33" xfId="1443"/>
    <cellStyle name="Separador de milhares 2 33 2" xfId="3851"/>
    <cellStyle name="Separador de milhares 2 34" xfId="1444"/>
    <cellStyle name="Separador de milhares 2 34 2" xfId="3852"/>
    <cellStyle name="Separador de milhares 2 35" xfId="1445"/>
    <cellStyle name="Separador de milhares 2 35 2" xfId="3853"/>
    <cellStyle name="Separador de milhares 2 36" xfId="1446"/>
    <cellStyle name="Separador de milhares 2 36 2" xfId="3854"/>
    <cellStyle name="Separador de milhares 2 37" xfId="1447"/>
    <cellStyle name="Separador de milhares 2 37 2" xfId="3855"/>
    <cellStyle name="Separador de milhares 2 38" xfId="1448"/>
    <cellStyle name="Separador de milhares 2 38 2" xfId="3856"/>
    <cellStyle name="Separador de milhares 2 39" xfId="1449"/>
    <cellStyle name="Separador de milhares 2 39 2" xfId="3857"/>
    <cellStyle name="Separador de milhares 2 4" xfId="1450"/>
    <cellStyle name="Separador de milhares 2 4 2" xfId="3045"/>
    <cellStyle name="Separador de milhares 2 4 2 2" xfId="4096"/>
    <cellStyle name="Separador de milhares 2 4 3" xfId="3046"/>
    <cellStyle name="Separador de milhares 2 4 3 2" xfId="4097"/>
    <cellStyle name="Separador de milhares 2 4 4" xfId="3044"/>
    <cellStyle name="Separador de milhares 2 4 5" xfId="3858"/>
    <cellStyle name="Separador de milhares 2 40" xfId="1451"/>
    <cellStyle name="Separador de milhares 2 40 2" xfId="3859"/>
    <cellStyle name="Separador de milhares 2 41" xfId="1452"/>
    <cellStyle name="Separador de milhares 2 41 2" xfId="3860"/>
    <cellStyle name="Separador de milhares 2 42" xfId="1453"/>
    <cellStyle name="Separador de milhares 2 42 2" xfId="3861"/>
    <cellStyle name="Separador de milhares 2 43" xfId="1454"/>
    <cellStyle name="Separador de milhares 2 43 2" xfId="3862"/>
    <cellStyle name="Separador de milhares 2 44" xfId="1779"/>
    <cellStyle name="Separador de milhares 2 44 2" xfId="2071"/>
    <cellStyle name="Separador de milhares 2 44 2 2" xfId="3963"/>
    <cellStyle name="Separador de milhares 2 44 3" xfId="3540"/>
    <cellStyle name="Separador de milhares 2 44 3 2" xfId="4210"/>
    <cellStyle name="Separador de milhares 2 44 4" xfId="3956"/>
    <cellStyle name="Separador de milhares 2 45" xfId="2072"/>
    <cellStyle name="Separador de milhares 2 45 2" xfId="3629"/>
    <cellStyle name="Separador de milhares 2 45 2 2" xfId="4212"/>
    <cellStyle name="Separador de milhares 2 45 3" xfId="3964"/>
    <cellStyle name="Separador de milhares 2 46" xfId="3012"/>
    <cellStyle name="Separador de milhares 2 46 2" xfId="4079"/>
    <cellStyle name="Separador de milhares 2 47" xfId="192"/>
    <cellStyle name="Separador de milhares 2 47 2" xfId="3694"/>
    <cellStyle name="Separador de milhares 2 48" xfId="3426"/>
    <cellStyle name="Separador de milhares 2 48 2" xfId="4207"/>
    <cellStyle name="Separador de milhares 2 5" xfId="1455"/>
    <cellStyle name="Separador de milhares 2 5 2" xfId="3048"/>
    <cellStyle name="Separador de milhares 2 5 2 2" xfId="4098"/>
    <cellStyle name="Separador de milhares 2 5 3" xfId="3047"/>
    <cellStyle name="Separador de milhares 2 5 4" xfId="3863"/>
    <cellStyle name="Separador de milhares 2 6" xfId="1456"/>
    <cellStyle name="Separador de milhares 2 6 2" xfId="3050"/>
    <cellStyle name="Separador de milhares 2 6 2 2" xfId="4100"/>
    <cellStyle name="Separador de milhares 2 6 3" xfId="3049"/>
    <cellStyle name="Separador de milhares 2 6 3 2" xfId="4099"/>
    <cellStyle name="Separador de milhares 2 6 4" xfId="3864"/>
    <cellStyle name="Separador de milhares 2 7" xfId="1457"/>
    <cellStyle name="Separador de milhares 2 7 2" xfId="3051"/>
    <cellStyle name="Separador de milhares 2 7 2 2" xfId="4101"/>
    <cellStyle name="Separador de milhares 2 7 3" xfId="3865"/>
    <cellStyle name="Separador de milhares 2 8" xfId="1458"/>
    <cellStyle name="Separador de milhares 2 8 2" xfId="3052"/>
    <cellStyle name="Separador de milhares 2 8 2 2" xfId="4102"/>
    <cellStyle name="Separador de milhares 2 8 3" xfId="3866"/>
    <cellStyle name="Separador de milhares 2 9" xfId="1459"/>
    <cellStyle name="Separador de milhares 2 9 2" xfId="3053"/>
    <cellStyle name="Separador de milhares 2 9 2 2" xfId="4103"/>
    <cellStyle name="Separador de milhares 2 9 3" xfId="3867"/>
    <cellStyle name="Separador de milhares 2_39.JUL.07.UT 15.0012" xfId="3054"/>
    <cellStyle name="Separador de milhares 20" xfId="1460"/>
    <cellStyle name="Separador de milhares 20 2" xfId="3056"/>
    <cellStyle name="Separador de milhares 20 3" xfId="3057"/>
    <cellStyle name="Separador de milhares 20 3 2" xfId="4105"/>
    <cellStyle name="Separador de milhares 20 4" xfId="3055"/>
    <cellStyle name="Separador de milhares 20 4 2" xfId="4104"/>
    <cellStyle name="Separador de milhares 20 5" xfId="3868"/>
    <cellStyle name="Separador de milhares 21" xfId="1461"/>
    <cellStyle name="Separador de milhares 21 2" xfId="3059"/>
    <cellStyle name="Separador de milhares 21 3" xfId="3060"/>
    <cellStyle name="Separador de milhares 21 3 2" xfId="4107"/>
    <cellStyle name="Separador de milhares 21 4" xfId="3058"/>
    <cellStyle name="Separador de milhares 21 4 2" xfId="4106"/>
    <cellStyle name="Separador de milhares 21 5" xfId="3869"/>
    <cellStyle name="Separador de milhares 22" xfId="1462"/>
    <cellStyle name="Separador de milhares 22 2" xfId="1463"/>
    <cellStyle name="Separador de milhares 22 2 2" xfId="3062"/>
    <cellStyle name="Separador de milhares 22 2 3" xfId="3871"/>
    <cellStyle name="Separador de milhares 22 3" xfId="3063"/>
    <cellStyle name="Separador de milhares 22 3 2" xfId="4109"/>
    <cellStyle name="Separador de milhares 22 4" xfId="3061"/>
    <cellStyle name="Separador de milhares 22 4 2" xfId="4108"/>
    <cellStyle name="Separador de milhares 22 5" xfId="3870"/>
    <cellStyle name="Separador de milhares 23" xfId="1464"/>
    <cellStyle name="Separador de milhares 23 2" xfId="3064"/>
    <cellStyle name="Separador de milhares 23 3" xfId="3065"/>
    <cellStyle name="Separador de milhares 23 3 2" xfId="4110"/>
    <cellStyle name="Separador de milhares 23 4" xfId="3066"/>
    <cellStyle name="Separador de milhares 23 4 2" xfId="4111"/>
    <cellStyle name="Separador de milhares 24" xfId="1465"/>
    <cellStyle name="Separador de milhares 24 2" xfId="3068"/>
    <cellStyle name="Separador de milhares 24 3" xfId="3069"/>
    <cellStyle name="Separador de milhares 24 4" xfId="3067"/>
    <cellStyle name="Separador de milhares 24 5" xfId="3872"/>
    <cellStyle name="Separador de milhares 25" xfId="1466"/>
    <cellStyle name="Separador de milhares 25 2" xfId="1467"/>
    <cellStyle name="Separador de milhares 25 2 2" xfId="3874"/>
    <cellStyle name="Separador de milhares 25 3" xfId="3873"/>
    <cellStyle name="Separador de milhares 26" xfId="1468"/>
    <cellStyle name="Separador de milhares 26 2" xfId="1469"/>
    <cellStyle name="Separador de milhares 26 2 2" xfId="3876"/>
    <cellStyle name="Separador de milhares 26 3" xfId="3875"/>
    <cellStyle name="Separador de milhares 27" xfId="194"/>
    <cellStyle name="Separador de milhares 27 2" xfId="2073"/>
    <cellStyle name="Separador de milhares 27 2 2" xfId="2074"/>
    <cellStyle name="Separador de milhares 27 2 2 2" xfId="3966"/>
    <cellStyle name="Separador de milhares 27 2 3" xfId="3965"/>
    <cellStyle name="Separador de milhares 27 3" xfId="2075"/>
    <cellStyle name="Separador de milhares 27 3 2" xfId="3967"/>
    <cellStyle name="Separador de milhares 27 4" xfId="2076"/>
    <cellStyle name="Separador de milhares 27 4 2" xfId="2077"/>
    <cellStyle name="Separador de milhares 27 4 2 2" xfId="3969"/>
    <cellStyle name="Separador de milhares 27 4 3" xfId="3968"/>
    <cellStyle name="Separador de milhares 27 5" xfId="2078"/>
    <cellStyle name="Separador de milhares 27 5 2" xfId="3630"/>
    <cellStyle name="Separador de milhares 27 5 2 2" xfId="4213"/>
    <cellStyle name="Separador de milhares 27 5 3" xfId="3970"/>
    <cellStyle name="Separador de milhares 27 6" xfId="3070"/>
    <cellStyle name="Separador de milhares 27 7" xfId="3427"/>
    <cellStyle name="Separador de milhares 27 7 2" xfId="4208"/>
    <cellStyle name="Separador de milhares 27 8" xfId="3695"/>
    <cellStyle name="Separador de milhares 28" xfId="1470"/>
    <cellStyle name="Separador de milhares 28 2" xfId="3877"/>
    <cellStyle name="Separador de milhares 29" xfId="1471"/>
    <cellStyle name="Separador de milhares 29 2" xfId="3878"/>
    <cellStyle name="Separador de milhares 3" xfId="16"/>
    <cellStyle name="Separador de milhares 3 10" xfId="3071"/>
    <cellStyle name="Separador de milhares 3 10 2" xfId="4112"/>
    <cellStyle name="Separador de milhares 3 11" xfId="3072"/>
    <cellStyle name="Separador de milhares 3 11 2" xfId="4113"/>
    <cellStyle name="Separador de milhares 3 12" xfId="3073"/>
    <cellStyle name="Separador de milhares 3 12 2" xfId="4114"/>
    <cellStyle name="Separador de milhares 3 13" xfId="3074"/>
    <cellStyle name="Separador de milhares 3 14" xfId="3075"/>
    <cellStyle name="Separador de milhares 3 14 2" xfId="4115"/>
    <cellStyle name="Separador de milhares 3 15" xfId="3663"/>
    <cellStyle name="Separador de milhares 3 2" xfId="17"/>
    <cellStyle name="Separador de milhares 3 2 2" xfId="195"/>
    <cellStyle name="Separador de milhares 3 2 2 2" xfId="2079"/>
    <cellStyle name="Separador de milhares 3 2 2 2 2" xfId="3078"/>
    <cellStyle name="Separador de milhares 3 2 2 2 3" xfId="3971"/>
    <cellStyle name="Separador de milhares 3 2 2 3" xfId="2080"/>
    <cellStyle name="Separador de milhares 3 2 2 3 2" xfId="2081"/>
    <cellStyle name="Separador de milhares 3 2 2 3 2 2" xfId="3973"/>
    <cellStyle name="Separador de milhares 3 2 2 3 3" xfId="3972"/>
    <cellStyle name="Separador de milhares 3 2 2 4" xfId="3077"/>
    <cellStyle name="Separador de milhares 3 2 2 4 2" xfId="4117"/>
    <cellStyle name="Separador de milhares 3 2 2 5" xfId="3696"/>
    <cellStyle name="Separador de milhares 3 2 3" xfId="2082"/>
    <cellStyle name="Separador de milhares 3 2 3 2" xfId="2083"/>
    <cellStyle name="Separador de milhares 3 2 3 2 2" xfId="3975"/>
    <cellStyle name="Separador de milhares 3 2 3 3" xfId="3079"/>
    <cellStyle name="Separador de milhares 3 2 3 4" xfId="3974"/>
    <cellStyle name="Separador de milhares 3 2 4" xfId="2084"/>
    <cellStyle name="Separador de milhares 3 2 4 2" xfId="3081"/>
    <cellStyle name="Separador de milhares 3 2 4 2 2" xfId="4118"/>
    <cellStyle name="Separador de milhares 3 2 4 3" xfId="3080"/>
    <cellStyle name="Separador de milhares 3 2 4 4" xfId="3976"/>
    <cellStyle name="Separador de milhares 3 2 5" xfId="2085"/>
    <cellStyle name="Separador de milhares 3 2 5 2" xfId="3082"/>
    <cellStyle name="Separador de milhares 3 2 5 2 2" xfId="4119"/>
    <cellStyle name="Separador de milhares 3 2 5 3" xfId="3977"/>
    <cellStyle name="Separador de milhares 3 2 6" xfId="3083"/>
    <cellStyle name="Separador de milhares 3 2 6 2" xfId="4120"/>
    <cellStyle name="Separador de milhares 3 2 7" xfId="3076"/>
    <cellStyle name="Separador de milhares 3 2 7 2" xfId="4116"/>
    <cellStyle name="Separador de milhares 3 2 8" xfId="3335"/>
    <cellStyle name="Separador de milhares 3 2 8 2" xfId="4204"/>
    <cellStyle name="Separador de milhares 3 2 9" xfId="3664"/>
    <cellStyle name="Separador de milhares 3 3" xfId="196"/>
    <cellStyle name="Separador de milhares 3 3 2" xfId="2086"/>
    <cellStyle name="Separador de milhares 3 3 2 2" xfId="3978"/>
    <cellStyle name="Separador de milhares 3 3 3" xfId="2087"/>
    <cellStyle name="Separador de milhares 3 3 3 2" xfId="3979"/>
    <cellStyle name="Separador de milhares 3 3 4" xfId="3308"/>
    <cellStyle name="Separador de milhares 3 3 5" xfId="3697"/>
    <cellStyle name="Separador de milhares 3 4" xfId="197"/>
    <cellStyle name="Separador de milhares 3 4 2" xfId="2088"/>
    <cellStyle name="Separador de milhares 3 4 2 2" xfId="3980"/>
    <cellStyle name="Separador de milhares 3 4 3" xfId="2089"/>
    <cellStyle name="Separador de milhares 3 4 3 2" xfId="2090"/>
    <cellStyle name="Separador de milhares 3 4 3 2 2" xfId="3982"/>
    <cellStyle name="Separador de milhares 3 4 3 3" xfId="3981"/>
    <cellStyle name="Separador de milhares 3 4 4" xfId="2091"/>
    <cellStyle name="Separador de milhares 3 4 4 2" xfId="3983"/>
    <cellStyle name="Separador de milhares 3 4 5" xfId="3698"/>
    <cellStyle name="Separador de milhares 3 5" xfId="2092"/>
    <cellStyle name="Separador de milhares 3 5 2" xfId="2093"/>
    <cellStyle name="Separador de milhares 3 5 2 2" xfId="3985"/>
    <cellStyle name="Separador de milhares 3 5 3" xfId="2094"/>
    <cellStyle name="Separador de milhares 3 5 3 2" xfId="3986"/>
    <cellStyle name="Separador de milhares 3 5 4" xfId="3984"/>
    <cellStyle name="Separador de milhares 3 6" xfId="2095"/>
    <cellStyle name="Separador de milhares 3 6 2" xfId="3084"/>
    <cellStyle name="Separador de milhares 3 6 2 2" xfId="4121"/>
    <cellStyle name="Separador de milhares 3 6 3" xfId="3631"/>
    <cellStyle name="Separador de milhares 3 6 3 2" xfId="4214"/>
    <cellStyle name="Separador de milhares 3 6 4" xfId="3987"/>
    <cellStyle name="Separador de milhares 3 7" xfId="3085"/>
    <cellStyle name="Separador de milhares 3 7 2" xfId="4122"/>
    <cellStyle name="Separador de milhares 3 8" xfId="3086"/>
    <cellStyle name="Separador de milhares 3 8 2" xfId="4123"/>
    <cellStyle name="Separador de milhares 3 9" xfId="3087"/>
    <cellStyle name="Separador de milhares 3 9 2" xfId="4124"/>
    <cellStyle name="Separador de milhares 3_comp sicro mt setembro 2010 - brita corrigida" xfId="3088"/>
    <cellStyle name="Separador de milhares 30" xfId="1472"/>
    <cellStyle name="Separador de milhares 30 2" xfId="3879"/>
    <cellStyle name="Separador de milhares 31" xfId="1473"/>
    <cellStyle name="Separador de milhares 31 2" xfId="3880"/>
    <cellStyle name="Separador de milhares 32" xfId="1474"/>
    <cellStyle name="Separador de milhares 32 2" xfId="3881"/>
    <cellStyle name="Separador de milhares 33" xfId="1475"/>
    <cellStyle name="Separador de milhares 33 2" xfId="3882"/>
    <cellStyle name="Separador de milhares 34" xfId="1476"/>
    <cellStyle name="Separador de milhares 34 2" xfId="3883"/>
    <cellStyle name="Separador de milhares 35" xfId="1477"/>
    <cellStyle name="Separador de milhares 35 2" xfId="3884"/>
    <cellStyle name="Separador de milhares 36" xfId="1478"/>
    <cellStyle name="Separador de milhares 36 2" xfId="3885"/>
    <cellStyle name="Separador de milhares 37" xfId="1479"/>
    <cellStyle name="Separador de milhares 37 2" xfId="3886"/>
    <cellStyle name="Separador de milhares 38" xfId="1480"/>
    <cellStyle name="Separador de milhares 38 2" xfId="3887"/>
    <cellStyle name="Separador de milhares 39" xfId="1481"/>
    <cellStyle name="Separador de milhares 39 2" xfId="3888"/>
    <cellStyle name="Separador de milhares 4" xfId="18"/>
    <cellStyle name="Separador de milhares 4 10" xfId="3089"/>
    <cellStyle name="Separador de milhares 4 10 2" xfId="4125"/>
    <cellStyle name="Separador de milhares 4 11" xfId="3090"/>
    <cellStyle name="Separador de milhares 4 11 2" xfId="4126"/>
    <cellStyle name="Separador de milhares 4 12" xfId="3091"/>
    <cellStyle name="Separador de milhares 4 12 2" xfId="4127"/>
    <cellStyle name="Separador de milhares 4 13" xfId="3092"/>
    <cellStyle name="Separador de milhares 4 14" xfId="3093"/>
    <cellStyle name="Separador de milhares 4 14 2" xfId="4128"/>
    <cellStyle name="Separador de milhares 4 2" xfId="198"/>
    <cellStyle name="Separador de milhares 4 2 10" xfId="3095"/>
    <cellStyle name="Separador de milhares 4 2 10 2" xfId="4130"/>
    <cellStyle name="Separador de milhares 4 2 11" xfId="3096"/>
    <cellStyle name="Separador de milhares 4 2 11 2" xfId="4131"/>
    <cellStyle name="Separador de milhares 4 2 12" xfId="3097"/>
    <cellStyle name="Separador de milhares 4 2 12 2" xfId="4132"/>
    <cellStyle name="Separador de milhares 4 2 13" xfId="3098"/>
    <cellStyle name="Separador de milhares 4 2 13 2" xfId="4133"/>
    <cellStyle name="Separador de milhares 4 2 14" xfId="3094"/>
    <cellStyle name="Separador de milhares 4 2 14 2" xfId="4129"/>
    <cellStyle name="Separador de milhares 4 2 15" xfId="3699"/>
    <cellStyle name="Separador de milhares 4 2 2" xfId="2096"/>
    <cellStyle name="Separador de milhares 4 2 2 2" xfId="3099"/>
    <cellStyle name="Separador de milhares 4 2 2 2 2" xfId="4134"/>
    <cellStyle name="Separador de milhares 4 2 2 3" xfId="3988"/>
    <cellStyle name="Separador de milhares 4 2 3" xfId="2097"/>
    <cellStyle name="Separador de milhares 4 2 3 2" xfId="2098"/>
    <cellStyle name="Separador de milhares 4 2 3 2 2" xfId="3990"/>
    <cellStyle name="Separador de milhares 4 2 3 3" xfId="3100"/>
    <cellStyle name="Separador de milhares 4 2 3 3 2" xfId="4135"/>
    <cellStyle name="Separador de milhares 4 2 3 4" xfId="3989"/>
    <cellStyle name="Separador de milhares 4 2 4" xfId="2099"/>
    <cellStyle name="Separador de milhares 4 2 4 2" xfId="3101"/>
    <cellStyle name="Separador de milhares 4 2 4 2 2" xfId="4136"/>
    <cellStyle name="Separador de milhares 4 2 4 3" xfId="3991"/>
    <cellStyle name="Separador de milhares 4 2 5" xfId="3102"/>
    <cellStyle name="Separador de milhares 4 2 5 2" xfId="4137"/>
    <cellStyle name="Separador de milhares 4 2 6" xfId="3103"/>
    <cellStyle name="Separador de milhares 4 2 6 2" xfId="4138"/>
    <cellStyle name="Separador de milhares 4 2 7" xfId="3104"/>
    <cellStyle name="Separador de milhares 4 2 7 2" xfId="4139"/>
    <cellStyle name="Separador de milhares 4 2 8" xfId="3105"/>
    <cellStyle name="Separador de milhares 4 2 8 2" xfId="4140"/>
    <cellStyle name="Separador de milhares 4 2 9" xfId="3106"/>
    <cellStyle name="Separador de milhares 4 2 9 2" xfId="4141"/>
    <cellStyle name="Separador de milhares 4 3" xfId="1780"/>
    <cellStyle name="Separador de milhares 4 3 2" xfId="2100"/>
    <cellStyle name="Separador de milhares 4 3 2 2" xfId="3992"/>
    <cellStyle name="Separador de milhares 4 3 3" xfId="3107"/>
    <cellStyle name="Separador de milhares 4 3 3 2" xfId="4142"/>
    <cellStyle name="Separador de milhares 4 3 4" xfId="3541"/>
    <cellStyle name="Separador de milhares 4 3 4 2" xfId="4211"/>
    <cellStyle name="Separador de milhares 4 3 5" xfId="3957"/>
    <cellStyle name="Separador de milhares 4 4" xfId="2101"/>
    <cellStyle name="Separador de milhares 4 4 2" xfId="3108"/>
    <cellStyle name="Separador de milhares 4 4 2 2" xfId="4143"/>
    <cellStyle name="Separador de milhares 4 5" xfId="2102"/>
    <cellStyle name="Separador de milhares 4 5 2" xfId="2103"/>
    <cellStyle name="Separador de milhares 4 5 2 2" xfId="3994"/>
    <cellStyle name="Separador de milhares 4 5 3" xfId="3109"/>
    <cellStyle name="Separador de milhares 4 5 3 2" xfId="4144"/>
    <cellStyle name="Separador de milhares 4 5 4" xfId="3993"/>
    <cellStyle name="Separador de milhares 4 6" xfId="2104"/>
    <cellStyle name="Separador de milhares 4 6 2" xfId="3110"/>
    <cellStyle name="Separador de milhares 4 6 2 2" xfId="4145"/>
    <cellStyle name="Separador de milhares 4 6 3" xfId="3995"/>
    <cellStyle name="Separador de milhares 4 7" xfId="2105"/>
    <cellStyle name="Separador de milhares 4 7 2" xfId="3111"/>
    <cellStyle name="Separador de milhares 4 7 2 2" xfId="4146"/>
    <cellStyle name="Separador de milhares 4 7 3" xfId="3996"/>
    <cellStyle name="Separador de milhares 4 8" xfId="2106"/>
    <cellStyle name="Separador de milhares 4 8 2" xfId="3112"/>
    <cellStyle name="Separador de milhares 4 8 2 2" xfId="4147"/>
    <cellStyle name="Separador de milhares 4 8 3" xfId="3632"/>
    <cellStyle name="Separador de milhares 4 8 3 2" xfId="4215"/>
    <cellStyle name="Separador de milhares 4 8 4" xfId="3997"/>
    <cellStyle name="Separador de milhares 4 9" xfId="3113"/>
    <cellStyle name="Separador de milhares 4 9 2" xfId="4148"/>
    <cellStyle name="Separador de milhares 4_comp sicro mt setembro 2010 - brita corrigida" xfId="3114"/>
    <cellStyle name="Separador de milhares 40" xfId="1482"/>
    <cellStyle name="Separador de milhares 40 2" xfId="3889"/>
    <cellStyle name="Separador de milhares 41" xfId="1483"/>
    <cellStyle name="Separador de milhares 41 2" xfId="3890"/>
    <cellStyle name="Separador de milhares 42" xfId="1484"/>
    <cellStyle name="Separador de milhares 42 2" xfId="3891"/>
    <cellStyle name="Separador de milhares 43" xfId="1485"/>
    <cellStyle name="Separador de milhares 43 2" xfId="3892"/>
    <cellStyle name="Separador de milhares 44" xfId="1486"/>
    <cellStyle name="Separador de milhares 44 2" xfId="3893"/>
    <cellStyle name="Separador de milhares 45" xfId="1487"/>
    <cellStyle name="Separador de milhares 45 2" xfId="3894"/>
    <cellStyle name="Separador de milhares 46" xfId="1488"/>
    <cellStyle name="Separador de milhares 46 2" xfId="3895"/>
    <cellStyle name="Separador de milhares 47" xfId="1489"/>
    <cellStyle name="Separador de milhares 47 2" xfId="3896"/>
    <cellStyle name="Separador de milhares 48" xfId="1490"/>
    <cellStyle name="Separador de milhares 48 2" xfId="3897"/>
    <cellStyle name="Separador de milhares 49" xfId="1491"/>
    <cellStyle name="Separador de milhares 49 2" xfId="3898"/>
    <cellStyle name="Separador de milhares 5" xfId="25"/>
    <cellStyle name="Separador de milhares 5 2" xfId="35"/>
    <cellStyle name="Separador de milhares 5 2 2" xfId="2107"/>
    <cellStyle name="Separador de milhares 5 2 2 2" xfId="3117"/>
    <cellStyle name="Separador de milhares 5 2 2 2 2" xfId="4151"/>
    <cellStyle name="Separador de milhares 5 2 2 3" xfId="3118"/>
    <cellStyle name="Separador de milhares 5 2 2 3 2" xfId="4152"/>
    <cellStyle name="Separador de milhares 5 2 2 4" xfId="3116"/>
    <cellStyle name="Separador de milhares 5 2 2 4 2" xfId="4150"/>
    <cellStyle name="Separador de milhares 5 2 3" xfId="2108"/>
    <cellStyle name="Separador de milhares 5 2 3 2" xfId="3120"/>
    <cellStyle name="Separador de milhares 5 2 3 2 2" xfId="4154"/>
    <cellStyle name="Separador de milhares 5 2 3 3" xfId="3119"/>
    <cellStyle name="Separador de milhares 5 2 3 3 2" xfId="4153"/>
    <cellStyle name="Separador de milhares 5 2 3 4" xfId="3998"/>
    <cellStyle name="Separador de milhares 5 2 4" xfId="2109"/>
    <cellStyle name="Separador de milhares 5 2 4 2" xfId="3121"/>
    <cellStyle name="Separador de milhares 5 2 4 2 2" xfId="4155"/>
    <cellStyle name="Separador de milhares 5 2 4 3" xfId="3999"/>
    <cellStyle name="Separador de milhares 5 2 5" xfId="3122"/>
    <cellStyle name="Separador de milhares 5 2 5 2" xfId="4156"/>
    <cellStyle name="Separador de milhares 5 2 6" xfId="3115"/>
    <cellStyle name="Separador de milhares 5 2 6 2" xfId="4149"/>
    <cellStyle name="Separador de milhares 5 2 7" xfId="3672"/>
    <cellStyle name="Separador de milhares 5 3" xfId="199"/>
    <cellStyle name="Separador de milhares 5 3 2" xfId="2110"/>
    <cellStyle name="Separador de milhares 5 3 2 2" xfId="4000"/>
    <cellStyle name="Separador de milhares 5 3 3" xfId="2111"/>
    <cellStyle name="Separador de milhares 5 3 3 2" xfId="4001"/>
    <cellStyle name="Separador de milhares 5 3 4" xfId="2112"/>
    <cellStyle name="Separador de milhares 5 3 4 2" xfId="4002"/>
    <cellStyle name="Separador de milhares 5 3 5" xfId="2113"/>
    <cellStyle name="Separador de milhares 5 3 5 2" xfId="2114"/>
    <cellStyle name="Separador de milhares 5 3 5 2 2" xfId="4004"/>
    <cellStyle name="Separador de milhares 5 3 5 3" xfId="4003"/>
    <cellStyle name="Separador de milhares 5 3 6" xfId="3700"/>
    <cellStyle name="Separador de milhares 5 4" xfId="3123"/>
    <cellStyle name="Separador de milhares 5 4 2" xfId="3124"/>
    <cellStyle name="Separador de milhares 5 4 2 2" xfId="4157"/>
    <cellStyle name="Separador de milhares 5 5" xfId="3125"/>
    <cellStyle name="Separador de milhares 5 6" xfId="3126"/>
    <cellStyle name="Separador de milhares 5 7" xfId="3127"/>
    <cellStyle name="Separador de milhares 5 7 2" xfId="4158"/>
    <cellStyle name="Separador de milhares 5 8" xfId="3128"/>
    <cellStyle name="Separador de milhares 5 8 2" xfId="4159"/>
    <cellStyle name="Separador de milhares 5 9" xfId="3666"/>
    <cellStyle name="Separador de milhares 5_comp sicro mt setembro 2010 - brita corrigida" xfId="3129"/>
    <cellStyle name="Separador de milhares 50" xfId="1492"/>
    <cellStyle name="Separador de milhares 50 2" xfId="1493"/>
    <cellStyle name="Separador de milhares 50 2 2" xfId="3900"/>
    <cellStyle name="Separador de milhares 50 3" xfId="3899"/>
    <cellStyle name="Separador de milhares 51" xfId="1494"/>
    <cellStyle name="Separador de milhares 51 2" xfId="3901"/>
    <cellStyle name="Separador de milhares 52" xfId="1495"/>
    <cellStyle name="Separador de milhares 52 2" xfId="3902"/>
    <cellStyle name="Separador de milhares 53" xfId="1496"/>
    <cellStyle name="Separador de milhares 53 2" xfId="3903"/>
    <cellStyle name="Separador de milhares 54" xfId="1497"/>
    <cellStyle name="Separador de milhares 54 2" xfId="3904"/>
    <cellStyle name="Separador de milhares 55" xfId="1498"/>
    <cellStyle name="Separador de milhares 55 2" xfId="1499"/>
    <cellStyle name="Separador de milhares 55 2 2" xfId="3906"/>
    <cellStyle name="Separador de milhares 55 3" xfId="3905"/>
    <cellStyle name="Separador de milhares 56" xfId="1500"/>
    <cellStyle name="Separador de milhares 56 2" xfId="3907"/>
    <cellStyle name="Separador de milhares 57" xfId="1501"/>
    <cellStyle name="Separador de milhares 57 2" xfId="1502"/>
    <cellStyle name="Separador de milhares 57 2 2" xfId="3909"/>
    <cellStyle name="Separador de milhares 57 3" xfId="3908"/>
    <cellStyle name="Separador de milhares 58" xfId="1503"/>
    <cellStyle name="Separador de milhares 58 2" xfId="3910"/>
    <cellStyle name="Separador de milhares 59" xfId="1504"/>
    <cellStyle name="Separador de milhares 59 2" xfId="3911"/>
    <cellStyle name="Separador de milhares 6" xfId="30"/>
    <cellStyle name="Separador de milhares 6 2" xfId="201"/>
    <cellStyle name="Separador de milhares 6 2 2" xfId="3131"/>
    <cellStyle name="Separador de milhares 6 2 2 2" xfId="3132"/>
    <cellStyle name="Separador de milhares 6 2 2 2 2" xfId="4161"/>
    <cellStyle name="Separador de milhares 6 2 3" xfId="3133"/>
    <cellStyle name="Separador de milhares 6 2 3 2" xfId="4162"/>
    <cellStyle name="Separador de milhares 6 2 4" xfId="3134"/>
    <cellStyle name="Separador de milhares 6 2 4 2" xfId="4163"/>
    <cellStyle name="Separador de milhares 6 3" xfId="2115"/>
    <cellStyle name="Separador de milhares 6 3 2" xfId="2116"/>
    <cellStyle name="Separador de milhares 6 3 2 2" xfId="4006"/>
    <cellStyle name="Separador de milhares 6 3 3" xfId="2117"/>
    <cellStyle name="Separador de milhares 6 3 3 2" xfId="2118"/>
    <cellStyle name="Separador de milhares 6 3 3 2 2" xfId="4008"/>
    <cellStyle name="Separador de milhares 6 3 3 3" xfId="4007"/>
    <cellStyle name="Separador de milhares 6 3 4" xfId="3135"/>
    <cellStyle name="Separador de milhares 6 3 5" xfId="4005"/>
    <cellStyle name="Separador de milhares 6 4" xfId="3136"/>
    <cellStyle name="Separador de milhares 6 4 2" xfId="4164"/>
    <cellStyle name="Separador de milhares 6 5" xfId="3137"/>
    <cellStyle name="Separador de milhares 6 5 2" xfId="4165"/>
    <cellStyle name="Separador de milhares 6 6" xfId="3130"/>
    <cellStyle name="Separador de milhares 6 6 2" xfId="4160"/>
    <cellStyle name="Separador de milhares 6 7" xfId="3304"/>
    <cellStyle name="Separador de milhares 6 7 2" xfId="4188"/>
    <cellStyle name="Separador de milhares 6 8" xfId="200"/>
    <cellStyle name="Separador de milhares 6 8 2" xfId="3701"/>
    <cellStyle name="Separador de milhares 6 9" xfId="3669"/>
    <cellStyle name="Separador de milhares 6_comp sicro mt setembro 2010 - brita corrigida" xfId="3138"/>
    <cellStyle name="Separador de milhares 60" xfId="1505"/>
    <cellStyle name="Separador de milhares 60 2" xfId="3912"/>
    <cellStyle name="Separador de milhares 61" xfId="1506"/>
    <cellStyle name="Separador de milhares 61 2" xfId="1507"/>
    <cellStyle name="Separador de milhares 61 2 2" xfId="3914"/>
    <cellStyle name="Separador de milhares 61 3" xfId="3913"/>
    <cellStyle name="Separador de milhares 62" xfId="1508"/>
    <cellStyle name="Separador de milhares 62 2" xfId="3915"/>
    <cellStyle name="Separador de milhares 63" xfId="1509"/>
    <cellStyle name="Separador de milhares 63 2" xfId="3916"/>
    <cellStyle name="Separador de milhares 64" xfId="1510"/>
    <cellStyle name="Separador de milhares 64 2" xfId="3917"/>
    <cellStyle name="Separador de milhares 65" xfId="1511"/>
    <cellStyle name="Separador de milhares 65 2" xfId="1512"/>
    <cellStyle name="Separador de milhares 65 2 2" xfId="3919"/>
    <cellStyle name="Separador de milhares 65 3" xfId="3918"/>
    <cellStyle name="Separador de milhares 66" xfId="1513"/>
    <cellStyle name="Separador de milhares 66 2" xfId="1514"/>
    <cellStyle name="Separador de milhares 66 2 2" xfId="3921"/>
    <cellStyle name="Separador de milhares 66 3" xfId="3920"/>
    <cellStyle name="Separador de milhares 67" xfId="1515"/>
    <cellStyle name="Separador de milhares 67 2" xfId="3922"/>
    <cellStyle name="Separador de milhares 68" xfId="1516"/>
    <cellStyle name="Separador de milhares 68 2" xfId="3923"/>
    <cellStyle name="Separador de milhares 69" xfId="1517"/>
    <cellStyle name="Separador de milhares 69 2" xfId="3924"/>
    <cellStyle name="Separador de milhares 7" xfId="202"/>
    <cellStyle name="Separador de milhares 7 2" xfId="203"/>
    <cellStyle name="Separador de milhares 7 2 2" xfId="3140"/>
    <cellStyle name="Separador de milhares 7 2 2 2" xfId="4167"/>
    <cellStyle name="Separador de milhares 7 3" xfId="204"/>
    <cellStyle name="Separador de milhares 7 3 2" xfId="3141"/>
    <cellStyle name="Separador de milhares 7 3 3" xfId="3703"/>
    <cellStyle name="Separador de milhares 7 4" xfId="2119"/>
    <cellStyle name="Separador de milhares 7 4 2" xfId="3142"/>
    <cellStyle name="Separador de milhares 7 4 2 2" xfId="4168"/>
    <cellStyle name="Separador de milhares 7 4 3" xfId="4009"/>
    <cellStyle name="Separador de milhares 7 5" xfId="2120"/>
    <cellStyle name="Separador de milhares 7 5 2" xfId="2121"/>
    <cellStyle name="Separador de milhares 7 5 2 2" xfId="4011"/>
    <cellStyle name="Separador de milhares 7 5 3" xfId="4010"/>
    <cellStyle name="Separador de milhares 7 6" xfId="2122"/>
    <cellStyle name="Separador de milhares 7 6 2" xfId="2123"/>
    <cellStyle name="Separador de milhares 7 6 2 2" xfId="4013"/>
    <cellStyle name="Separador de milhares 7 6 3" xfId="4012"/>
    <cellStyle name="Separador de milhares 7 7" xfId="3139"/>
    <cellStyle name="Separador de milhares 7 7 2" xfId="4166"/>
    <cellStyle name="Separador de milhares 7 8" xfId="3312"/>
    <cellStyle name="Separador de milhares 7 8 2" xfId="4192"/>
    <cellStyle name="Separador de milhares 7 9" xfId="3702"/>
    <cellStyle name="Separador de milhares 7_comp sicro mt setembro 2010 - brita corrigida" xfId="3143"/>
    <cellStyle name="Separador de milhares 70" xfId="1518"/>
    <cellStyle name="Separador de milhares 70 2" xfId="3925"/>
    <cellStyle name="Separador de milhares 71" xfId="1519"/>
    <cellStyle name="Separador de milhares 71 2" xfId="3926"/>
    <cellStyle name="Separador de milhares 72" xfId="1520"/>
    <cellStyle name="Separador de milhares 72 2" xfId="3927"/>
    <cellStyle name="Separador de milhares 73" xfId="1521"/>
    <cellStyle name="Separador de milhares 73 2" xfId="3928"/>
    <cellStyle name="Separador de milhares 74" xfId="1522"/>
    <cellStyle name="Separador de milhares 74 2" xfId="3929"/>
    <cellStyle name="Separador de milhares 75" xfId="1523"/>
    <cellStyle name="Separador de milhares 75 2" xfId="3930"/>
    <cellStyle name="Separador de milhares 76" xfId="1524"/>
    <cellStyle name="Separador de milhares 76 2" xfId="3931"/>
    <cellStyle name="Separador de milhares 77" xfId="1525"/>
    <cellStyle name="Separador de milhares 77 2" xfId="3932"/>
    <cellStyle name="Separador de milhares 78" xfId="1526"/>
    <cellStyle name="Separador de milhares 78 2" xfId="3933"/>
    <cellStyle name="Separador de milhares 79" xfId="1527"/>
    <cellStyle name="Separador de milhares 79 2" xfId="3934"/>
    <cellStyle name="Separador de milhares 8" xfId="207"/>
    <cellStyle name="Separador de milhares 8 2" xfId="1528"/>
    <cellStyle name="Separador de milhares 8 2 2" xfId="3145"/>
    <cellStyle name="Separador de milhares 8 2 2 2" xfId="4170"/>
    <cellStyle name="Separador de milhares 8 2 3" xfId="3146"/>
    <cellStyle name="Separador de milhares 8 2 3 2" xfId="4171"/>
    <cellStyle name="Separador de milhares 8 3" xfId="2124"/>
    <cellStyle name="Separador de milhares 8 3 2" xfId="2125"/>
    <cellStyle name="Separador de milhares 8 3 2 2" xfId="3148"/>
    <cellStyle name="Separador de milhares 8 3 2 2 2" xfId="4172"/>
    <cellStyle name="Separador de milhares 8 3 2 3" xfId="4015"/>
    <cellStyle name="Separador de milhares 8 3 3" xfId="3147"/>
    <cellStyle name="Separador de milhares 8 3 4" xfId="4014"/>
    <cellStyle name="Separador de milhares 8 4" xfId="3149"/>
    <cellStyle name="Separador de milhares 8 4 2" xfId="4173"/>
    <cellStyle name="Separador de milhares 8 5" xfId="3144"/>
    <cellStyle name="Separador de milhares 8 5 2" xfId="4169"/>
    <cellStyle name="Separador de milhares 8_comp sicro mt setembro 2010 - brita corrigida" xfId="3150"/>
    <cellStyle name="Separador de milhares 80" xfId="1529"/>
    <cellStyle name="Separador de milhares 80 2" xfId="3935"/>
    <cellStyle name="Separador de milhares 81" xfId="1530"/>
    <cellStyle name="Separador de milhares 81 2" xfId="3936"/>
    <cellStyle name="Separador de milhares 82" xfId="1531"/>
    <cellStyle name="Separador de milhares 82 2" xfId="3937"/>
    <cellStyle name="Separador de milhares 83" xfId="1532"/>
    <cellStyle name="Separador de milhares 83 2" xfId="3938"/>
    <cellStyle name="Separador de milhares 84" xfId="1533"/>
    <cellStyle name="Separador de milhares 84 2" xfId="3939"/>
    <cellStyle name="Separador de milhares 85" xfId="1534"/>
    <cellStyle name="Separador de milhares 85 2" xfId="3940"/>
    <cellStyle name="Separador de milhares 86" xfId="1535"/>
    <cellStyle name="Separador de milhares 86 2" xfId="3941"/>
    <cellStyle name="Separador de milhares 87" xfId="1536"/>
    <cellStyle name="Separador de milhares 87 2" xfId="3942"/>
    <cellStyle name="Separador de milhares 88" xfId="1537"/>
    <cellStyle name="Separador de milhares 88 2" xfId="3943"/>
    <cellStyle name="Separador de milhares 89" xfId="1538"/>
    <cellStyle name="Separador de milhares 89 2" xfId="3944"/>
    <cellStyle name="Separador de milhares 9" xfId="208"/>
    <cellStyle name="Separador de milhares 9 2" xfId="1539"/>
    <cellStyle name="Separador de milhares 9 2 2" xfId="3152"/>
    <cellStyle name="Separador de milhares 9 2 3" xfId="3945"/>
    <cellStyle name="Separador de milhares 9 3" xfId="3153"/>
    <cellStyle name="Separador de milhares 9 3 2" xfId="4175"/>
    <cellStyle name="Separador de milhares 9 4" xfId="3151"/>
    <cellStyle name="Separador de milhares 9 4 2" xfId="4174"/>
    <cellStyle name="Separador de milhares 9 5" xfId="3429"/>
    <cellStyle name="Separador de milhares 9 5 2" xfId="4209"/>
    <cellStyle name="Separador de milhares 9 6" xfId="3706"/>
    <cellStyle name="Separador de milhares 90" xfId="1540"/>
    <cellStyle name="Separador de milhares 90 2" xfId="3946"/>
    <cellStyle name="Separador de milhares 91" xfId="1541"/>
    <cellStyle name="Separador de milhares 91 2" xfId="3947"/>
    <cellStyle name="Separador de milhares 92" xfId="1542"/>
    <cellStyle name="Separador de milhares 92 2" xfId="3948"/>
    <cellStyle name="Separador de milhares 93" xfId="1543"/>
    <cellStyle name="Separador de milhares 93 2" xfId="3949"/>
    <cellStyle name="Separador de milhares 94" xfId="1544"/>
    <cellStyle name="Separador de milhares 94 2" xfId="3950"/>
    <cellStyle name="Separador de milhares 95" xfId="1545"/>
    <cellStyle name="Separador de milhares 95 2" xfId="3951"/>
    <cellStyle name="Separador de milhares 96" xfId="1546"/>
    <cellStyle name="Separador de milhares 96 2" xfId="3952"/>
    <cellStyle name="Separador de milhares 97" xfId="1547"/>
    <cellStyle name="Separador de milhares 97 2" xfId="3953"/>
    <cellStyle name="Separador de milhares 98" xfId="1548"/>
    <cellStyle name="Separador de milhares 98 2" xfId="3954"/>
    <cellStyle name="Separador de milhares 99" xfId="1549"/>
    <cellStyle name="Separador de milhares 99 2" xfId="3955"/>
    <cellStyle name="Sepavador de milhares [0]_Pasta2" xfId="3154"/>
    <cellStyle name="Sheet Title" xfId="3155"/>
    <cellStyle name="SSS" xfId="3156"/>
    <cellStyle name="SUBTOTAIS" xfId="3157"/>
    <cellStyle name="SUMA PARCIAL" xfId="3158"/>
    <cellStyle name="SUMA PARCIAL 2" xfId="3159"/>
    <cellStyle name="SUMA PARCIAL 3" xfId="3160"/>
    <cellStyle name="SUMA PARCIAL 4" xfId="3161"/>
    <cellStyle name="SUMA PARCIAL 5" xfId="3162"/>
    <cellStyle name="SUMA PARCIAL 6" xfId="3163"/>
    <cellStyle name="Texto de Aviso" xfId="76" builtinId="11" customBuiltin="1"/>
    <cellStyle name="Texto de Aviso 10" xfId="3164"/>
    <cellStyle name="Texto de Aviso 10 2" xfId="1550"/>
    <cellStyle name="Texto de Aviso 11" xfId="3165"/>
    <cellStyle name="Texto de Aviso 11 2" xfId="1551"/>
    <cellStyle name="Texto de Aviso 12" xfId="3166"/>
    <cellStyle name="Texto de Aviso 12 2" xfId="1552"/>
    <cellStyle name="Texto de Aviso 13" xfId="3167"/>
    <cellStyle name="Texto de Aviso 13 2" xfId="1553"/>
    <cellStyle name="Texto de Aviso 14 2" xfId="1554"/>
    <cellStyle name="Texto de Aviso 15 2" xfId="1555"/>
    <cellStyle name="Texto de Aviso 16 2" xfId="1556"/>
    <cellStyle name="Texto de Aviso 17 2" xfId="1557"/>
    <cellStyle name="Texto de Aviso 2" xfId="1558"/>
    <cellStyle name="Texto de Aviso 2 2" xfId="1559"/>
    <cellStyle name="Texto de Aviso 2 3" xfId="3168"/>
    <cellStyle name="Texto de Aviso 3" xfId="1560"/>
    <cellStyle name="Texto de Aviso 3 2" xfId="1561"/>
    <cellStyle name="Texto de Aviso 3 3" xfId="3169"/>
    <cellStyle name="Texto de Aviso 4" xfId="1562"/>
    <cellStyle name="Texto de Aviso 4 2" xfId="1563"/>
    <cellStyle name="Texto de Aviso 4 3" xfId="3170"/>
    <cellStyle name="Texto de Aviso 5" xfId="1564"/>
    <cellStyle name="Texto de Aviso 5 2" xfId="1565"/>
    <cellStyle name="Texto de Aviso 5 3" xfId="3171"/>
    <cellStyle name="Texto de Aviso 6" xfId="3172"/>
    <cellStyle name="Texto de Aviso 6 2" xfId="1566"/>
    <cellStyle name="Texto de Aviso 7" xfId="3173"/>
    <cellStyle name="Texto de Aviso 7 2" xfId="1567"/>
    <cellStyle name="Texto de Aviso 8" xfId="3174"/>
    <cellStyle name="Texto de Aviso 8 2" xfId="1568"/>
    <cellStyle name="Texto de Aviso 9" xfId="3175"/>
    <cellStyle name="Texto de Aviso 9 2" xfId="1569"/>
    <cellStyle name="Texto Explicativo" xfId="77" builtinId="53" customBuiltin="1"/>
    <cellStyle name="Texto Explicativo 10" xfId="3176"/>
    <cellStyle name="Texto Explicativo 10 2" xfId="1570"/>
    <cellStyle name="Texto Explicativo 11" xfId="3177"/>
    <cellStyle name="Texto Explicativo 11 2" xfId="1571"/>
    <cellStyle name="Texto Explicativo 12" xfId="3178"/>
    <cellStyle name="Texto Explicativo 12 2" xfId="1572"/>
    <cellStyle name="Texto Explicativo 13" xfId="3179"/>
    <cellStyle name="Texto Explicativo 13 2" xfId="1573"/>
    <cellStyle name="Texto Explicativo 14 2" xfId="1574"/>
    <cellStyle name="Texto Explicativo 15 2" xfId="1575"/>
    <cellStyle name="Texto Explicativo 16 2" xfId="1576"/>
    <cellStyle name="Texto Explicativo 17 2" xfId="1577"/>
    <cellStyle name="Texto Explicativo 2" xfId="1578"/>
    <cellStyle name="Texto Explicativo 2 2" xfId="1579"/>
    <cellStyle name="Texto Explicativo 2 3" xfId="3180"/>
    <cellStyle name="Texto Explicativo 3" xfId="1580"/>
    <cellStyle name="Texto Explicativo 3 2" xfId="1581"/>
    <cellStyle name="Texto Explicativo 3 3" xfId="3181"/>
    <cellStyle name="Texto Explicativo 4" xfId="1582"/>
    <cellStyle name="Texto Explicativo 4 2" xfId="1583"/>
    <cellStyle name="Texto Explicativo 4 3" xfId="3182"/>
    <cellStyle name="Texto Explicativo 5" xfId="1584"/>
    <cellStyle name="Texto Explicativo 5 2" xfId="1585"/>
    <cellStyle name="Texto Explicativo 5 3" xfId="3183"/>
    <cellStyle name="Texto Explicativo 6" xfId="3184"/>
    <cellStyle name="Texto Explicativo 6 2" xfId="1586"/>
    <cellStyle name="Texto Explicativo 7" xfId="3185"/>
    <cellStyle name="Texto Explicativo 7 2" xfId="1587"/>
    <cellStyle name="Texto Explicativo 8" xfId="3186"/>
    <cellStyle name="Texto Explicativo 8 2" xfId="1588"/>
    <cellStyle name="Texto Explicativo 9" xfId="3187"/>
    <cellStyle name="Texto Explicativo 9 2" xfId="1589"/>
    <cellStyle name="Title" xfId="3188"/>
    <cellStyle name="Título" xfId="63" builtinId="15" customBuiltin="1"/>
    <cellStyle name="Título 1" xfId="64" builtinId="16" customBuiltin="1"/>
    <cellStyle name="Título 1 1" xfId="3189"/>
    <cellStyle name="Título 1 1 1" xfId="3190"/>
    <cellStyle name="Título 1 1 1 1" xfId="3191"/>
    <cellStyle name="Título 1 1_MEDIÇÃO 014" xfId="3192"/>
    <cellStyle name="Título 1 10" xfId="3193"/>
    <cellStyle name="Título 1 10 2" xfId="1590"/>
    <cellStyle name="Título 1 11" xfId="3194"/>
    <cellStyle name="Título 1 11 2" xfId="1591"/>
    <cellStyle name="Título 1 12" xfId="3195"/>
    <cellStyle name="Título 1 12 2" xfId="1592"/>
    <cellStyle name="Título 1 13" xfId="3196"/>
    <cellStyle name="Título 1 13 2" xfId="1593"/>
    <cellStyle name="Título 1 14" xfId="3197"/>
    <cellStyle name="Título 1 14 2" xfId="1594"/>
    <cellStyle name="Título 1 15 2" xfId="1595"/>
    <cellStyle name="Título 1 16 2" xfId="1596"/>
    <cellStyle name="Título 1 17 2" xfId="1597"/>
    <cellStyle name="Título 1 2" xfId="1598"/>
    <cellStyle name="Título 1 2 2" xfId="1599"/>
    <cellStyle name="Título 1 2 3" xfId="3198"/>
    <cellStyle name="Título 1 3" xfId="1600"/>
    <cellStyle name="Título 1 3 2" xfId="1601"/>
    <cellStyle name="Título 1 3 3" xfId="3199"/>
    <cellStyle name="Título 1 4" xfId="1602"/>
    <cellStyle name="Título 1 4 2" xfId="1603"/>
    <cellStyle name="Título 1 4 3" xfId="3200"/>
    <cellStyle name="Título 1 5" xfId="1604"/>
    <cellStyle name="Título 1 5 2" xfId="1605"/>
    <cellStyle name="Título 1 5 3" xfId="3201"/>
    <cellStyle name="Título 1 6" xfId="3202"/>
    <cellStyle name="Título 1 6 2" xfId="1606"/>
    <cellStyle name="Título 1 7" xfId="3203"/>
    <cellStyle name="Título 1 7 2" xfId="1607"/>
    <cellStyle name="Título 1 8" xfId="3204"/>
    <cellStyle name="Título 1 8 2" xfId="1608"/>
    <cellStyle name="Título 1 9" xfId="3205"/>
    <cellStyle name="Título 1 9 2" xfId="1609"/>
    <cellStyle name="Título 10" xfId="3206"/>
    <cellStyle name="Título 10 2" xfId="1610"/>
    <cellStyle name="Título 11" xfId="3207"/>
    <cellStyle name="Título 11 2" xfId="1611"/>
    <cellStyle name="Título 12" xfId="3208"/>
    <cellStyle name="Título 12 2" xfId="1612"/>
    <cellStyle name="Título 13" xfId="3209"/>
    <cellStyle name="Título 13 2" xfId="1613"/>
    <cellStyle name="Título 14" xfId="3210"/>
    <cellStyle name="Título 14 2" xfId="1614"/>
    <cellStyle name="Título 15" xfId="3211"/>
    <cellStyle name="Título 15 2" xfId="1615"/>
    <cellStyle name="Título 16" xfId="3212"/>
    <cellStyle name="Título 16 2" xfId="1616"/>
    <cellStyle name="Título 17" xfId="3213"/>
    <cellStyle name="Título 17 2" xfId="1617"/>
    <cellStyle name="Título 18 2" xfId="1618"/>
    <cellStyle name="Título 19 2" xfId="1619"/>
    <cellStyle name="Título 2" xfId="65" builtinId="17" customBuiltin="1"/>
    <cellStyle name="Título 2 10" xfId="3214"/>
    <cellStyle name="Título 2 10 2" xfId="1620"/>
    <cellStyle name="Título 2 11" xfId="3215"/>
    <cellStyle name="Título 2 11 2" xfId="1621"/>
    <cellStyle name="Título 2 12" xfId="3216"/>
    <cellStyle name="Título 2 12 2" xfId="1622"/>
    <cellStyle name="Título 2 13" xfId="3217"/>
    <cellStyle name="Título 2 13 2" xfId="1623"/>
    <cellStyle name="Título 2 14 2" xfId="1624"/>
    <cellStyle name="Título 2 15 2" xfId="1625"/>
    <cellStyle name="Título 2 16 2" xfId="1626"/>
    <cellStyle name="Título 2 17 2" xfId="1627"/>
    <cellStyle name="Título 2 2" xfId="1628"/>
    <cellStyle name="Título 2 2 2" xfId="1629"/>
    <cellStyle name="Título 2 2 3" xfId="3218"/>
    <cellStyle name="Título 2 3" xfId="1630"/>
    <cellStyle name="Título 2 3 2" xfId="1631"/>
    <cellStyle name="Título 2 3 3" xfId="3219"/>
    <cellStyle name="Título 2 4" xfId="1632"/>
    <cellStyle name="Título 2 4 2" xfId="1633"/>
    <cellStyle name="Título 2 4 3" xfId="3220"/>
    <cellStyle name="Título 2 5" xfId="1634"/>
    <cellStyle name="Título 2 5 2" xfId="1635"/>
    <cellStyle name="Título 2 5 3" xfId="3221"/>
    <cellStyle name="Título 2 6" xfId="3222"/>
    <cellStyle name="Título 2 6 2" xfId="1636"/>
    <cellStyle name="Título 2 7" xfId="3223"/>
    <cellStyle name="Título 2 7 2" xfId="1637"/>
    <cellStyle name="Título 2 8" xfId="3224"/>
    <cellStyle name="Título 2 8 2" xfId="1638"/>
    <cellStyle name="Título 2 9" xfId="3225"/>
    <cellStyle name="Título 2 9 2" xfId="1639"/>
    <cellStyle name="Título 20 2" xfId="1640"/>
    <cellStyle name="Título 3" xfId="66" builtinId="18" customBuiltin="1"/>
    <cellStyle name="Título 3 10" xfId="3226"/>
    <cellStyle name="Título 3 10 2" xfId="1641"/>
    <cellStyle name="Título 3 11" xfId="3227"/>
    <cellStyle name="Título 3 11 2" xfId="1642"/>
    <cellStyle name="Título 3 12" xfId="3228"/>
    <cellStyle name="Título 3 12 2" xfId="1643"/>
    <cellStyle name="Título 3 13" xfId="3229"/>
    <cellStyle name="Título 3 13 2" xfId="1644"/>
    <cellStyle name="Título 3 14 2" xfId="1645"/>
    <cellStyle name="Título 3 15 2" xfId="1646"/>
    <cellStyle name="Título 3 16 2" xfId="1647"/>
    <cellStyle name="Título 3 17 2" xfId="1648"/>
    <cellStyle name="Título 3 2" xfId="1649"/>
    <cellStyle name="Título 3 2 2" xfId="1650"/>
    <cellStyle name="Título 3 2 3" xfId="3230"/>
    <cellStyle name="Título 3 3" xfId="1651"/>
    <cellStyle name="Título 3 3 2" xfId="1652"/>
    <cellStyle name="Título 3 3 3" xfId="3231"/>
    <cellStyle name="Título 3 4" xfId="1653"/>
    <cellStyle name="Título 3 4 2" xfId="1654"/>
    <cellStyle name="Título 3 4 3" xfId="3232"/>
    <cellStyle name="Título 3 5" xfId="1655"/>
    <cellStyle name="Título 3 5 2" xfId="1656"/>
    <cellStyle name="Título 3 5 3" xfId="3233"/>
    <cellStyle name="Título 3 6" xfId="3234"/>
    <cellStyle name="Título 3 6 2" xfId="1657"/>
    <cellStyle name="Título 3 7" xfId="3235"/>
    <cellStyle name="Título 3 7 2" xfId="1658"/>
    <cellStyle name="Título 3 8" xfId="3236"/>
    <cellStyle name="Título 3 8 2" xfId="1659"/>
    <cellStyle name="Título 3 9" xfId="3237"/>
    <cellStyle name="Título 3 9 2" xfId="1660"/>
    <cellStyle name="Título 4" xfId="67" builtinId="19" customBuiltin="1"/>
    <cellStyle name="Título 4 10" xfId="3238"/>
    <cellStyle name="Título 4 10 2" xfId="1661"/>
    <cellStyle name="Título 4 11" xfId="3239"/>
    <cellStyle name="Título 4 11 2" xfId="1662"/>
    <cellStyle name="Título 4 12" xfId="3240"/>
    <cellStyle name="Título 4 12 2" xfId="1663"/>
    <cellStyle name="Título 4 13" xfId="3241"/>
    <cellStyle name="Título 4 13 2" xfId="1664"/>
    <cellStyle name="Título 4 14 2" xfId="1665"/>
    <cellStyle name="Título 4 15 2" xfId="1666"/>
    <cellStyle name="Título 4 16 2" xfId="1667"/>
    <cellStyle name="Título 4 17 2" xfId="1668"/>
    <cellStyle name="Título 4 2" xfId="1669"/>
    <cellStyle name="Título 4 2 2" xfId="1670"/>
    <cellStyle name="Título 4 2 3" xfId="3242"/>
    <cellStyle name="Título 4 3" xfId="1671"/>
    <cellStyle name="Título 4 3 2" xfId="1672"/>
    <cellStyle name="Título 4 3 3" xfId="3243"/>
    <cellStyle name="Título 4 4" xfId="1673"/>
    <cellStyle name="Título 4 4 2" xfId="1674"/>
    <cellStyle name="Título 4 4 3" xfId="3244"/>
    <cellStyle name="Título 4 5" xfId="1675"/>
    <cellStyle name="Título 4 5 2" xfId="1676"/>
    <cellStyle name="Título 4 5 3" xfId="3245"/>
    <cellStyle name="Título 4 6" xfId="3246"/>
    <cellStyle name="Título 4 6 2" xfId="1677"/>
    <cellStyle name="Título 4 7" xfId="3247"/>
    <cellStyle name="Título 4 7 2" xfId="1678"/>
    <cellStyle name="Título 4 8" xfId="3248"/>
    <cellStyle name="Título 4 8 2" xfId="1679"/>
    <cellStyle name="Título 4 9" xfId="3249"/>
    <cellStyle name="Título 4 9 2" xfId="1680"/>
    <cellStyle name="Título 5" xfId="2126"/>
    <cellStyle name="Título 5 2" xfId="1681"/>
    <cellStyle name="Título 5 3" xfId="3250"/>
    <cellStyle name="Título 6" xfId="3251"/>
    <cellStyle name="Título 6 2" xfId="1682"/>
    <cellStyle name="Título 7" xfId="3252"/>
    <cellStyle name="Título 7 2" xfId="1683"/>
    <cellStyle name="Título 8" xfId="3253"/>
    <cellStyle name="Título 8 2" xfId="1684"/>
    <cellStyle name="Título 9" xfId="3254"/>
    <cellStyle name="Título 9 2" xfId="1685"/>
    <cellStyle name="Titulo1" xfId="3255"/>
    <cellStyle name="Titulo1 2" xfId="3256"/>
    <cellStyle name="Titulo1 3" xfId="3257"/>
    <cellStyle name="Titulo2" xfId="3258"/>
    <cellStyle name="Titulo2 2" xfId="3259"/>
    <cellStyle name="Titulo2 3" xfId="3260"/>
    <cellStyle name="Total" xfId="78" builtinId="25" customBuiltin="1"/>
    <cellStyle name="Total 10" xfId="3261"/>
    <cellStyle name="Total 10 2" xfId="1686"/>
    <cellStyle name="Total 11" xfId="3262"/>
    <cellStyle name="Total 11 2" xfId="1687"/>
    <cellStyle name="Total 12" xfId="3263"/>
    <cellStyle name="Total 12 2" xfId="1688"/>
    <cellStyle name="Total 13" xfId="3264"/>
    <cellStyle name="Total 13 2" xfId="1689"/>
    <cellStyle name="Total 14" xfId="3265"/>
    <cellStyle name="Total 14 2" xfId="1690"/>
    <cellStyle name="Total 15 2" xfId="1691"/>
    <cellStyle name="Total 16 2" xfId="1692"/>
    <cellStyle name="Total 17 2" xfId="1693"/>
    <cellStyle name="Total 2" xfId="1694"/>
    <cellStyle name="Total 2 10" xfId="1695"/>
    <cellStyle name="Total 2 11" xfId="1696"/>
    <cellStyle name="Total 2 12" xfId="1697"/>
    <cellStyle name="Total 2 13" xfId="1698"/>
    <cellStyle name="Total 2 14" xfId="1699"/>
    <cellStyle name="Total 2 15" xfId="1700"/>
    <cellStyle name="Total 2 16" xfId="1701"/>
    <cellStyle name="Total 2 17" xfId="1702"/>
    <cellStyle name="Total 2 18" xfId="1703"/>
    <cellStyle name="Total 2 19" xfId="3266"/>
    <cellStyle name="Total 2 2" xfId="1704"/>
    <cellStyle name="Total 2 2 2" xfId="3267"/>
    <cellStyle name="Total 2 3" xfId="1705"/>
    <cellStyle name="Total 2 4" xfId="1706"/>
    <cellStyle name="Total 2 5" xfId="1707"/>
    <cellStyle name="Total 2 6" xfId="1708"/>
    <cellStyle name="Total 2 7" xfId="1709"/>
    <cellStyle name="Total 2 8" xfId="1710"/>
    <cellStyle name="Total 2 9" xfId="1711"/>
    <cellStyle name="Total 3" xfId="1712"/>
    <cellStyle name="Total 3 2" xfId="1713"/>
    <cellStyle name="Total 3 3" xfId="3268"/>
    <cellStyle name="Total 4" xfId="1714"/>
    <cellStyle name="Total 4 2" xfId="1715"/>
    <cellStyle name="Total 4 3" xfId="3269"/>
    <cellStyle name="Total 5" xfId="1716"/>
    <cellStyle name="Total 5 2" xfId="1717"/>
    <cellStyle name="Total 5 3" xfId="3270"/>
    <cellStyle name="Total 6" xfId="3271"/>
    <cellStyle name="Total 6 2" xfId="1718"/>
    <cellStyle name="Total 7" xfId="3272"/>
    <cellStyle name="Total 7 2" xfId="1719"/>
    <cellStyle name="Total 8" xfId="3273"/>
    <cellStyle name="Total 8 2" xfId="1720"/>
    <cellStyle name="Total 9" xfId="3274"/>
    <cellStyle name="Total 9 2" xfId="1721"/>
    <cellStyle name="un" xfId="3275"/>
    <cellStyle name="V¡rgula" xfId="3276"/>
    <cellStyle name="V¡rgula0" xfId="3277"/>
    <cellStyle name="Vírgula" xfId="3" builtinId="3"/>
    <cellStyle name="Vírgula 10" xfId="3662"/>
    <cellStyle name="Vírgula 2" xfId="29"/>
    <cellStyle name="Vírgula 2 2" xfId="28"/>
    <cellStyle name="Vírgula 2 2 2" xfId="3280"/>
    <cellStyle name="Vírgula 2 2 2 2" xfId="4179"/>
    <cellStyle name="Vírgula 2 2 3" xfId="3279"/>
    <cellStyle name="Vírgula 2 2 3 2" xfId="4178"/>
    <cellStyle name="Vírgula 2 2 4" xfId="3667"/>
    <cellStyle name="Vírgula 2 3" xfId="3338"/>
    <cellStyle name="Vírgula 2 3 2" xfId="4205"/>
    <cellStyle name="Vírgula 2 4" xfId="3668"/>
    <cellStyle name="Vírgula 2_Folhas de Rosto" xfId="3281"/>
    <cellStyle name="Vírgula 3" xfId="41"/>
    <cellStyle name="Vírgula 3 2" xfId="57"/>
    <cellStyle name="Vírgula 3 2 2" xfId="3283"/>
    <cellStyle name="Vírgula 3 2 3" xfId="3319"/>
    <cellStyle name="Vírgula 3 2 3 2" xfId="4197"/>
    <cellStyle name="Vírgula 3 2 4" xfId="3683"/>
    <cellStyle name="Vírgula 3 3" xfId="3282"/>
    <cellStyle name="Vírgula 3 3 2" xfId="3653"/>
    <cellStyle name="Vírgula 3 3 2 2" xfId="4216"/>
    <cellStyle name="Vírgula 3 3 3" xfId="4180"/>
    <cellStyle name="Vírgula 3 4" xfId="205"/>
    <cellStyle name="Vírgula 3 4 2" xfId="3704"/>
    <cellStyle name="Vírgula 3 5" xfId="3676"/>
    <cellStyle name="Vírgula 4" xfId="3284"/>
    <cellStyle name="Vírgula 4 2" xfId="3285"/>
    <cellStyle name="Vírgula 4 2 2" xfId="4182"/>
    <cellStyle name="Vírgula 4 3" xfId="3306"/>
    <cellStyle name="Vírgula 4 3 2" xfId="3659"/>
    <cellStyle name="Vírgula 4 3 2 2" xfId="4219"/>
    <cellStyle name="Vírgula 4 3 3" xfId="4189"/>
    <cellStyle name="Vírgula 4 4" xfId="4181"/>
    <cellStyle name="Vírgula 5" xfId="3286"/>
    <cellStyle name="Vírgula 5 2" xfId="3654"/>
    <cellStyle name="Vírgula 5 2 2" xfId="4217"/>
    <cellStyle name="Vírgula 5 3" xfId="4183"/>
    <cellStyle name="Vírgula 6" xfId="3287"/>
    <cellStyle name="Vírgula 6 2" xfId="3655"/>
    <cellStyle name="Vírgula 6 2 2" xfId="4218"/>
    <cellStyle name="Vírgula 6 3" xfId="4184"/>
    <cellStyle name="Vírgula 7" xfId="3288"/>
    <cellStyle name="Vírgula 7 2" xfId="4185"/>
    <cellStyle name="Vírgula 8" xfId="3278"/>
    <cellStyle name="Vírgula 8 2" xfId="4177"/>
    <cellStyle name="Vírgula 9" xfId="3340"/>
    <cellStyle name="Vírgula 9 2" xfId="4206"/>
    <cellStyle name="Vírgula0" xfId="1722"/>
    <cellStyle name="Vírgula0 2" xfId="3289"/>
    <cellStyle name="Vírgula0 3" xfId="3290"/>
    <cellStyle name="Vírgula0 4" xfId="3291"/>
    <cellStyle name="Vírgula0 5" xfId="3292"/>
    <cellStyle name="Vírgula0 6" xfId="3293"/>
    <cellStyle name="Warning Text" xfId="3294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Relationship Id="rId63" Type="http://schemas.openxmlformats.org/officeDocument/2006/relationships/externalLink" Target="externalLinks/externalLink21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61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/Relationships>
</file>

<file path=xl/ctrlProps/ctrlProp1.xml><?xml version="1.0" encoding="utf-8"?>
<formControlPr xmlns="http://schemas.microsoft.com/office/spreadsheetml/2009/9/main" objectType="Drop" dropStyle="combo" dx="16" fmlaLink="#REF!" fmlaRange="#REF!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jpeg"/><Relationship Id="rId2" Type="http://schemas.openxmlformats.org/officeDocument/2006/relationships/image" Target="../media/image5.wmf"/><Relationship Id="rId1" Type="http://schemas.openxmlformats.org/officeDocument/2006/relationships/image" Target="../media/image4.jpeg"/><Relationship Id="rId6" Type="http://schemas.openxmlformats.org/officeDocument/2006/relationships/image" Target="../media/image9.pn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82827</xdr:colOff>
      <xdr:row>0</xdr:row>
      <xdr:rowOff>44063</xdr:rowOff>
    </xdr:from>
    <xdr:to>
      <xdr:col>3</xdr:col>
      <xdr:colOff>306457</xdr:colOff>
      <xdr:row>3</xdr:row>
      <xdr:rowOff>87331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27" y="44063"/>
          <a:ext cx="1797326" cy="54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107674</xdr:colOff>
      <xdr:row>0</xdr:row>
      <xdr:rowOff>65562</xdr:rowOff>
    </xdr:from>
    <xdr:to>
      <xdr:col>3</xdr:col>
      <xdr:colOff>165652</xdr:colOff>
      <xdr:row>3</xdr:row>
      <xdr:rowOff>73977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674" y="396866"/>
          <a:ext cx="1681369" cy="5053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430697</xdr:colOff>
      <xdr:row>0</xdr:row>
      <xdr:rowOff>8283</xdr:rowOff>
    </xdr:from>
    <xdr:to>
      <xdr:col>9</xdr:col>
      <xdr:colOff>1035326</xdr:colOff>
      <xdr:row>3</xdr:row>
      <xdr:rowOff>131983</xdr:rowOff>
    </xdr:to>
    <xdr:pic>
      <xdr:nvPicPr>
        <xdr:cNvPr id="3" name="Imagem 4" descr="Z:\_ASCOM ARQUIVOS\_Logomarcas GDF\GDF 2011\LOGO_GDF_JUNTOS POR UM NOVO DF_BASED_PDF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69936" y="8283"/>
          <a:ext cx="604629" cy="6206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114301</xdr:rowOff>
    </xdr:from>
    <xdr:to>
      <xdr:col>2</xdr:col>
      <xdr:colOff>866775</xdr:colOff>
      <xdr:row>4</xdr:row>
      <xdr:rowOff>59943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14301"/>
          <a:ext cx="2276475" cy="593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62902</xdr:rowOff>
    </xdr:from>
    <xdr:to>
      <xdr:col>3</xdr:col>
      <xdr:colOff>185371</xdr:colOff>
      <xdr:row>4</xdr:row>
      <xdr:rowOff>63161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62902"/>
          <a:ext cx="2090371" cy="6479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345631</xdr:colOff>
      <xdr:row>0</xdr:row>
      <xdr:rowOff>44929</xdr:rowOff>
    </xdr:from>
    <xdr:to>
      <xdr:col>7</xdr:col>
      <xdr:colOff>994782</xdr:colOff>
      <xdr:row>4</xdr:row>
      <xdr:rowOff>0</xdr:rowOff>
    </xdr:to>
    <xdr:pic>
      <xdr:nvPicPr>
        <xdr:cNvPr id="3" name="Imagem 4" descr="Z:\_ASCOM ARQUIVOS\_Logomarcas GDF\GDF 2011\LOGO_GDF_JUNTOS POR UM NOVO DF_BASED_PDF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98806" y="44929"/>
          <a:ext cx="649151" cy="602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0</xdr:row>
      <xdr:rowOff>56030</xdr:rowOff>
    </xdr:from>
    <xdr:to>
      <xdr:col>10</xdr:col>
      <xdr:colOff>1160369</xdr:colOff>
      <xdr:row>3</xdr:row>
      <xdr:rowOff>37461</xdr:rowOff>
    </xdr:to>
    <xdr:pic>
      <xdr:nvPicPr>
        <xdr:cNvPr id="2" name="Picture 1" descr="cAIX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098" y="56030"/>
          <a:ext cx="6478121" cy="68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0</xdr:row>
      <xdr:rowOff>56030</xdr:rowOff>
    </xdr:from>
    <xdr:to>
      <xdr:col>10</xdr:col>
      <xdr:colOff>1131794</xdr:colOff>
      <xdr:row>3</xdr:row>
      <xdr:rowOff>37461</xdr:rowOff>
    </xdr:to>
    <xdr:pic>
      <xdr:nvPicPr>
        <xdr:cNvPr id="2" name="Picture 1" descr="cAIX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098" y="56030"/>
          <a:ext cx="6478121" cy="68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0</xdr:row>
      <xdr:rowOff>56030</xdr:rowOff>
    </xdr:from>
    <xdr:to>
      <xdr:col>10</xdr:col>
      <xdr:colOff>1227044</xdr:colOff>
      <xdr:row>3</xdr:row>
      <xdr:rowOff>37461</xdr:rowOff>
    </xdr:to>
    <xdr:pic>
      <xdr:nvPicPr>
        <xdr:cNvPr id="2" name="Picture 1" descr="cAIX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098" y="56030"/>
          <a:ext cx="6478121" cy="68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0</xdr:row>
      <xdr:rowOff>56030</xdr:rowOff>
    </xdr:from>
    <xdr:to>
      <xdr:col>10</xdr:col>
      <xdr:colOff>1227044</xdr:colOff>
      <xdr:row>3</xdr:row>
      <xdr:rowOff>37461</xdr:rowOff>
    </xdr:to>
    <xdr:pic>
      <xdr:nvPicPr>
        <xdr:cNvPr id="2" name="Picture 1" descr="cAIX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098" y="56030"/>
          <a:ext cx="6478121" cy="68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0</xdr:row>
      <xdr:rowOff>56030</xdr:rowOff>
    </xdr:from>
    <xdr:to>
      <xdr:col>10</xdr:col>
      <xdr:colOff>1227044</xdr:colOff>
      <xdr:row>3</xdr:row>
      <xdr:rowOff>37461</xdr:rowOff>
    </xdr:to>
    <xdr:pic>
      <xdr:nvPicPr>
        <xdr:cNvPr id="2" name="Picture 1" descr="cAIX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098" y="56030"/>
          <a:ext cx="6478121" cy="68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0</xdr:row>
      <xdr:rowOff>56030</xdr:rowOff>
    </xdr:from>
    <xdr:to>
      <xdr:col>10</xdr:col>
      <xdr:colOff>1227044</xdr:colOff>
      <xdr:row>3</xdr:row>
      <xdr:rowOff>37461</xdr:rowOff>
    </xdr:to>
    <xdr:pic>
      <xdr:nvPicPr>
        <xdr:cNvPr id="2" name="Picture 1" descr="cAIX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098" y="56030"/>
          <a:ext cx="6478121" cy="68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425823</xdr:colOff>
      <xdr:row>0</xdr:row>
      <xdr:rowOff>56030</xdr:rowOff>
    </xdr:from>
    <xdr:to>
      <xdr:col>10</xdr:col>
      <xdr:colOff>1227044</xdr:colOff>
      <xdr:row>3</xdr:row>
      <xdr:rowOff>37461</xdr:rowOff>
    </xdr:to>
    <xdr:pic>
      <xdr:nvPicPr>
        <xdr:cNvPr id="2" name="Picture 1" descr="cAIX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098" y="56030"/>
          <a:ext cx="6478121" cy="686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0</xdr:row>
      <xdr:rowOff>0</xdr:rowOff>
    </xdr:from>
    <xdr:to>
      <xdr:col>18</xdr:col>
      <xdr:colOff>13607</xdr:colOff>
      <xdr:row>676</xdr:row>
      <xdr:rowOff>0</xdr:rowOff>
    </xdr:to>
    <xdr:cxnSp macro="">
      <xdr:nvCxnSpPr>
        <xdr:cNvPr id="3" name="Conector reto 2"/>
        <xdr:cNvCxnSpPr/>
      </xdr:nvCxnSpPr>
      <xdr:spPr>
        <a:xfrm flipH="1" flipV="1">
          <a:off x="12582525" y="0"/>
          <a:ext cx="13607" cy="79914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523875</xdr:colOff>
          <xdr:row>0</xdr:row>
          <xdr:rowOff>0</xdr:rowOff>
        </xdr:from>
        <xdr:to>
          <xdr:col>24</xdr:col>
          <xdr:colOff>542925</xdr:colOff>
          <xdr:row>5</xdr:row>
          <xdr:rowOff>0</xdr:rowOff>
        </xdr:to>
        <xdr:sp macro="" textlink="">
          <xdr:nvSpPr>
            <xdr:cNvPr id="171009" name="Drop Down 1" hidden="1">
              <a:extLst>
                <a:ext uri="{63B3BB69-23CF-44E3-9099-C40C66FF867C}">
                  <a14:compatExt spid="_x0000_s171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15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70135" y="508911"/>
          <a:ext cx="4791807" cy="509531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15</xdr:col>
      <xdr:colOff>0</xdr:colOff>
      <xdr:row>5</xdr:row>
      <xdr:rowOff>0</xdr:rowOff>
    </xdr:to>
    <xdr:grpSp>
      <xdr:nvGrpSpPr>
        <xdr:cNvPr id="10" name="Grupo 42"/>
        <xdr:cNvGrpSpPr>
          <a:grpSpLocks noChangeAspect="1"/>
        </xdr:cNvGrpSpPr>
      </xdr:nvGrpSpPr>
      <xdr:grpSpPr bwMode="auto">
        <a:xfrm>
          <a:off x="1370135" y="508911"/>
          <a:ext cx="4791807" cy="509531"/>
          <a:chOff x="0" y="48609"/>
          <a:chExt cx="5829878" cy="554013"/>
        </a:xfrm>
      </xdr:grpSpPr>
      <xdr:pic>
        <xdr:nvPicPr>
          <xdr:cNvPr id="11" name="Imagem 10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m 11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Imagem 12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Imagem 1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5" name="Imagem 14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6" name="Imagem 15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7" name="Imagem 16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10" name="Grupo 42"/>
        <xdr:cNvGrpSpPr>
          <a:grpSpLocks noChangeAspect="1"/>
        </xdr:cNvGrpSpPr>
      </xdr:nvGrpSpPr>
      <xdr:grpSpPr bwMode="auto">
        <a:xfrm>
          <a:off x="1370135" y="508911"/>
          <a:ext cx="4901711" cy="509531"/>
          <a:chOff x="0" y="48609"/>
          <a:chExt cx="5829878" cy="554013"/>
        </a:xfrm>
      </xdr:grpSpPr>
      <xdr:pic>
        <xdr:nvPicPr>
          <xdr:cNvPr id="11" name="Imagem 10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m 11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Imagem 12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Imagem 1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5" name="Imagem 14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6" name="Imagem 15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7" name="Imagem 16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17</xdr:col>
      <xdr:colOff>0</xdr:colOff>
      <xdr:row>5</xdr:row>
      <xdr:rowOff>0</xdr:rowOff>
    </xdr:to>
    <xdr:grpSp>
      <xdr:nvGrpSpPr>
        <xdr:cNvPr id="10" name="Grupo 42"/>
        <xdr:cNvGrpSpPr>
          <a:grpSpLocks noChangeAspect="1"/>
        </xdr:cNvGrpSpPr>
      </xdr:nvGrpSpPr>
      <xdr:grpSpPr bwMode="auto">
        <a:xfrm>
          <a:off x="1370135" y="508911"/>
          <a:ext cx="5026269" cy="509531"/>
          <a:chOff x="0" y="48609"/>
          <a:chExt cx="5829878" cy="554013"/>
        </a:xfrm>
      </xdr:grpSpPr>
      <xdr:pic>
        <xdr:nvPicPr>
          <xdr:cNvPr id="11" name="Imagem 10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m 11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Imagem 12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Imagem 1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5" name="Imagem 14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6" name="Imagem 15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7" name="Imagem 16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10" name="Grupo 42"/>
        <xdr:cNvGrpSpPr>
          <a:grpSpLocks noChangeAspect="1"/>
        </xdr:cNvGrpSpPr>
      </xdr:nvGrpSpPr>
      <xdr:grpSpPr bwMode="auto">
        <a:xfrm>
          <a:off x="1340827" y="508911"/>
          <a:ext cx="4982308" cy="509531"/>
          <a:chOff x="0" y="48609"/>
          <a:chExt cx="5829878" cy="554013"/>
        </a:xfrm>
      </xdr:grpSpPr>
      <xdr:pic>
        <xdr:nvPicPr>
          <xdr:cNvPr id="11" name="Imagem 10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m 11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Imagem 12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Imagem 1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5" name="Imagem 14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6" name="Imagem 15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7" name="Imagem 16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15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70135" y="508911"/>
          <a:ext cx="4806461" cy="509531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58348" y="491709"/>
          <a:ext cx="4936435" cy="270291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66345" y="502848"/>
          <a:ext cx="4946431" cy="508773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17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66345" y="502848"/>
          <a:ext cx="4972707" cy="502204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17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66345" y="502848"/>
          <a:ext cx="4953000" cy="508773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70135" y="508911"/>
          <a:ext cx="4887057" cy="509531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14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668517" y="502848"/>
          <a:ext cx="4512880" cy="508773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15</xdr:col>
      <xdr:colOff>0</xdr:colOff>
      <xdr:row>5</xdr:row>
      <xdr:rowOff>0</xdr:rowOff>
    </xdr:to>
    <xdr:grpSp>
      <xdr:nvGrpSpPr>
        <xdr:cNvPr id="10" name="Grupo 42"/>
        <xdr:cNvGrpSpPr>
          <a:grpSpLocks noChangeAspect="1"/>
        </xdr:cNvGrpSpPr>
      </xdr:nvGrpSpPr>
      <xdr:grpSpPr bwMode="auto">
        <a:xfrm>
          <a:off x="1370135" y="508911"/>
          <a:ext cx="4762500" cy="509531"/>
          <a:chOff x="0" y="48609"/>
          <a:chExt cx="5829878" cy="554013"/>
        </a:xfrm>
      </xdr:grpSpPr>
      <xdr:pic>
        <xdr:nvPicPr>
          <xdr:cNvPr id="11" name="Imagem 10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m 11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Imagem 12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Imagem 1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5" name="Imagem 14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6" name="Imagem 15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7" name="Imagem 16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39988</xdr:rowOff>
    </xdr:from>
    <xdr:to>
      <xdr:col>14</xdr:col>
      <xdr:colOff>0</xdr:colOff>
      <xdr:row>4</xdr:row>
      <xdr:rowOff>351692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533144" y="454516"/>
          <a:ext cx="4587240" cy="495727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15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465385" y="508911"/>
          <a:ext cx="4667250" cy="509531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70135" y="508911"/>
          <a:ext cx="4989634" cy="509531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353207" y="502848"/>
          <a:ext cx="5031827" cy="515342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16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668517" y="502848"/>
          <a:ext cx="5012121" cy="508773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15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677865" y="508911"/>
          <a:ext cx="4645270" cy="275070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17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754124" y="482681"/>
          <a:ext cx="8001000" cy="495727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14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677865" y="508911"/>
          <a:ext cx="4557347" cy="509531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69296</xdr:rowOff>
    </xdr:from>
    <xdr:to>
      <xdr:col>14</xdr:col>
      <xdr:colOff>0</xdr:colOff>
      <xdr:row>5</xdr:row>
      <xdr:rowOff>0</xdr:rowOff>
    </xdr:to>
    <xdr:grpSp>
      <xdr:nvGrpSpPr>
        <xdr:cNvPr id="2" name="Grupo 42"/>
        <xdr:cNvGrpSpPr>
          <a:grpSpLocks noChangeAspect="1"/>
        </xdr:cNvGrpSpPr>
      </xdr:nvGrpSpPr>
      <xdr:grpSpPr bwMode="auto">
        <a:xfrm>
          <a:off x="1668517" y="502848"/>
          <a:ext cx="4552293" cy="508773"/>
          <a:chOff x="0" y="48609"/>
          <a:chExt cx="5829878" cy="554013"/>
        </a:xfrm>
      </xdr:grpSpPr>
      <xdr:pic>
        <xdr:nvPicPr>
          <xdr:cNvPr id="3" name="Imagem 2" descr="Logo Artec"/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29245" y="58134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Imagem 3" descr="Descrição: LOG BASEVI"/>
          <xdr:cNvPicPr>
            <a:picLocks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67294" y="56303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Imagem 4" descr="LogoConterc90"/>
          <xdr:cNvPicPr>
            <a:picLocks noChangeArrowheads="1"/>
          </xdr:cNvPicPr>
        </xdr:nvPicPr>
        <xdr:blipFill>
          <a:blip xmlns:r="http://schemas.openxmlformats.org/officeDocument/2006/relationships" r:embed="rId3" cstate="print">
            <a:lum contrast="-6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470839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Imagem 5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61080"/>
            <a:ext cx="819149" cy="5415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m 6" descr="Logo GW"/>
          <xdr:cNvPicPr>
            <a:picLocks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290690" y="48611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Imagem 7" descr="Descrição: C:\Users\Dulce\Pictures\Logomarca SETA.bmp"/>
          <xdr:cNvPicPr>
            <a:picLocks noChangeArrowheads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10366" y="56850"/>
            <a:ext cx="819512" cy="5420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m 8" descr="LOGO JM"/>
          <xdr:cNvPicPr>
            <a:picLocks noChangeArrowheads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56377" y="48609"/>
            <a:ext cx="819512" cy="5420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ilhas%20Padr&#227;o\C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&#199;&#213;ES%20-%20PROPOSTAS/P%20R%20O%20P%20O%20S%20T%20A%20S/NOVACAP/2014/CP%20020-2014/DADOS%2033.14/Trevo%20-%20Sudoeste%20Parque%20(Junho-14)/Or&#231;amento/2014jun%20-%20Viaduto%20-%20EPIG%20-%20Or&#231;amento%20Paradigm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S/C&#193;LCULO%20BDI%20PONDERAD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&#233;Luiz/Documents/Os%202013/O-2013.007%20-%20CINNANTI%20-%20PFDF/docenv/2013.10.11/03.02.02%20OR-13-104.88-0403-00%20(terrapl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&#193;LISE%20DE%20DOCUMENTA&#199;&#195;O%20T&#201;CNICA/VIADUTO%20W3%20SUL/CO%20Or&#231;amento%20R00%20(rev%2008.1%20AZANIS)%20-Paradigm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LENC-PRO%20VICINAIS%20III\Cust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derson/Desktop/CALMED%208&#170;%20MEDI&#199;&#195;O%20LOTE%2007%20VP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\drive-c\EMBASA\2156\ALT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arlosp/CONFIG~1/Temp/Auxiliares_Or&#231;amentos/Servi&#231;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&#199;&#213;ES%20-%20PROPOSTAS/P%20R%20O%20P%20O%20S%20T%20A%20S/NOVACAP/2014/CP%2011-2014/EDITAL%20NOVO%20EM%2017.07.2014/BACIA%2011/SUB%20BACIA_XI_PLANILHA%20DE%20OR&#199;AMENTO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03\DU-DEINFRA-DIPROJ-SEPROJ\Downloads\Drenagem%202013%20domingo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derson/Desktop/EXIGENCIAS%20ALESSANDRA/PLANILHAS%20ADITIVO%20LOTE%2007%20EXIGENCIAS%2003%20SINESP/Boletim%20de%20Medi&#231;&#227;o%2013&#170;%20Com%20excedentes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derson/Desktop/1%20-VICENTE%20PIRES/JM/OBRAS%20EM%20ANDAMENTO%20DF/1%20-%20PROJETO%20VICENTE%20PIRES/LOTE%2007/LOTE%2007%20K=0,8675%20-%20OR&#199;AMENTO%20DA%20OBRA/CC019.14%20-%20PLANILHAS%20-%20LOTE%2007%20-%20K=0,867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.0%20JM/OBRAS%20DF/1%20-VICENTE%20PIRES/VICENTE%20PIRES/2.LOTE%2007/1-%20MEDI&#199;&#213;ES%20LOTE%2007/13&#170;%20MEDI&#199;&#195;O%20LOTE%2007/ITENS%20AVULSOS/ITENS%20AVULSOS%20-%2013&#186;%20MEDI&#199;&#195;O%20-ADM.%20REV0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.0%20JM/OBRAS%20DF/1%20-VICENTE%20PIRES/VICENTE%20PIRES/2.LOTE%2007/1-%20MEDI&#199;&#213;ES%20LOTE%2007/13&#170;%20MEDI&#199;&#195;O%20LOTE%2007/ITENS%20AVULSOS/ITENS%20AVULSOS%20-%2013&#186;%20MEDI&#199;&#195;O%20-%20DISSIPADOR%20-%20LT%2007%20REV0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dson.souza/Downloads/Planilha%20TESTE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g.carlosmaciel/Desktop/Aditivo%20Vicente%20Pires%20Carlos/Lote%2007/PL%20OR&#199;AMENTO%20DER%203-resum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"/>
      <sheetName val="RD-11BRA "/>
      <sheetName val="RD-10BG"/>
      <sheetName val="RD-1SAI"/>
      <sheetName val="RD-2SAR"/>
      <sheetName val="RD-3SLI"/>
      <sheetName val="RD-4SDI"/>
      <sheetName val="RD-5SDE"/>
      <sheetName val="RD-6BRA"/>
      <sheetName val="RD-7 BUG"/>
      <sheetName val="RD-7 CXC"/>
      <sheetName val="RD-8EAC"/>
      <sheetName val="RD-8EAA"/>
      <sheetName val="RD-9RLE"/>
      <sheetName val="ROC-1"/>
      <sheetName val="ROC-2 "/>
      <sheetName val="RD-13SIN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2 SB(2)"/>
      <sheetName val="RP-2 SC(2)"/>
      <sheetName val="RP-2 BG(2)"/>
      <sheetName val="RP-3 SB"/>
      <sheetName val="RP-3 SC "/>
      <sheetName val="RP-3 BG "/>
      <sheetName val="RP-4  "/>
      <sheetName val="RP-5"/>
      <sheetName val="RR1 ( TSD)"/>
      <sheetName val="RR2 (MICRO)"/>
      <sheetName val="RR3 (REP+TSD)"/>
      <sheetName val="RR4 (REP+MICRO)"/>
      <sheetName val="RR5 (REP H3)"/>
      <sheetName val="RR6 (REP H4)"/>
      <sheetName val="RR6 (H5)"/>
      <sheetName val="RR6 (H6)"/>
      <sheetName val="RP-1 SAF"/>
      <sheetName val="RP-1 SC"/>
      <sheetName val="RP-1 S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1">
          <cell r="D31" t="str">
            <v>M3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ENÇÃO"/>
      <sheetName val="SUMÁRIO DAS PLANILHAS"/>
      <sheetName val="SICRO2_CPUs"/>
      <sheetName val="SICRO2_INSUMOS"/>
      <sheetName val="SINAPI-DF_CPUs"/>
      <sheetName val="SINAPI-DF_INSUMOS"/>
      <sheetName val="SEINFRA-SP_CPUs"/>
      <sheetName val="NOVACAP_CPUs"/>
      <sheetName val="NOVACAP_EPIs"/>
      <sheetName val="SEORÇA_CPUs e INS"/>
      <sheetName val="PROJETO_CPUs"/>
      <sheetName val="PROJETO_INSUMOS"/>
      <sheetName val="PREÇOS MAT BETUM"/>
      <sheetName val="MOD por CPU - SICRO2"/>
      <sheetName val="MOD por CPU - SINAPI"/>
      <sheetName val="MOD por CPU - Novas"/>
      <sheetName val="NR-18 e NR-24"/>
      <sheetName val="SINAPI - ENC. SOCIAIS."/>
      <sheetName val="MAPA COT PRECOS"/>
      <sheetName val="BDI (GERAL)"/>
      <sheetName val="BDI (MAT BETUM)"/>
      <sheetName val="PSP-PAV_DREN_OAE EPIG RESUMO"/>
      <sheetName val="PSP-PAV_DREN_OAE EPIG"/>
      <sheetName val="CURVA ABC SERV"/>
      <sheetName val="CRONOGRAMA"/>
      <sheetName val="Curva ABC Serviços"/>
      <sheetName val="2 S 01 100 09 A"/>
      <sheetName val="2 S 01 100 20 A"/>
      <sheetName val="2 S 02 300 00 A"/>
      <sheetName val="2 S 02 400 00 A"/>
      <sheetName val="2 S 02 540 01 A"/>
      <sheetName val="2 S 03 329 51 A"/>
      <sheetName val="5 S 01 100 20 A"/>
      <sheetName val="73994_001A"/>
      <sheetName val="99997"/>
      <sheetName val="99999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100010"/>
      <sheetName val="100011"/>
      <sheetName val="100012"/>
      <sheetName val="100013"/>
      <sheetName val="100014"/>
      <sheetName val="100015"/>
      <sheetName val="100016"/>
      <sheetName val="MLQ_Quantitativo (12.05.2014)"/>
      <sheetName val="MLQ_VIADUTO (13.09.2013)"/>
      <sheetName val="MLQ_PAVIMENTAÇÃO (18.11.2013)"/>
      <sheetName val="MLQ_DRENAGEM (11.09.2013)"/>
      <sheetName val="MLQ_SINALIZ_PROV (11.09.2013)"/>
      <sheetName val="MLQ_SINALIZ VIÁRIA (11.09.2013)"/>
      <sheetName val="MLQ_MOV_TERRA (12.09.2013)"/>
      <sheetName val="MLQ_Arm viaduto 02 (12.05.2014)"/>
      <sheetName val="MLQ_Arm viaduto 01 (12.05.2014)"/>
      <sheetName val="MLQ_Alambrados (02.06.2014)"/>
      <sheetName val="MEM_CALC 02.05"/>
      <sheetName val="TABDIN"/>
      <sheetName val="RESUMO DA TABD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7">
          <cell r="E87">
            <v>1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7">
          <cell r="D7">
            <v>4.2999999999999997E-2</v>
          </cell>
        </row>
        <row r="9">
          <cell r="D9">
            <v>1.11E-2</v>
          </cell>
        </row>
        <row r="10">
          <cell r="D10">
            <v>5.5999999999999999E-3</v>
          </cell>
        </row>
        <row r="11">
          <cell r="D11">
            <v>4.4999999999999997E-3</v>
          </cell>
        </row>
        <row r="15">
          <cell r="D15">
            <v>7.5999999999999998E-2</v>
          </cell>
        </row>
        <row r="23">
          <cell r="D23">
            <v>6.6500000000000004E-2</v>
          </cell>
        </row>
        <row r="26">
          <cell r="D26">
            <v>0.2273</v>
          </cell>
        </row>
      </sheetData>
      <sheetData sheetId="20">
        <row r="25">
          <cell r="D25">
            <v>0.15</v>
          </cell>
        </row>
      </sheetData>
      <sheetData sheetId="21"/>
      <sheetData sheetId="22"/>
      <sheetData sheetId="23"/>
      <sheetData sheetId="24"/>
      <sheetData sheetId="25"/>
      <sheetData sheetId="26">
        <row r="45">
          <cell r="J45">
            <v>3.57</v>
          </cell>
        </row>
      </sheetData>
      <sheetData sheetId="27">
        <row r="45">
          <cell r="J45">
            <v>2.88</v>
          </cell>
        </row>
      </sheetData>
      <sheetData sheetId="28">
        <row r="44">
          <cell r="J44">
            <v>0.21</v>
          </cell>
        </row>
      </sheetData>
      <sheetData sheetId="29">
        <row r="44">
          <cell r="J44">
            <v>0.14000000000000001</v>
          </cell>
        </row>
      </sheetData>
      <sheetData sheetId="30">
        <row r="46">
          <cell r="J46">
            <v>120.39</v>
          </cell>
        </row>
      </sheetData>
      <sheetData sheetId="31">
        <row r="46">
          <cell r="J46">
            <v>605.82000000000005</v>
          </cell>
        </row>
      </sheetData>
      <sheetData sheetId="32">
        <row r="45">
          <cell r="J45">
            <v>8.7799999999999994</v>
          </cell>
        </row>
      </sheetData>
      <sheetData sheetId="33">
        <row r="42">
          <cell r="J42">
            <v>5.7</v>
          </cell>
        </row>
      </sheetData>
      <sheetData sheetId="34">
        <row r="46">
          <cell r="J46">
            <v>17.630000000000003</v>
          </cell>
        </row>
      </sheetData>
      <sheetData sheetId="35">
        <row r="53">
          <cell r="J53">
            <v>31776.05</v>
          </cell>
        </row>
      </sheetData>
      <sheetData sheetId="36">
        <row r="46">
          <cell r="J46">
            <v>15572.75</v>
          </cell>
        </row>
      </sheetData>
      <sheetData sheetId="37">
        <row r="51">
          <cell r="J51">
            <v>1263.03</v>
          </cell>
        </row>
      </sheetData>
      <sheetData sheetId="38">
        <row r="44">
          <cell r="J44">
            <v>900</v>
          </cell>
        </row>
      </sheetData>
      <sheetData sheetId="39">
        <row r="46">
          <cell r="J46">
            <v>1596.8400000000001</v>
          </cell>
        </row>
      </sheetData>
      <sheetData sheetId="40">
        <row r="58">
          <cell r="J58">
            <v>627.5</v>
          </cell>
        </row>
      </sheetData>
      <sheetData sheetId="41">
        <row r="43">
          <cell r="J43">
            <v>3021.1</v>
          </cell>
        </row>
      </sheetData>
      <sheetData sheetId="42">
        <row r="43">
          <cell r="J43">
            <v>3182.7599999999998</v>
          </cell>
        </row>
      </sheetData>
      <sheetData sheetId="43">
        <row r="42">
          <cell r="J42">
            <v>2093.98</v>
          </cell>
        </row>
      </sheetData>
      <sheetData sheetId="44">
        <row r="42">
          <cell r="J42">
            <v>1002.14</v>
          </cell>
        </row>
      </sheetData>
      <sheetData sheetId="45">
        <row r="42">
          <cell r="J42">
            <v>1391.58</v>
          </cell>
        </row>
      </sheetData>
      <sheetData sheetId="46">
        <row r="53">
          <cell r="J53">
            <v>474.48999999999995</v>
          </cell>
        </row>
      </sheetData>
      <sheetData sheetId="47">
        <row r="44">
          <cell r="J44">
            <v>0.06</v>
          </cell>
        </row>
      </sheetData>
      <sheetData sheetId="48">
        <row r="47">
          <cell r="J47">
            <v>851.68</v>
          </cell>
        </row>
      </sheetData>
      <sheetData sheetId="49">
        <row r="53">
          <cell r="J53">
            <v>1439639.9999999998</v>
          </cell>
        </row>
        <row r="55">
          <cell r="J55">
            <v>1439639.9999999998</v>
          </cell>
        </row>
      </sheetData>
      <sheetData sheetId="50">
        <row r="46">
          <cell r="J46">
            <v>36.32</v>
          </cell>
        </row>
      </sheetData>
      <sheetData sheetId="51">
        <row r="51">
          <cell r="J51">
            <v>60.79</v>
          </cell>
        </row>
      </sheetData>
      <sheetData sheetId="52">
        <row r="45">
          <cell r="J45">
            <v>239053.55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S"/>
      <sheetName val="BDI PROPORCIONAL"/>
      <sheetName val="BDI (SOL NASCENTE)"/>
      <sheetName val="BDI (NOVACAP)"/>
      <sheetName val="BDI Desonerado"/>
      <sheetName val="PREÇOS BDI PROPORCIONAL"/>
      <sheetName val="PAVIMENTAÇÃO"/>
      <sheetName val="DRENAG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.H."/>
      <sheetName val="COMPOSIÇÕES"/>
      <sheetName val="MODELO"/>
      <sheetName val="BDI"/>
      <sheetName val="ENCARGOS SOCIAIS"/>
      <sheetName val="CAPA"/>
      <sheetName val="LISTA DOCUMENTOS"/>
      <sheetName val="PARÂMETROS"/>
      <sheetName val="PLANILHA"/>
      <sheetName val="02.04.201.01"/>
      <sheetName val="02.04.205.01"/>
      <sheetName val="02.04.300.01"/>
      <sheetName val="02.04.300.02"/>
      <sheetName val="02.04.401.01"/>
      <sheetName val="02.04.402.01"/>
      <sheetName val="SINA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A7" t="str">
            <v>CARIMBO:</v>
          </cell>
          <cell r="B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ENÇÃO"/>
      <sheetName val="SUMÁRIO DAS PLANILHAS"/>
      <sheetName val="SICRO2_CPUs"/>
      <sheetName val="SICRO2_INSUMOS"/>
      <sheetName val="SINAPI-DF_CPUs"/>
      <sheetName val="SINAPI-DF_INSUMOS"/>
      <sheetName val="DER-DF_CPUs"/>
      <sheetName val="SEINFRA-SP_CPUs"/>
      <sheetName val="NOVACAP_CPUs"/>
      <sheetName val="NOVACAP_EPIs"/>
      <sheetName val="SEORÇA_CPUs e INS"/>
      <sheetName val="NOVAS CPUs_INSUMOS"/>
      <sheetName val="MOD por CPU - SICRO2"/>
      <sheetName val="MOD por CPU - SINAPI"/>
      <sheetName val="MOD por CPU - Novas"/>
      <sheetName val="NR-18 e NR-24"/>
      <sheetName val="PREÇOS MAT BETUM"/>
      <sheetName val="BDI (GERAL)"/>
      <sheetName val="BDI (MAT BETUM)"/>
      <sheetName val="PSP-VIADUTO ESPM RESUMO"/>
      <sheetName val="PSP-VIADUTO ESPM"/>
      <sheetName val="Curva ABC Serviços"/>
      <sheetName val="2 S 02 230 00 A"/>
      <sheetName val="2 S 02 300 00 A"/>
      <sheetName val="2 S 02 400 00 A"/>
      <sheetName val="2 S 02 540 01 A"/>
      <sheetName val="2 S 03 329 51 A"/>
      <sheetName val="2 S 03 991 01 A"/>
      <sheetName val="5 S 01 100 20 A"/>
      <sheetName val="99995"/>
      <sheetName val="99996"/>
      <sheetName val="99997"/>
      <sheetName val="99998"/>
      <sheetName val="99999"/>
      <sheetName val="100000"/>
      <sheetName val="100001"/>
      <sheetName val="100002"/>
      <sheetName val="100003"/>
      <sheetName val="100004"/>
      <sheetName val="100005"/>
      <sheetName val="100006"/>
      <sheetName val="100007"/>
      <sheetName val="100008"/>
      <sheetName val="100009"/>
      <sheetName val="ML-AET _ EIXOS 1 (rev 10.06.13)"/>
      <sheetName val="ML-AET _ EIXOS 2 (rev 10.06.13)"/>
      <sheetName val="ML-AET _ EIXOS 3 (rev 10.06.13)"/>
      <sheetName val="ML-AET _ EIXOS (rev 2013.06.13)"/>
      <sheetName val="ML-AET _ SINAL HORIZ"/>
      <sheetName val="ML-PRISMA _ VIADUTO (29.06.1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">
          <cell r="J45">
            <v>66.429999999999993</v>
          </cell>
        </row>
      </sheetData>
      <sheetData sheetId="23"/>
      <sheetData sheetId="24"/>
      <sheetData sheetId="25"/>
      <sheetData sheetId="26"/>
      <sheetData sheetId="27">
        <row r="42">
          <cell r="J42">
            <v>9.7899999999999991</v>
          </cell>
        </row>
      </sheetData>
      <sheetData sheetId="28"/>
      <sheetData sheetId="29">
        <row r="47">
          <cell r="J47">
            <v>150</v>
          </cell>
        </row>
      </sheetData>
      <sheetData sheetId="30"/>
      <sheetData sheetId="31"/>
      <sheetData sheetId="32">
        <row r="44">
          <cell r="J44">
            <v>32.54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1 B (BG)"/>
      <sheetName val="RP-2 SB(2)"/>
      <sheetName val="RP-2 SC(2)"/>
      <sheetName val="RP-2 BG(2)"/>
      <sheetName val="RP-3 SB"/>
      <sheetName val="RP-3 SC "/>
      <sheetName val="RP-3 BG "/>
      <sheetName val="RP-4"/>
      <sheetName val="RP-5"/>
      <sheetName val="RR3 (REP+TSD)"/>
      <sheetName val="RR4 (REP+MICRO)"/>
      <sheetName val="RR5 (REP H3)"/>
      <sheetName val="RR6 (REP H4)"/>
      <sheetName val="RR6 RB (5)"/>
      <sheetName val="RR6 RB (4)"/>
      <sheetName val="RR6 RB (9)"/>
      <sheetName val="RD-1SAI"/>
      <sheetName val="RD-2SAR"/>
      <sheetName val="RD-3SLI"/>
      <sheetName val="RD-10BG"/>
      <sheetName val="RD-4SDI"/>
      <sheetName val="RD-11BRA"/>
      <sheetName val="RD-7 BUG"/>
      <sheetName val="RD-7 CXC"/>
      <sheetName val="RD-7 LBG"/>
      <sheetName val="RD-8EAA"/>
      <sheetName val="RD-8EAC"/>
      <sheetName val="RD-9RLE"/>
      <sheetName val="ROC-1"/>
      <sheetName val="ROC-2"/>
      <sheetName val="RD-13SIN"/>
      <sheetName val="CO-I"/>
      <sheetName val="CO-II"/>
      <sheetName val="CO-III"/>
      <sheetName val="RR1 ( TSD)"/>
      <sheetName val="RR2 (MICRO)"/>
      <sheetName val="RR6 (H5)"/>
      <sheetName val="RR6 (H6)"/>
      <sheetName val="RP-1 SAF"/>
      <sheetName val="RP-1 SC"/>
      <sheetName val="RP-1 SB"/>
      <sheetName val="RD-5SDE"/>
      <sheetName val="RD-6BRA"/>
    </sheetNames>
    <sheetDataSet>
      <sheetData sheetId="0" refreshError="1"/>
      <sheetData sheetId="1">
        <row r="13">
          <cell r="B13" t="str">
            <v>DR 3 - BAURU</v>
          </cell>
        </row>
        <row r="31">
          <cell r="D31" t="str">
            <v>M3</v>
          </cell>
        </row>
        <row r="39">
          <cell r="E39">
            <v>0</v>
          </cell>
          <cell r="G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>
        <row r="6">
          <cell r="A6" t="str">
            <v>Data: 03/05/2002</v>
          </cell>
        </row>
      </sheetData>
      <sheetData sheetId="1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8ª MEDIÇÃO CALC"/>
      <sheetName val="7ª MEDIÇÃO"/>
      <sheetName val="15"/>
      <sheetName val="16"/>
      <sheetName val="17"/>
      <sheetName val="44"/>
      <sheetName val="45"/>
      <sheetName val="46"/>
      <sheetName val="47"/>
      <sheetName val="48"/>
    </sheetNames>
    <sheetDataSet>
      <sheetData sheetId="0" refreshError="1">
        <row r="1">
          <cell r="C1" t="str">
            <v>NG ENGENHARIA</v>
          </cell>
          <cell r="D1">
            <v>1</v>
          </cell>
          <cell r="E1" t="str">
            <v>NOVACAP</v>
          </cell>
        </row>
        <row r="2">
          <cell r="C2" t="str">
            <v>NOVACAP</v>
          </cell>
          <cell r="D2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 refreshError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1"/>
    </sheetNames>
    <definedNames>
      <definedName name="Macro1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Dados_da_Obra"/>
    </sheetNames>
    <sheetDataSet>
      <sheetData sheetId="0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0.11</v>
          </cell>
          <cell r="F4">
            <v>0.04</v>
          </cell>
          <cell r="G4">
            <v>0.15</v>
          </cell>
          <cell r="H4" t="str">
            <v>Terraplenagem</v>
          </cell>
        </row>
        <row r="5">
          <cell r="A5" t="str">
            <v>01.010.00</v>
          </cell>
          <cell r="B5" t="str">
            <v>DESTOCAMENTO DE ÁRVORES D=0,15 A 0,30M</v>
          </cell>
          <cell r="C5" t="str">
            <v>unid.</v>
          </cell>
          <cell r="D5" t="str">
            <v>DNER-ES-278/97</v>
          </cell>
          <cell r="E5">
            <v>10.27</v>
          </cell>
          <cell r="F5">
            <v>3.36</v>
          </cell>
          <cell r="G5">
            <v>13.629999999999999</v>
          </cell>
          <cell r="H5" t="str">
            <v>Terraplenagem</v>
          </cell>
        </row>
        <row r="6">
          <cell r="A6" t="str">
            <v>01.012.00</v>
          </cell>
          <cell r="B6" t="str">
            <v>DESTOCAMENTO DE ÁRVORES C/DIÂMETRO &gt;  0,30M</v>
          </cell>
          <cell r="C6" t="str">
            <v>unid.</v>
          </cell>
          <cell r="D6" t="str">
            <v>DNER-ES-278/97</v>
          </cell>
          <cell r="E6">
            <v>25.66</v>
          </cell>
          <cell r="F6">
            <v>8.39</v>
          </cell>
          <cell r="G6">
            <v>34.049999999999997</v>
          </cell>
          <cell r="H6" t="str">
            <v>Terraplenagem</v>
          </cell>
        </row>
        <row r="7">
          <cell r="A7" t="str">
            <v>01.100.01</v>
          </cell>
          <cell r="B7" t="str">
            <v>ESCAVAÇÃO, CARGA, TRANSPORTE MAT. 1ª CATEGORIA DMT=50M</v>
          </cell>
          <cell r="C7" t="str">
            <v>m³</v>
          </cell>
          <cell r="D7" t="str">
            <v>DNER-ES-281/97</v>
          </cell>
          <cell r="E7">
            <v>0.54</v>
          </cell>
          <cell r="F7">
            <v>0.18</v>
          </cell>
          <cell r="G7">
            <v>0.72</v>
          </cell>
          <cell r="H7" t="str">
            <v>Terraplenagem</v>
          </cell>
        </row>
        <row r="8">
          <cell r="A8" t="str">
            <v>01.100.02</v>
          </cell>
          <cell r="B8" t="str">
            <v>ESCAVAÇÃO, CARGA, TRANSPORTE MAT. 1ª CATEGORIA DMT=50M A 200M COM MOTOSCRAPER</v>
          </cell>
          <cell r="C8" t="str">
            <v>m³</v>
          </cell>
          <cell r="D8" t="str">
            <v>DNER-ES-280/97</v>
          </cell>
          <cell r="E8">
            <v>1.58</v>
          </cell>
          <cell r="F8">
            <v>0.52</v>
          </cell>
          <cell r="G8">
            <v>2.1</v>
          </cell>
          <cell r="H8" t="str">
            <v>Terraplenagem</v>
          </cell>
        </row>
        <row r="9">
          <cell r="A9" t="str">
            <v>01.100.03</v>
          </cell>
          <cell r="B9" t="str">
            <v>ESCAVAÇÃO, CARGA, TRANSPORTE MAT. 1ª CATEGORIA DMT=200M A 400M COM MOTOSCRAPER</v>
          </cell>
          <cell r="C9" t="str">
            <v>m³</v>
          </cell>
          <cell r="D9" t="str">
            <v>DNER-ES-280/97</v>
          </cell>
          <cell r="E9">
            <v>1.9</v>
          </cell>
          <cell r="F9">
            <v>0.62</v>
          </cell>
          <cell r="G9">
            <v>2.52</v>
          </cell>
          <cell r="H9" t="str">
            <v>Terraplenagem</v>
          </cell>
        </row>
        <row r="10">
          <cell r="A10" t="str">
            <v>01.100.04</v>
          </cell>
          <cell r="B10" t="str">
            <v>ESCAVAÇÃO, CARGA, TRANSPORTE MAT. 1ª CATEGORIA DMT=400M A 600M COM MOTOSCRAPER</v>
          </cell>
          <cell r="C10" t="str">
            <v>m³</v>
          </cell>
          <cell r="D10" t="str">
            <v>DNER-ES-280/97</v>
          </cell>
          <cell r="E10">
            <v>2.2400000000000002</v>
          </cell>
          <cell r="F10">
            <v>0.73</v>
          </cell>
          <cell r="G10">
            <v>2.97</v>
          </cell>
          <cell r="H10" t="str">
            <v>Terraplenagem</v>
          </cell>
        </row>
        <row r="11">
          <cell r="A11" t="str">
            <v>01.100.05</v>
          </cell>
          <cell r="B11" t="str">
            <v>ESCAVAÇÃO, CARGA, TRANSPORTE MAT. 1ª CATEGORIA DMT=600M A 800M COM MOTOSCRAPER</v>
          </cell>
          <cell r="C11" t="str">
            <v>m³</v>
          </cell>
          <cell r="D11" t="str">
            <v>DNER-ES-280/97</v>
          </cell>
          <cell r="E11">
            <v>2.54</v>
          </cell>
          <cell r="F11">
            <v>0.83</v>
          </cell>
          <cell r="G11">
            <v>3.37</v>
          </cell>
          <cell r="H11" t="str">
            <v>Terraplenagem</v>
          </cell>
        </row>
        <row r="12">
          <cell r="A12" t="str">
            <v>01.100.06</v>
          </cell>
          <cell r="B12" t="str">
            <v>ESCAVAÇÃO, CARGA, TRANSPORTE MAT. 1ª CATEGORIA DMT=800M A 1000M COM MOTOSCRAPER</v>
          </cell>
          <cell r="C12" t="str">
            <v>m³</v>
          </cell>
          <cell r="D12" t="str">
            <v>DNER-ES-280/97</v>
          </cell>
          <cell r="E12">
            <v>2.92</v>
          </cell>
          <cell r="F12">
            <v>0.95</v>
          </cell>
          <cell r="G12">
            <v>3.87</v>
          </cell>
          <cell r="H12" t="str">
            <v>Terraplenagem</v>
          </cell>
        </row>
        <row r="13">
          <cell r="A13" t="str">
            <v>01.100.07</v>
          </cell>
          <cell r="B13" t="str">
            <v>ESCAVAÇÃO, CARGA, TRANSPORTE MAT. 1ª CATEGORIA DMT=1000M A 1200M COM MOTOSCRAPER</v>
          </cell>
          <cell r="C13" t="str">
            <v>m³</v>
          </cell>
          <cell r="D13" t="str">
            <v>DNER-ES-280/97</v>
          </cell>
          <cell r="E13">
            <v>3.32</v>
          </cell>
          <cell r="F13">
            <v>1.08</v>
          </cell>
          <cell r="G13">
            <v>4.4000000000000004</v>
          </cell>
          <cell r="H13" t="str">
            <v>Terraplenagem</v>
          </cell>
        </row>
        <row r="14">
          <cell r="A14" t="str">
            <v>01.100.11</v>
          </cell>
          <cell r="B14" t="str">
            <v>ESCAVAÇÃO, CARGA, TRANSPORTE MAT. 1ª CATEGORIA DMT=400M A 600M COM CAMINHÃO BASCULANTE</v>
          </cell>
          <cell r="C14" t="str">
            <v>m³</v>
          </cell>
          <cell r="D14" t="str">
            <v>DNER-ES-280/97</v>
          </cell>
          <cell r="E14">
            <v>2.0099999999999998</v>
          </cell>
          <cell r="F14">
            <v>0.66</v>
          </cell>
          <cell r="G14">
            <v>2.67</v>
          </cell>
          <cell r="H14" t="str">
            <v>Terraplenagem</v>
          </cell>
        </row>
        <row r="15">
          <cell r="A15" t="str">
            <v>01.100.15</v>
          </cell>
          <cell r="B15" t="str">
            <v>ESCAVAÇÃO, CARGA, TRANSPORTE MAT. 1ª CATEGORIA DMT=1200M A 1400M COM CAMINHÃO BASCULANTE</v>
          </cell>
          <cell r="C15" t="str">
            <v>m³</v>
          </cell>
          <cell r="D15" t="str">
            <v>DNER-ES-280/97</v>
          </cell>
          <cell r="E15">
            <v>2.4900000000000002</v>
          </cell>
          <cell r="F15">
            <v>0.81</v>
          </cell>
          <cell r="G15">
            <v>3.3000000000000003</v>
          </cell>
          <cell r="H15" t="str">
            <v>Terraplenagem</v>
          </cell>
        </row>
        <row r="16">
          <cell r="A16" t="str">
            <v>01.100.16</v>
          </cell>
          <cell r="B16" t="str">
            <v>ESCAVAÇÃO, CARGA, TRANSPORTE MAT. 1ª CATEGORIA DMT=1400M A 1600M COM CAMINHÃO BASCULANTE</v>
          </cell>
          <cell r="C16" t="str">
            <v>m³</v>
          </cell>
          <cell r="D16" t="str">
            <v>DNER-ES-280/97</v>
          </cell>
          <cell r="E16">
            <v>2.57</v>
          </cell>
          <cell r="F16">
            <v>0.84</v>
          </cell>
          <cell r="G16">
            <v>3.4099999999999997</v>
          </cell>
          <cell r="H16" t="str">
            <v>Terraplenagem</v>
          </cell>
        </row>
        <row r="17">
          <cell r="A17" t="str">
            <v>01.100.17</v>
          </cell>
          <cell r="B17" t="str">
            <v>ESCAVAÇÃO, CARGA, TRANSPORTE MAT. 1ª CATEGORIA DMT=1600M A 1800M COM CAMINHÃO BASCULANTE</v>
          </cell>
          <cell r="C17" t="str">
            <v>m³</v>
          </cell>
          <cell r="D17" t="str">
            <v>DNER-ES-280/97</v>
          </cell>
          <cell r="E17">
            <v>2.63</v>
          </cell>
          <cell r="F17">
            <v>0.86</v>
          </cell>
          <cell r="G17">
            <v>3.4899999999999998</v>
          </cell>
          <cell r="H17" t="str">
            <v>Terraplenagem</v>
          </cell>
        </row>
        <row r="18">
          <cell r="A18" t="str">
            <v>01.100.18</v>
          </cell>
          <cell r="B18" t="str">
            <v>ESCAVAÇÃO, CARGA, TRANSPORTE MAT. 1ª CATEGORIA DMT=1800M A 2000M COM CAMINHÃO BASCULANTE</v>
          </cell>
          <cell r="C18" t="str">
            <v>m³</v>
          </cell>
          <cell r="D18" t="str">
            <v>DNER-ES-280/97</v>
          </cell>
          <cell r="E18">
            <v>2.77</v>
          </cell>
          <cell r="F18">
            <v>0.91</v>
          </cell>
          <cell r="G18">
            <v>3.68</v>
          </cell>
          <cell r="H18" t="str">
            <v>Terraplenagem</v>
          </cell>
        </row>
        <row r="19">
          <cell r="A19" t="str">
            <v>01.100.19</v>
          </cell>
          <cell r="B19" t="str">
            <v>ESCAVAÇÃO, CARGA, TRANSPORTE MAT. 1ª CATEGORIA DMT=2000M A 3000M COM CAMINHÃO BASCULANTE</v>
          </cell>
          <cell r="C19" t="str">
            <v>m³</v>
          </cell>
          <cell r="D19" t="str">
            <v>DNER-ES-280/97</v>
          </cell>
          <cell r="E19">
            <v>3.1</v>
          </cell>
          <cell r="F19">
            <v>1.01</v>
          </cell>
          <cell r="G19">
            <v>4.1100000000000003</v>
          </cell>
          <cell r="H19" t="str">
            <v>Terraplenagem</v>
          </cell>
        </row>
        <row r="20">
          <cell r="A20" t="str">
            <v>01.100.20</v>
          </cell>
          <cell r="B20" t="str">
            <v>ESCAVAÇÃO, CARGA, TRANSPORTE MAT. 1ª CATEGORIA DMT=3000M A 5000M COM CAMINHÃO BASCULANTE</v>
          </cell>
          <cell r="C20" t="str">
            <v>m³</v>
          </cell>
          <cell r="D20" t="str">
            <v>DNER-ES-280/97</v>
          </cell>
          <cell r="E20">
            <v>4</v>
          </cell>
          <cell r="F20">
            <v>1.31</v>
          </cell>
          <cell r="G20">
            <v>5.3100000000000005</v>
          </cell>
          <cell r="H20" t="str">
            <v>Terraplenagem</v>
          </cell>
        </row>
        <row r="21">
          <cell r="A21" t="str">
            <v>01.100.50</v>
          </cell>
          <cell r="B21" t="str">
            <v>ESCAVAÇÃO, CARGA, TRANSPORTE MAT. 1ª CATEGORIA DMT&gt;5000M COM CAMINHÃO BASCULANTE</v>
          </cell>
          <cell r="C21" t="str">
            <v>m³</v>
          </cell>
          <cell r="D21" t="str">
            <v>DNER-ES-280/97</v>
          </cell>
          <cell r="E21">
            <v>4.3499999999999996</v>
          </cell>
          <cell r="F21">
            <v>1.42</v>
          </cell>
          <cell r="G21">
            <v>5.77</v>
          </cell>
          <cell r="H21" t="str">
            <v>Terraplenagem</v>
          </cell>
        </row>
        <row r="22">
          <cell r="A22" t="str">
            <v>01.101.01</v>
          </cell>
          <cell r="B22" t="str">
            <v>ESCAVAÇÃO, CARGA, TRANSPORTE MAT. 2ª CATEGORIA DMT=50M</v>
          </cell>
          <cell r="C22" t="str">
            <v>m³</v>
          </cell>
          <cell r="D22" t="str">
            <v>DNER-ES-280/97</v>
          </cell>
          <cell r="E22">
            <v>1.1499999999999999</v>
          </cell>
          <cell r="F22">
            <v>0.38</v>
          </cell>
          <cell r="G22">
            <v>1.5299999999999998</v>
          </cell>
          <cell r="H22" t="str">
            <v>Terraplenagem</v>
          </cell>
        </row>
        <row r="23">
          <cell r="A23" t="str">
            <v>01.101.02</v>
          </cell>
          <cell r="B23" t="str">
            <v>ESCAVAÇÃO, CARGA, TRANSPORTE MAT. 2ª CATEGORIA DMT=50 A 200M COM MOTOSCRAPER</v>
          </cell>
          <cell r="C23" t="str">
            <v>m³</v>
          </cell>
          <cell r="D23" t="str">
            <v>DNER-ES-280/97</v>
          </cell>
          <cell r="E23">
            <v>2.73</v>
          </cell>
          <cell r="F23">
            <v>0.89</v>
          </cell>
          <cell r="G23">
            <v>3.62</v>
          </cell>
          <cell r="H23" t="str">
            <v>Terraplenagem</v>
          </cell>
        </row>
        <row r="24">
          <cell r="A24" t="str">
            <v>01.101.03</v>
          </cell>
          <cell r="B24" t="str">
            <v>ESCAVAÇÃO, CARGA, TRANSPORTE MAT. 2ª CATEGORIA DMT=200 A 400M COM MOTOSCRAPER</v>
          </cell>
          <cell r="C24" t="str">
            <v>m³</v>
          </cell>
          <cell r="D24" t="str">
            <v>DNER-ES-280/97</v>
          </cell>
          <cell r="E24">
            <v>2.75</v>
          </cell>
          <cell r="F24">
            <v>0.9</v>
          </cell>
          <cell r="G24">
            <v>3.65</v>
          </cell>
          <cell r="H24" t="str">
            <v>Terraplenagem</v>
          </cell>
        </row>
        <row r="25">
          <cell r="A25" t="str">
            <v>01.101.04</v>
          </cell>
          <cell r="B25" t="str">
            <v>ESCAVAÇÃO, CARGA, TRANSPORTE MAT. 2ª CATEGORIA DMT=400 A 600M COM MOTOSCRAPER</v>
          </cell>
          <cell r="C25" t="str">
            <v>m³</v>
          </cell>
          <cell r="D25" t="str">
            <v>DNER-ES-280/97</v>
          </cell>
          <cell r="E25">
            <v>3.31</v>
          </cell>
          <cell r="F25">
            <v>1.08</v>
          </cell>
          <cell r="G25">
            <v>4.3900000000000006</v>
          </cell>
          <cell r="H25" t="str">
            <v>Terraplenagem</v>
          </cell>
        </row>
        <row r="26">
          <cell r="A26" t="str">
            <v>01.101.05</v>
          </cell>
          <cell r="B26" t="str">
            <v>ESCAVAÇÃO, CARGA, TRANSPORTE MAT. 2ª CATEGORIA DMT=600 A 800M COM MOTOSCRAPER</v>
          </cell>
          <cell r="C26" t="str">
            <v>m³</v>
          </cell>
          <cell r="D26" t="str">
            <v>DNER-ES-280/97</v>
          </cell>
          <cell r="E26">
            <v>3.87</v>
          </cell>
          <cell r="F26">
            <v>1.26</v>
          </cell>
          <cell r="G26">
            <v>5.13</v>
          </cell>
          <cell r="H26" t="str">
            <v>Terraplenagem</v>
          </cell>
        </row>
        <row r="27">
          <cell r="A27" t="str">
            <v>01.101.06</v>
          </cell>
          <cell r="B27" t="str">
            <v>ESCAVAÇÃO, CARGA, TRANSPORTE MAT. 2ª CATEGORIA DMT=800 A 1000M COM MOTOSCRAPER</v>
          </cell>
          <cell r="C27" t="str">
            <v>m³</v>
          </cell>
          <cell r="D27" t="str">
            <v>DNER-ES-280/97</v>
          </cell>
          <cell r="E27">
            <v>4.43</v>
          </cell>
          <cell r="F27">
            <v>1.45</v>
          </cell>
          <cell r="G27">
            <v>5.88</v>
          </cell>
          <cell r="H27" t="str">
            <v>Terraplenagem</v>
          </cell>
        </row>
        <row r="28">
          <cell r="A28" t="str">
            <v>01.101.07</v>
          </cell>
          <cell r="B28" t="str">
            <v>ESCAVAÇÃO, CARGA, TRANSPORTE MAT. 2ª CATEGORIA DMT=1000 A 1200M COM MOTOSCRAPER</v>
          </cell>
          <cell r="C28" t="str">
            <v>m³</v>
          </cell>
          <cell r="D28" t="str">
            <v>DNER-ES-280/97</v>
          </cell>
          <cell r="E28">
            <v>4.43</v>
          </cell>
          <cell r="F28">
            <v>1.45</v>
          </cell>
          <cell r="G28">
            <v>5.88</v>
          </cell>
          <cell r="H28" t="str">
            <v>Terraplenagem</v>
          </cell>
        </row>
        <row r="29">
          <cell r="A29" t="str">
            <v>01.101.08</v>
          </cell>
          <cell r="B29" t="str">
            <v>ESCAVAÇÃO, CARGA, TRANSPORTE MAT. 2ª CATEGORIA DMT=1200 A 1400M COM MOTOSCRAPER</v>
          </cell>
          <cell r="C29" t="str">
            <v>m³</v>
          </cell>
          <cell r="D29" t="str">
            <v>DNER-ES-280/97</v>
          </cell>
          <cell r="E29">
            <v>5</v>
          </cell>
          <cell r="F29">
            <v>1.63</v>
          </cell>
          <cell r="G29">
            <v>6.63</v>
          </cell>
          <cell r="H29" t="str">
            <v>Terraplenagem</v>
          </cell>
        </row>
        <row r="30">
          <cell r="A30" t="str">
            <v>01.101.10</v>
          </cell>
          <cell r="B30" t="str">
            <v>ESCAVAÇÃO, CARGA, TRANSPORTE MAT. 2ª CATEGORIA DMT=1600 A 1800M COM MOTOSCRAPER</v>
          </cell>
          <cell r="C30" t="str">
            <v>m³</v>
          </cell>
          <cell r="D30" t="str">
            <v>DNER-ES-280/97</v>
          </cell>
          <cell r="E30">
            <v>3.04</v>
          </cell>
          <cell r="F30">
            <v>0.99</v>
          </cell>
          <cell r="G30">
            <v>4.03</v>
          </cell>
          <cell r="H30" t="str">
            <v>Terraplenagem</v>
          </cell>
        </row>
        <row r="31">
          <cell r="A31" t="str">
            <v>01.102.01</v>
          </cell>
          <cell r="B31" t="str">
            <v>ESCAVAÇÃO, CARGA, TRANSPORTE MAT. 3ª CATEGORIA DMT=50M</v>
          </cell>
          <cell r="C31" t="str">
            <v>m³</v>
          </cell>
          <cell r="D31" t="str">
            <v>DNER-ES-280/97</v>
          </cell>
          <cell r="E31">
            <v>9.1548099999999994</v>
          </cell>
          <cell r="F31">
            <v>2.99</v>
          </cell>
          <cell r="G31">
            <v>12.14481</v>
          </cell>
          <cell r="H31" t="str">
            <v>Terraplenagem</v>
          </cell>
        </row>
        <row r="32">
          <cell r="A32" t="str">
            <v>01.102.02</v>
          </cell>
          <cell r="B32" t="str">
            <v>ESCAVAÇÃO, CARGA, TRANSPORTE MAT. 3ª CATEGORIA DMT=50 A 200M COM CAMINHÃO BASCULANTE</v>
          </cell>
          <cell r="C32" t="str">
            <v>m³</v>
          </cell>
          <cell r="D32" t="str">
            <v>DNER-ES-280/97</v>
          </cell>
          <cell r="E32">
            <v>10.31481</v>
          </cell>
          <cell r="F32">
            <v>3.37</v>
          </cell>
          <cell r="G32">
            <v>13.684809999999999</v>
          </cell>
          <cell r="H32" t="str">
            <v>Terraplenagem</v>
          </cell>
        </row>
        <row r="33">
          <cell r="A33" t="str">
            <v>01.102.03</v>
          </cell>
          <cell r="B33" t="str">
            <v>ESCAVAÇÃO, CARGA, TRANSPORTE MAT. 3ª CATEGORIA DMT=200 A 400M COM CAMINHÃO BASCULANTE</v>
          </cell>
          <cell r="C33" t="str">
            <v>m³</v>
          </cell>
          <cell r="D33" t="str">
            <v>DNER-ES-280/97</v>
          </cell>
          <cell r="E33">
            <v>10.55481</v>
          </cell>
          <cell r="F33">
            <v>3.45</v>
          </cell>
          <cell r="G33">
            <v>14.004809999999999</v>
          </cell>
          <cell r="H33" t="str">
            <v>Terraplenagem</v>
          </cell>
        </row>
        <row r="34">
          <cell r="A34" t="str">
            <v>01.102.04</v>
          </cell>
          <cell r="B34" t="str">
            <v>ESCAVAÇÃO, CARGA, TRANSPORTE MAT. 3ª CATEGORIA DMT=400 A 600M COM CAMINHÃO BASCULANTE</v>
          </cell>
          <cell r="C34" t="str">
            <v>m³</v>
          </cell>
          <cell r="D34" t="str">
            <v>DNER-ES-280/97</v>
          </cell>
          <cell r="E34">
            <v>10.914809999999999</v>
          </cell>
          <cell r="F34">
            <v>3.57</v>
          </cell>
          <cell r="G34">
            <v>14.48481</v>
          </cell>
          <cell r="H34" t="str">
            <v>Terraplenagem</v>
          </cell>
        </row>
        <row r="35">
          <cell r="A35" t="str">
            <v>01.102.05</v>
          </cell>
          <cell r="B35" t="str">
            <v>ESCAVAÇÃO, CARGA, TRANSPORTE MAT. 3ª CATEGORIA DMT=600 A 800M COM CAMINHÃO BASCULANTE</v>
          </cell>
          <cell r="C35" t="str">
            <v>m³</v>
          </cell>
          <cell r="D35" t="str">
            <v>DNER-ES-280/97</v>
          </cell>
          <cell r="E35">
            <v>11.154809999999999</v>
          </cell>
          <cell r="F35">
            <v>3.65</v>
          </cell>
          <cell r="G35">
            <v>14.80481</v>
          </cell>
          <cell r="H35" t="str">
            <v>Terraplenagem</v>
          </cell>
        </row>
        <row r="36">
          <cell r="A36" t="str">
            <v>01.102.06</v>
          </cell>
          <cell r="B36" t="str">
            <v>ESCAVAÇÃO, CARGA, TRANSPORTE MAT. 3ª CATEGORIA DMT=800 A 1000M COM CAMINHÃO BASCULANTE</v>
          </cell>
          <cell r="C36" t="str">
            <v>m³</v>
          </cell>
          <cell r="D36" t="str">
            <v>DNER-ES-280/97</v>
          </cell>
          <cell r="E36">
            <v>11.38481</v>
          </cell>
          <cell r="F36">
            <v>3.72</v>
          </cell>
          <cell r="G36">
            <v>15.104810000000001</v>
          </cell>
          <cell r="H36" t="str">
            <v>Terraplenagem</v>
          </cell>
        </row>
        <row r="37">
          <cell r="A37" t="str">
            <v>01.102.07</v>
          </cell>
          <cell r="B37" t="str">
            <v>ESCAVAÇÃO, CARGA, TRANSPORTE MAT. 3ª CATEGORIA DMT=1000 A 1200M COM CAMINHÃO BASCULANTE</v>
          </cell>
          <cell r="C37" t="str">
            <v>m³</v>
          </cell>
          <cell r="D37" t="str">
            <v>DNER-ES-280/97</v>
          </cell>
          <cell r="E37">
            <v>11.494810000000001</v>
          </cell>
          <cell r="F37">
            <v>3.76</v>
          </cell>
          <cell r="G37">
            <v>15.254810000000001</v>
          </cell>
          <cell r="H37" t="str">
            <v>Terraplenagem</v>
          </cell>
        </row>
        <row r="38">
          <cell r="A38" t="str">
            <v>01.102.08</v>
          </cell>
          <cell r="B38" t="str">
            <v>ESCAVAÇÃO, CARGA, TRANSPORTE MAT. 3ª CATEGORIA DMT=1200 A 1400M COM CAMINHÃO BASCULANTE</v>
          </cell>
          <cell r="C38" t="str">
            <v>m³</v>
          </cell>
          <cell r="D38" t="str">
            <v>DNER-ES-280/97</v>
          </cell>
          <cell r="E38">
            <v>11.69481</v>
          </cell>
          <cell r="F38">
            <v>3.82</v>
          </cell>
          <cell r="G38">
            <v>15.514810000000001</v>
          </cell>
          <cell r="H38" t="str">
            <v>Terraplenagem</v>
          </cell>
        </row>
        <row r="39">
          <cell r="A39" t="str">
            <v>01.102.10</v>
          </cell>
          <cell r="B39" t="str">
            <v>ESCAVAÇÃO, CARGA, TRANSPORTE MAT. 3ª CATEGORIA DMT=1600 A 1800M COM CAMINHÃO BASCULANTE</v>
          </cell>
          <cell r="C39" t="str">
            <v>m³</v>
          </cell>
          <cell r="D39" t="str">
            <v>DNER-ES-280/97</v>
          </cell>
          <cell r="E39">
            <v>11.994810000000001</v>
          </cell>
          <cell r="F39">
            <v>3.92</v>
          </cell>
          <cell r="G39">
            <v>15.914810000000001</v>
          </cell>
          <cell r="H39" t="str">
            <v>Terraplenagem</v>
          </cell>
        </row>
        <row r="40">
          <cell r="A40" t="str">
            <v>01.102.12</v>
          </cell>
          <cell r="B40" t="str">
            <v>ESCAVAÇÃO, CARGA, TRANSPORTE MAT. 3ª CATEGORIA DMT=2000 A 3000M COM CAMINHÃO BASCULANTE</v>
          </cell>
          <cell r="C40" t="str">
            <v>m³</v>
          </cell>
          <cell r="D40" t="str">
            <v>DNER-ES-280/97</v>
          </cell>
          <cell r="E40">
            <v>12.164809999999999</v>
          </cell>
          <cell r="F40">
            <v>3.98</v>
          </cell>
          <cell r="G40">
            <v>16.14481</v>
          </cell>
          <cell r="H40" t="str">
            <v>Terraplenagem</v>
          </cell>
        </row>
        <row r="41">
          <cell r="A41" t="str">
            <v>01.102.13</v>
          </cell>
          <cell r="B41" t="str">
            <v>ESCAVAÇÃO, CARGA, TRANSPORTE MAT. 3ª CATEGORIA DMT=3000 A 5000M COM CAMINHÃO BASCULANTE</v>
          </cell>
          <cell r="C41" t="str">
            <v>m³</v>
          </cell>
          <cell r="D41" t="str">
            <v>DNER-ES-280/97</v>
          </cell>
          <cell r="E41">
            <v>12.36481</v>
          </cell>
          <cell r="F41">
            <v>4.04</v>
          </cell>
          <cell r="G41">
            <v>16.404810000000001</v>
          </cell>
          <cell r="H41" t="str">
            <v>Terraplenagem</v>
          </cell>
        </row>
        <row r="42">
          <cell r="A42" t="str">
            <v>01.300.01</v>
          </cell>
          <cell r="B42" t="str">
            <v>ESCAVAÇÃO CARGA TRANSPORTE DE SOLOS MOLES DMT 0 A 200M</v>
          </cell>
          <cell r="C42" t="str">
            <v>m³</v>
          </cell>
          <cell r="D42" t="str">
            <v>DNER-ES-280/97</v>
          </cell>
          <cell r="E42">
            <v>5.26</v>
          </cell>
          <cell r="F42">
            <v>1.72</v>
          </cell>
          <cell r="G42">
            <v>6.9799999999999995</v>
          </cell>
          <cell r="H42" t="str">
            <v>Terraplenagem</v>
          </cell>
        </row>
        <row r="43">
          <cell r="A43" t="str">
            <v>01.300.02</v>
          </cell>
          <cell r="B43" t="str">
            <v>ESCAVAÇÃO CARGA TRANSPORTE DE SOLOS MOLES DMT 200 A 400M</v>
          </cell>
          <cell r="C43" t="str">
            <v>m³</v>
          </cell>
          <cell r="D43" t="str">
            <v>DNER-ES-280/97</v>
          </cell>
          <cell r="E43">
            <v>5.65</v>
          </cell>
          <cell r="F43">
            <v>1.85</v>
          </cell>
          <cell r="G43">
            <v>7.5</v>
          </cell>
          <cell r="H43" t="str">
            <v>Terraplenagem</v>
          </cell>
        </row>
        <row r="44">
          <cell r="A44" t="str">
            <v>01.300.03</v>
          </cell>
          <cell r="B44" t="str">
            <v>ESCAVAÇÃO CARGA TRANSPORTE DE SOLOS MOLES DMT 400 A 600M</v>
          </cell>
          <cell r="C44" t="str">
            <v>m³</v>
          </cell>
          <cell r="D44" t="str">
            <v>DNER-ES-280/97</v>
          </cell>
          <cell r="E44">
            <v>5.81</v>
          </cell>
          <cell r="F44">
            <v>1.9</v>
          </cell>
          <cell r="G44">
            <v>7.7099999999999991</v>
          </cell>
          <cell r="H44" t="str">
            <v>Terraplenagem</v>
          </cell>
        </row>
        <row r="45">
          <cell r="A45" t="str">
            <v>01.300.04</v>
          </cell>
          <cell r="B45" t="str">
            <v>ESCAVAÇÃO CARGA TRANSPORTE DE SOLOS MOLES DMT 600 A 800M</v>
          </cell>
          <cell r="C45" t="str">
            <v>m³</v>
          </cell>
          <cell r="D45" t="str">
            <v>DNER-ES-280/97</v>
          </cell>
          <cell r="E45">
            <v>6</v>
          </cell>
          <cell r="F45">
            <v>1.96</v>
          </cell>
          <cell r="G45">
            <v>7.96</v>
          </cell>
          <cell r="H45" t="str">
            <v>Terraplenagem</v>
          </cell>
        </row>
        <row r="46">
          <cell r="A46" t="str">
            <v>01.300.05</v>
          </cell>
          <cell r="B46" t="str">
            <v>ESCAVAÇÃO CARGA TRANSPORTE DE SOLOS MOLES DMT 800 A 1000M</v>
          </cell>
          <cell r="C46" t="str">
            <v>m³</v>
          </cell>
          <cell r="D46" t="str">
            <v>DNER-ES-280/97</v>
          </cell>
          <cell r="E46">
            <v>6.39</v>
          </cell>
          <cell r="F46">
            <v>2.09</v>
          </cell>
          <cell r="G46">
            <v>8.48</v>
          </cell>
          <cell r="H46" t="str">
            <v>Terraplenagem</v>
          </cell>
        </row>
        <row r="47">
          <cell r="A47" t="str">
            <v>01.300.08</v>
          </cell>
          <cell r="B47" t="str">
            <v>ESCAVAÇÃO CARGA TRANSPORTE DE SOLOS MOLES DMT 1400 A 1600M</v>
          </cell>
          <cell r="C47" t="str">
            <v>m³</v>
          </cell>
          <cell r="D47" t="str">
            <v>DNER-ES-280/97</v>
          </cell>
          <cell r="E47">
            <v>6.94</v>
          </cell>
          <cell r="F47">
            <v>2.27</v>
          </cell>
          <cell r="G47">
            <v>9.2100000000000009</v>
          </cell>
          <cell r="H47" t="str">
            <v>Terraplenagem</v>
          </cell>
        </row>
        <row r="48">
          <cell r="A48" t="str">
            <v>01.300.09</v>
          </cell>
          <cell r="B48" t="str">
            <v>ESCAVAÇÃO CARGA TRANSPORTE DE SOLOS MOLES DMT 1600 A 1800M</v>
          </cell>
          <cell r="C48" t="str">
            <v>m³</v>
          </cell>
          <cell r="D48" t="str">
            <v>DNER-ES-280/97</v>
          </cell>
          <cell r="E48">
            <v>7.12</v>
          </cell>
          <cell r="F48">
            <v>2.33</v>
          </cell>
          <cell r="G48">
            <v>9.4499999999999993</v>
          </cell>
          <cell r="H48" t="str">
            <v>Terraplenagem</v>
          </cell>
        </row>
        <row r="49">
          <cell r="A49" t="str">
            <v>01.300.11</v>
          </cell>
          <cell r="B49" t="str">
            <v>ESCAVAÇÃO CARGA TRANSPORTE DE SOLOS MOLES DMT 2000 A 3000M</v>
          </cell>
          <cell r="C49" t="str">
            <v>m³</v>
          </cell>
          <cell r="D49" t="str">
            <v>DNER-ES-280/97</v>
          </cell>
          <cell r="E49">
            <v>7.77</v>
          </cell>
          <cell r="F49">
            <v>2.54</v>
          </cell>
          <cell r="G49">
            <v>10.309999999999999</v>
          </cell>
          <cell r="H49" t="str">
            <v>Terraplenagem</v>
          </cell>
        </row>
        <row r="50">
          <cell r="A50" t="str">
            <v>01.510.00</v>
          </cell>
          <cell r="B50" t="str">
            <v>COMPACTAÇÃO DE ATERROS A 95% DO PROCTOR NORMAL</v>
          </cell>
          <cell r="C50" t="str">
            <v>m³</v>
          </cell>
          <cell r="D50" t="str">
            <v>DNER-ES-282/97</v>
          </cell>
          <cell r="E50">
            <v>0.8</v>
          </cell>
          <cell r="F50">
            <v>0.26</v>
          </cell>
          <cell r="G50">
            <v>1.06</v>
          </cell>
          <cell r="H50" t="str">
            <v>Terraplenagem</v>
          </cell>
        </row>
        <row r="51">
          <cell r="A51" t="str">
            <v>01.511.00</v>
          </cell>
          <cell r="B51" t="str">
            <v>COMPACTAÇÃO DE ATERROS A 100% DO PROCTOR NORMAL</v>
          </cell>
          <cell r="C51" t="str">
            <v>m³</v>
          </cell>
          <cell r="D51" t="str">
            <v>DNER-ES-282/97</v>
          </cell>
          <cell r="E51">
            <v>0.95</v>
          </cell>
          <cell r="F51">
            <v>0.31</v>
          </cell>
          <cell r="G51">
            <v>1.26</v>
          </cell>
          <cell r="H51" t="str">
            <v>Terraplenagem</v>
          </cell>
        </row>
        <row r="52">
          <cell r="A52" t="str">
            <v>10.000.01</v>
          </cell>
          <cell r="B52" t="str">
            <v>CAMADA DRENANTE (AREIA) PARA FUNDAÇÃO EM ATERROS</v>
          </cell>
          <cell r="C52" t="str">
            <v>m³</v>
          </cell>
          <cell r="D52" t="str">
            <v>DNER-ES-282/98</v>
          </cell>
          <cell r="E52">
            <v>41</v>
          </cell>
          <cell r="F52">
            <v>13.4</v>
          </cell>
          <cell r="G52">
            <v>54.4</v>
          </cell>
          <cell r="H52" t="str">
            <v>Terraplenagem</v>
          </cell>
        </row>
        <row r="53">
          <cell r="A53" t="str">
            <v>DRENAGEM</v>
          </cell>
        </row>
        <row r="54">
          <cell r="A54" t="str">
            <v>04.000.00</v>
          </cell>
          <cell r="B54" t="str">
            <v>ESCAVAÇÃO MANUAL DE MATERIAL DE 1ª CATEGORIA</v>
          </cell>
          <cell r="C54" t="str">
            <v>m³</v>
          </cell>
          <cell r="D54" t="str">
            <v>DNER-ES-280/97</v>
          </cell>
          <cell r="E54">
            <v>15.54</v>
          </cell>
          <cell r="F54">
            <v>5.08</v>
          </cell>
          <cell r="G54">
            <v>20.619999999999997</v>
          </cell>
          <cell r="H54" t="str">
            <v>Drenagem</v>
          </cell>
        </row>
        <row r="55">
          <cell r="A55" t="str">
            <v>04.001.00</v>
          </cell>
          <cell r="B55" t="str">
            <v>ESCAVAÇÃO MECÂNICA DE VALA EM MATERIAL DE 1ª CATEGORIA</v>
          </cell>
          <cell r="C55" t="str">
            <v>m³</v>
          </cell>
          <cell r="D55" t="str">
            <v>DNER-ES-334/97</v>
          </cell>
          <cell r="E55">
            <v>1.78</v>
          </cell>
          <cell r="F55">
            <v>0.57999999999999996</v>
          </cell>
          <cell r="G55">
            <v>2.36</v>
          </cell>
          <cell r="H55" t="str">
            <v>Drenagem</v>
          </cell>
        </row>
        <row r="56">
          <cell r="A56" t="str">
            <v>04.001.01</v>
          </cell>
          <cell r="B56" t="str">
            <v>ESCAVAÇÃO MECÂNICA REAT. E COMP. VALA MATERIAL 1ª CATEGORIA</v>
          </cell>
          <cell r="C56" t="str">
            <v>m³</v>
          </cell>
          <cell r="D56" t="str">
            <v>DNER-ES-334/97</v>
          </cell>
          <cell r="E56">
            <v>3.06</v>
          </cell>
          <cell r="F56">
            <v>1</v>
          </cell>
          <cell r="G56">
            <v>4.0600000000000005</v>
          </cell>
          <cell r="H56" t="str">
            <v>Drenagem</v>
          </cell>
        </row>
        <row r="57">
          <cell r="A57" t="str">
            <v>04.011.00</v>
          </cell>
          <cell r="B57" t="str">
            <v>ESCAVAÇÃO MECÂNICA DE VALA EM MATERIAL DE 2ª CATEGORIA</v>
          </cell>
          <cell r="C57" t="str">
            <v>m³</v>
          </cell>
          <cell r="D57" t="str">
            <v>DNER-ES-280/97</v>
          </cell>
          <cell r="E57">
            <v>2.13</v>
          </cell>
          <cell r="F57">
            <v>0.7</v>
          </cell>
          <cell r="G57">
            <v>2.83</v>
          </cell>
          <cell r="H57" t="str">
            <v>Drenagem</v>
          </cell>
        </row>
        <row r="58">
          <cell r="A58" t="str">
            <v>04.011.01</v>
          </cell>
          <cell r="B58" t="str">
            <v>ESCAVAÇÃO MECÂNICA REAT. E COMP. VALA MATERIAL 2ª CATEGORIA</v>
          </cell>
          <cell r="C58" t="str">
            <v>m³</v>
          </cell>
          <cell r="D58" t="str">
            <v>DNER-ES-334/97</v>
          </cell>
          <cell r="E58">
            <v>3.68</v>
          </cell>
          <cell r="F58">
            <v>1.2</v>
          </cell>
          <cell r="G58">
            <v>4.88</v>
          </cell>
          <cell r="H58" t="str">
            <v>Drenagem</v>
          </cell>
        </row>
        <row r="59">
          <cell r="A59" t="str">
            <v>04.400.01</v>
          </cell>
          <cell r="B59" t="str">
            <v>VALETA DE PROTEÇÃO DE CORTES C/ REVEST. VEGETAL - VPC 01</v>
          </cell>
          <cell r="C59" t="str">
            <v>m</v>
          </cell>
          <cell r="D59" t="str">
            <v>DNER-ES-288/97</v>
          </cell>
          <cell r="E59">
            <v>27.73</v>
          </cell>
          <cell r="F59">
            <v>9.06</v>
          </cell>
          <cell r="G59">
            <v>36.79</v>
          </cell>
          <cell r="H59" t="str">
            <v>Drenagem</v>
          </cell>
        </row>
        <row r="60">
          <cell r="A60" t="str">
            <v>04.400.04</v>
          </cell>
          <cell r="B60" t="str">
            <v>VALETA DE PROTEÇÃO DE CORTES C/ REVEST. CONCRETO - VPC 04</v>
          </cell>
          <cell r="C60" t="str">
            <v>m</v>
          </cell>
          <cell r="D60" t="str">
            <v>DNER-ES-288/97</v>
          </cell>
          <cell r="E60">
            <v>34.000000000000007</v>
          </cell>
          <cell r="F60">
            <v>11.11</v>
          </cell>
          <cell r="G60">
            <v>45.110000000000007</v>
          </cell>
          <cell r="H60" t="str">
            <v>Drenagem</v>
          </cell>
        </row>
        <row r="61">
          <cell r="A61" t="str">
            <v>04.401.01</v>
          </cell>
          <cell r="B61" t="str">
            <v>VALETA DE PROTEÇÃO DE ATERROS C/ REVEST. VEGETAL - VPA 01</v>
          </cell>
          <cell r="C61" t="str">
            <v>m</v>
          </cell>
          <cell r="D61" t="str">
            <v>DNER-ES-288/97</v>
          </cell>
          <cell r="E61">
            <v>28.54</v>
          </cell>
          <cell r="F61">
            <v>9.33</v>
          </cell>
          <cell r="G61">
            <v>37.869999999999997</v>
          </cell>
          <cell r="H61" t="str">
            <v>Drenagem</v>
          </cell>
        </row>
        <row r="62">
          <cell r="A62" t="str">
            <v>04.401.04</v>
          </cell>
          <cell r="B62" t="str">
            <v>VALETA DE PROTEÇÃO DE ATERROS C/ REVEST. CONCRETO - VPA 04</v>
          </cell>
          <cell r="C62" t="str">
            <v>m</v>
          </cell>
          <cell r="D62" t="str">
            <v>DNER-ES-288/97</v>
          </cell>
          <cell r="E62">
            <v>33.07</v>
          </cell>
          <cell r="F62">
            <v>10.81</v>
          </cell>
          <cell r="G62">
            <v>43.88</v>
          </cell>
          <cell r="H62" t="str">
            <v>Drenagem</v>
          </cell>
        </row>
        <row r="63">
          <cell r="A63" t="str">
            <v>04.500.02</v>
          </cell>
          <cell r="B63" t="str">
            <v>DRENO LONGITUDINAL PROF. P/CORTE EM SOLO - DPS 02</v>
          </cell>
          <cell r="C63" t="str">
            <v>m</v>
          </cell>
          <cell r="D63" t="str">
            <v>DNER-ES 292/97</v>
          </cell>
          <cell r="E63">
            <v>37.950000000000003</v>
          </cell>
          <cell r="F63">
            <v>12.4</v>
          </cell>
          <cell r="G63">
            <v>50.35</v>
          </cell>
          <cell r="H63" t="str">
            <v>Drenagem</v>
          </cell>
        </row>
        <row r="64">
          <cell r="A64" t="str">
            <v>04.500.07</v>
          </cell>
          <cell r="B64" t="str">
            <v>DRENO LONGITUDINAL PROF. P/CORTE EM SOLO - DPS 07</v>
          </cell>
          <cell r="C64" t="str">
            <v>m</v>
          </cell>
          <cell r="D64" t="str">
            <v>DNER-ES 292/97</v>
          </cell>
          <cell r="E64">
            <v>55.84</v>
          </cell>
          <cell r="F64">
            <v>18.25</v>
          </cell>
          <cell r="G64">
            <v>74.09</v>
          </cell>
          <cell r="H64" t="str">
            <v>Drenagem</v>
          </cell>
        </row>
        <row r="65">
          <cell r="A65" t="str">
            <v>04.502.02</v>
          </cell>
          <cell r="B65" t="str">
            <v>BOCA DE SAÍDA P/DRENO LONGITUDINAL PROF. BSD 02</v>
          </cell>
          <cell r="C65" t="str">
            <v>m</v>
          </cell>
          <cell r="D65" t="str">
            <v>DNER-ES 292/97</v>
          </cell>
          <cell r="E65">
            <v>63.86</v>
          </cell>
          <cell r="F65">
            <v>20.87</v>
          </cell>
          <cell r="G65">
            <v>84.73</v>
          </cell>
          <cell r="H65" t="str">
            <v>Drenagem</v>
          </cell>
        </row>
        <row r="66">
          <cell r="A66" t="str">
            <v>04.900.01</v>
          </cell>
          <cell r="B66" t="str">
            <v>SARJETA TRIANGULAR DE CONCRETO  – STC 01</v>
          </cell>
          <cell r="C66" t="str">
            <v>m</v>
          </cell>
          <cell r="D66" t="str">
            <v>DNER-ES 288/97</v>
          </cell>
          <cell r="E66">
            <v>28.789999999999996</v>
          </cell>
          <cell r="F66">
            <v>9.41</v>
          </cell>
          <cell r="G66">
            <v>38.199999999999996</v>
          </cell>
          <cell r="H66" t="str">
            <v>Drenagem</v>
          </cell>
        </row>
        <row r="67">
          <cell r="A67" t="str">
            <v>04.900.02</v>
          </cell>
          <cell r="B67" t="str">
            <v>SARJETA TRIANGULAR DE CONCRETO  – STC 02</v>
          </cell>
          <cell r="C67" t="str">
            <v>m</v>
          </cell>
          <cell r="D67" t="str">
            <v>DNER-ES 288/97</v>
          </cell>
          <cell r="E67">
            <v>19.32</v>
          </cell>
          <cell r="F67">
            <v>6.31</v>
          </cell>
          <cell r="G67">
            <v>25.63</v>
          </cell>
          <cell r="H67" t="str">
            <v>Drenagem</v>
          </cell>
        </row>
        <row r="68">
          <cell r="A68" t="str">
            <v>04.900.04</v>
          </cell>
          <cell r="B68" t="str">
            <v>SARJETA TRIANGULAR DE CONCRETO  – STC 04</v>
          </cell>
          <cell r="C68" t="str">
            <v>m</v>
          </cell>
          <cell r="D68" t="str">
            <v>DNER-ES 288/97</v>
          </cell>
          <cell r="E68">
            <v>13.63</v>
          </cell>
          <cell r="F68">
            <v>4.45</v>
          </cell>
          <cell r="G68">
            <v>18.080000000000002</v>
          </cell>
          <cell r="H68" t="str">
            <v>Drenagem</v>
          </cell>
        </row>
        <row r="69">
          <cell r="A69" t="str">
            <v>04.901.22</v>
          </cell>
          <cell r="B69" t="str">
            <v>SARJETA DE CANTEIRO CENTRAL DE CONCRETO - SCC 04</v>
          </cell>
          <cell r="C69" t="str">
            <v>m</v>
          </cell>
          <cell r="D69" t="str">
            <v>DNER-ES 288/97</v>
          </cell>
          <cell r="E69">
            <v>34.19</v>
          </cell>
          <cell r="F69">
            <v>11.17</v>
          </cell>
          <cell r="G69">
            <v>45.36</v>
          </cell>
          <cell r="H69" t="str">
            <v>Drenagem</v>
          </cell>
        </row>
        <row r="70">
          <cell r="A70" t="str">
            <v>04.910.01</v>
          </cell>
          <cell r="B70" t="str">
            <v>MEIO-FIO DE CONCRETO - MFC 01</v>
          </cell>
          <cell r="C70" t="str">
            <v>m</v>
          </cell>
          <cell r="D70" t="str">
            <v>DNER-ES 290/97</v>
          </cell>
          <cell r="E70">
            <v>27.869999999999997</v>
          </cell>
          <cell r="F70">
            <v>9.11</v>
          </cell>
          <cell r="G70">
            <v>36.979999999999997</v>
          </cell>
          <cell r="H70" t="str">
            <v>Drenagem</v>
          </cell>
        </row>
        <row r="71">
          <cell r="A71" t="str">
            <v>04.910.03</v>
          </cell>
          <cell r="B71" t="str">
            <v>MEIO-FIO DE CONCRETO - MFC 03</v>
          </cell>
          <cell r="C71" t="str">
            <v>m</v>
          </cell>
          <cell r="D71" t="str">
            <v>DNER-ES 290/97</v>
          </cell>
          <cell r="E71">
            <v>12.79</v>
          </cell>
          <cell r="F71">
            <v>4.18</v>
          </cell>
          <cell r="G71">
            <v>16.97</v>
          </cell>
          <cell r="H71" t="str">
            <v>Drenagem</v>
          </cell>
        </row>
        <row r="72">
          <cell r="A72" t="str">
            <v>04.910.05</v>
          </cell>
          <cell r="B72" t="str">
            <v>MEIO-FIO DE CONCRETO - MFC 05</v>
          </cell>
          <cell r="C72" t="str">
            <v>m</v>
          </cell>
          <cell r="D72" t="str">
            <v>DNER-ES 290/97</v>
          </cell>
          <cell r="E72">
            <v>12.839999999999998</v>
          </cell>
          <cell r="F72">
            <v>4.2</v>
          </cell>
          <cell r="G72">
            <v>17.04</v>
          </cell>
          <cell r="H72" t="str">
            <v>Drenagem</v>
          </cell>
        </row>
        <row r="73">
          <cell r="A73" t="str">
            <v>04.930.01</v>
          </cell>
          <cell r="B73" t="str">
            <v>CAIXA COLETORA DE SARJETA - CCS 01</v>
          </cell>
          <cell r="C73" t="str">
            <v>unid.</v>
          </cell>
          <cell r="D73" t="str">
            <v>DNER-ES-287/97</v>
          </cell>
          <cell r="E73">
            <v>694.62</v>
          </cell>
          <cell r="F73">
            <v>227</v>
          </cell>
          <cell r="G73">
            <v>921.62</v>
          </cell>
          <cell r="H73" t="str">
            <v>Drenagem</v>
          </cell>
        </row>
        <row r="74">
          <cell r="A74" t="str">
            <v>04.930.04</v>
          </cell>
          <cell r="B74" t="str">
            <v>CAIXA COLETORA DE SARJETA - CCS 04</v>
          </cell>
          <cell r="C74" t="str">
            <v>unid.</v>
          </cell>
          <cell r="D74" t="str">
            <v>DNER-ES-287/97</v>
          </cell>
          <cell r="E74">
            <v>636.63</v>
          </cell>
          <cell r="F74">
            <v>208.05</v>
          </cell>
          <cell r="G74">
            <v>844.68000000000006</v>
          </cell>
          <cell r="H74" t="str">
            <v>Drenagem</v>
          </cell>
        </row>
        <row r="75">
          <cell r="A75" t="str">
            <v>04.931.04</v>
          </cell>
          <cell r="B75" t="str">
            <v>CAIXA COLETORA DE TALVEGUE - CCT 04</v>
          </cell>
          <cell r="C75" t="str">
            <v>unid.</v>
          </cell>
          <cell r="D75" t="str">
            <v>DNER-ES-287/97</v>
          </cell>
          <cell r="E75">
            <v>648.08000000000004</v>
          </cell>
          <cell r="F75">
            <v>211.79</v>
          </cell>
          <cell r="G75">
            <v>859.87</v>
          </cell>
          <cell r="H75" t="str">
            <v>Drenagem</v>
          </cell>
        </row>
        <row r="76">
          <cell r="A76" t="str">
            <v>04.940.02</v>
          </cell>
          <cell r="B76" t="str">
            <v>DESCIDA D'ÁGUA TIPO RÁPIDA CANAL RETANGULAR - DAR 02</v>
          </cell>
          <cell r="C76" t="str">
            <v>m</v>
          </cell>
          <cell r="D76" t="str">
            <v>DNER-ES-291/97</v>
          </cell>
          <cell r="E76">
            <v>38.049999999999997</v>
          </cell>
          <cell r="F76">
            <v>12.43</v>
          </cell>
          <cell r="G76">
            <v>50.48</v>
          </cell>
          <cell r="H76" t="str">
            <v>Drenagem</v>
          </cell>
        </row>
        <row r="77">
          <cell r="A77" t="str">
            <v>04.940.03</v>
          </cell>
          <cell r="B77" t="str">
            <v>DESCIDA D'ÁGUA TIPO RÁPIDA CANAL RETANGULAR - DAR 03</v>
          </cell>
          <cell r="C77" t="str">
            <v>m</v>
          </cell>
          <cell r="D77" t="str">
            <v>DNER-ES-291/97</v>
          </cell>
          <cell r="E77">
            <v>52.16</v>
          </cell>
          <cell r="F77">
            <v>17.05</v>
          </cell>
          <cell r="G77">
            <v>69.209999999999994</v>
          </cell>
          <cell r="H77" t="str">
            <v>Drenagem</v>
          </cell>
        </row>
        <row r="78">
          <cell r="A78" t="str">
            <v>04.941.01</v>
          </cell>
          <cell r="B78" t="str">
            <v>DESCIDA D'ÁGUA ATERROS EM DEGRAUS - DAD 01</v>
          </cell>
          <cell r="C78" t="str">
            <v>m</v>
          </cell>
          <cell r="D78" t="str">
            <v>DNER-ES-291/97</v>
          </cell>
          <cell r="E78">
            <v>50.730000000000004</v>
          </cell>
          <cell r="F78">
            <v>16.579999999999998</v>
          </cell>
          <cell r="G78">
            <v>67.31</v>
          </cell>
          <cell r="H78" t="str">
            <v>Drenagem</v>
          </cell>
        </row>
        <row r="79">
          <cell r="A79" t="str">
            <v>04.941.06</v>
          </cell>
          <cell r="B79" t="str">
            <v>DESCIDA D'ÁGUA ATERROS EM DEGRAUS ARMADOS - DAD 06</v>
          </cell>
          <cell r="C79" t="str">
            <v>m</v>
          </cell>
          <cell r="D79" t="str">
            <v>DNER-ES-291/97</v>
          </cell>
          <cell r="E79">
            <v>213.45000000000002</v>
          </cell>
          <cell r="F79">
            <v>69.760000000000005</v>
          </cell>
          <cell r="G79">
            <v>283.21000000000004</v>
          </cell>
          <cell r="H79" t="str">
            <v>Drenagem</v>
          </cell>
        </row>
        <row r="80">
          <cell r="A80" t="str">
            <v>04.941.08</v>
          </cell>
          <cell r="B80" t="str">
            <v>DESCIDA D'ÁGUA ATERROS EM DEGRAUS ARMADOS - DAD 08</v>
          </cell>
          <cell r="C80" t="str">
            <v>m</v>
          </cell>
          <cell r="D80" t="str">
            <v>DNER-ES-291/97</v>
          </cell>
          <cell r="E80">
            <v>248.56</v>
          </cell>
          <cell r="F80">
            <v>81.23</v>
          </cell>
          <cell r="G80">
            <v>329.79</v>
          </cell>
          <cell r="H80" t="str">
            <v>Drenagem</v>
          </cell>
        </row>
        <row r="81">
          <cell r="A81" t="str">
            <v>04.941.31</v>
          </cell>
          <cell r="B81" t="str">
            <v>DESCIDA D'ÁGUA CORTES EM DEGRAUS - DCD 01</v>
          </cell>
          <cell r="C81" t="str">
            <v>m</v>
          </cell>
          <cell r="D81" t="str">
            <v>DNER-ES-291/97</v>
          </cell>
          <cell r="E81">
            <v>51.340000000000011</v>
          </cell>
          <cell r="F81">
            <v>16.78</v>
          </cell>
          <cell r="G81">
            <v>68.12</v>
          </cell>
          <cell r="H81" t="str">
            <v>Drenagem</v>
          </cell>
        </row>
        <row r="82">
          <cell r="A82" t="str">
            <v>04.941.32</v>
          </cell>
          <cell r="B82" t="str">
            <v>DESCIDA D'ÁGUA CORTES EM DEGRAUS ARM. - DCD 02</v>
          </cell>
          <cell r="C82" t="str">
            <v>m</v>
          </cell>
          <cell r="D82" t="str">
            <v>DNER-ES-291/97</v>
          </cell>
          <cell r="E82">
            <v>69.02000000000001</v>
          </cell>
          <cell r="F82">
            <v>22.56</v>
          </cell>
          <cell r="G82">
            <v>91.580000000000013</v>
          </cell>
          <cell r="H82" t="str">
            <v>Drenagem</v>
          </cell>
        </row>
        <row r="83">
          <cell r="A83" t="str">
            <v>04.942.01</v>
          </cell>
          <cell r="B83" t="str">
            <v>ENTRADA D'ÁGUA - EDA 01</v>
          </cell>
          <cell r="C83" t="str">
            <v>unid.</v>
          </cell>
          <cell r="D83" t="str">
            <v>DNER-ES-291/97</v>
          </cell>
          <cell r="E83">
            <v>22.689999999999998</v>
          </cell>
          <cell r="F83">
            <v>7.42</v>
          </cell>
          <cell r="G83">
            <v>30.11</v>
          </cell>
          <cell r="H83" t="str">
            <v>Drenagem</v>
          </cell>
        </row>
        <row r="84">
          <cell r="A84" t="str">
            <v>04.942.02</v>
          </cell>
          <cell r="B84" t="str">
            <v>ENTRADA D'ÁGUA - EDA 02</v>
          </cell>
          <cell r="C84" t="str">
            <v>unid.</v>
          </cell>
          <cell r="D84" t="str">
            <v>DNER-ES-291/97</v>
          </cell>
          <cell r="E84">
            <v>27.919999999999998</v>
          </cell>
          <cell r="F84">
            <v>9.1199999999999992</v>
          </cell>
          <cell r="G84">
            <v>37.04</v>
          </cell>
          <cell r="H84" t="str">
            <v>Drenagem</v>
          </cell>
        </row>
        <row r="85">
          <cell r="A85" t="str">
            <v>04.950.01</v>
          </cell>
          <cell r="B85" t="str">
            <v>DISSIPADOR DE ENERGIA - DES 01</v>
          </cell>
          <cell r="C85" t="str">
            <v>unid.</v>
          </cell>
          <cell r="D85" t="str">
            <v>DNER-ES-283/97</v>
          </cell>
          <cell r="E85">
            <v>109.97999999999999</v>
          </cell>
          <cell r="F85">
            <v>35.94</v>
          </cell>
          <cell r="G85">
            <v>145.91999999999999</v>
          </cell>
          <cell r="H85" t="str">
            <v>Drenagem</v>
          </cell>
        </row>
        <row r="86">
          <cell r="A86" t="str">
            <v>04.950.21</v>
          </cell>
          <cell r="B86" t="str">
            <v>DISSIPADOR DE ENERGIA - DEB 01</v>
          </cell>
          <cell r="C86" t="str">
            <v>unid.</v>
          </cell>
          <cell r="D86" t="str">
            <v>DNER-ES-283/97</v>
          </cell>
          <cell r="E86">
            <v>121.85</v>
          </cell>
          <cell r="F86">
            <v>39.82</v>
          </cell>
          <cell r="G86">
            <v>161.66999999999999</v>
          </cell>
          <cell r="H86" t="str">
            <v>Drenagem</v>
          </cell>
        </row>
        <row r="87">
          <cell r="A87" t="str">
            <v>04.950.24</v>
          </cell>
          <cell r="B87" t="str">
            <v>DISSIPADOR DE ENERGIA - DEB 04</v>
          </cell>
          <cell r="C87" t="str">
            <v>unid.</v>
          </cell>
          <cell r="D87" t="str">
            <v>DNER-ES-283/97</v>
          </cell>
          <cell r="E87">
            <v>971.39</v>
          </cell>
          <cell r="F87">
            <v>317.45</v>
          </cell>
          <cell r="G87">
            <v>1288.8399999999999</v>
          </cell>
          <cell r="H87" t="str">
            <v>Drenagem</v>
          </cell>
        </row>
        <row r="88">
          <cell r="A88" t="str">
            <v>04.950.51</v>
          </cell>
          <cell r="B88" t="str">
            <v>DISSIPADOR DE ENERGIA - DED 01</v>
          </cell>
          <cell r="C88" t="str">
            <v>unid.</v>
          </cell>
          <cell r="D88" t="str">
            <v>DNER-ES-283/97</v>
          </cell>
          <cell r="E88">
            <v>127.19</v>
          </cell>
          <cell r="F88">
            <v>41.57</v>
          </cell>
          <cell r="G88">
            <v>168.76</v>
          </cell>
          <cell r="H88" t="str">
            <v>Drenagem</v>
          </cell>
        </row>
        <row r="89">
          <cell r="A89" t="str">
            <v>04.962.02</v>
          </cell>
          <cell r="B89" t="str">
            <v>CAIXA DE LIGAÇÃO E PASSAGEM - CLP 02</v>
          </cell>
          <cell r="C89" t="str">
            <v>unid.</v>
          </cell>
          <cell r="D89" t="str">
            <v>DNER-ES-287/97</v>
          </cell>
          <cell r="E89">
            <v>445.51</v>
          </cell>
          <cell r="F89">
            <v>145.59</v>
          </cell>
          <cell r="G89">
            <v>591.1</v>
          </cell>
          <cell r="H89" t="str">
            <v>Drenagem</v>
          </cell>
        </row>
        <row r="90">
          <cell r="A90" t="str">
            <v>04.990.01</v>
          </cell>
          <cell r="B90" t="str">
            <v>TRANSPOSIÇÃO DE SEGMENTO DE SARJETA - TSS 01</v>
          </cell>
          <cell r="C90" t="str">
            <v>m</v>
          </cell>
          <cell r="D90" t="str">
            <v>DNER-ES-287/97</v>
          </cell>
          <cell r="E90">
            <v>79.88</v>
          </cell>
          <cell r="F90">
            <v>26.1</v>
          </cell>
          <cell r="G90">
            <v>105.97999999999999</v>
          </cell>
          <cell r="H90" t="str">
            <v>Drenagem</v>
          </cell>
        </row>
        <row r="91">
          <cell r="A91" t="str">
            <v>04.990.03</v>
          </cell>
          <cell r="B91" t="str">
            <v>TRANSPOSIÇÃO DE SEGMENTO DE SARJETA - TSS 03</v>
          </cell>
          <cell r="C91" t="str">
            <v>m</v>
          </cell>
          <cell r="D91" t="str">
            <v>DNER-ES-287/97</v>
          </cell>
          <cell r="E91">
            <v>127.31</v>
          </cell>
          <cell r="F91">
            <v>41.6</v>
          </cell>
          <cell r="G91">
            <v>168.91</v>
          </cell>
          <cell r="H91" t="str">
            <v>Drenagem</v>
          </cell>
        </row>
        <row r="92">
          <cell r="A92" t="str">
            <v>OBRAS DE ARTE CORRENTES</v>
          </cell>
        </row>
        <row r="93">
          <cell r="A93" t="str">
            <v>04.100.02</v>
          </cell>
          <cell r="B93" t="str">
            <v>CORPO BSTC D=0,80M</v>
          </cell>
          <cell r="C93" t="str">
            <v>m</v>
          </cell>
          <cell r="D93" t="str">
            <v>DNER-ES-284/97</v>
          </cell>
          <cell r="E93">
            <v>231.74</v>
          </cell>
          <cell r="F93">
            <v>75.73</v>
          </cell>
          <cell r="G93">
            <v>307.47000000000003</v>
          </cell>
          <cell r="H93" t="str">
            <v>Arte Correntes</v>
          </cell>
        </row>
        <row r="94">
          <cell r="A94" t="str">
            <v>04.100.03</v>
          </cell>
          <cell r="B94" t="str">
            <v>CORPO BSTC D=1,00M</v>
          </cell>
          <cell r="C94" t="str">
            <v>m</v>
          </cell>
          <cell r="D94" t="str">
            <v>DNER-ES-284/97</v>
          </cell>
          <cell r="E94">
            <v>330.61</v>
          </cell>
          <cell r="F94">
            <v>108.04</v>
          </cell>
          <cell r="G94">
            <v>438.65000000000003</v>
          </cell>
          <cell r="H94" t="str">
            <v>Arte Correntes</v>
          </cell>
        </row>
        <row r="95">
          <cell r="A95" t="str">
            <v>04.100.04</v>
          </cell>
          <cell r="B95" t="str">
            <v>CORPO BSTC D=1,20M</v>
          </cell>
          <cell r="C95" t="str">
            <v>m</v>
          </cell>
          <cell r="D95" t="str">
            <v>DNER-ES-284/97</v>
          </cell>
          <cell r="E95">
            <v>406.59000000000003</v>
          </cell>
          <cell r="F95">
            <v>132.87</v>
          </cell>
          <cell r="G95">
            <v>539.46</v>
          </cell>
          <cell r="H95" t="str">
            <v>Arte Correntes</v>
          </cell>
        </row>
        <row r="96">
          <cell r="A96" t="str">
            <v>04.101.02</v>
          </cell>
          <cell r="B96" t="str">
            <v>BOCA BSTC D=0,80M NORMAL</v>
          </cell>
          <cell r="C96" t="str">
            <v>unid.</v>
          </cell>
          <cell r="D96" t="str">
            <v>DNER-ES-284/97</v>
          </cell>
          <cell r="E96">
            <v>615.80000000000007</v>
          </cell>
          <cell r="F96">
            <v>201.24</v>
          </cell>
          <cell r="G96">
            <v>817.04000000000008</v>
          </cell>
          <cell r="H96" t="str">
            <v>Arte Correntes</v>
          </cell>
        </row>
        <row r="97">
          <cell r="A97" t="str">
            <v>04.101.03</v>
          </cell>
          <cell r="B97" t="str">
            <v>BOCA BSTC D=1,00M NORMAL</v>
          </cell>
          <cell r="C97" t="str">
            <v>unid.</v>
          </cell>
          <cell r="D97" t="str">
            <v>DNER-ES-284/97</v>
          </cell>
          <cell r="E97">
            <v>960.25999999999988</v>
          </cell>
          <cell r="F97">
            <v>313.81</v>
          </cell>
          <cell r="G97">
            <v>1274.07</v>
          </cell>
          <cell r="H97" t="str">
            <v>Arte Correntes</v>
          </cell>
        </row>
        <row r="98">
          <cell r="A98" t="str">
            <v>04.101.04</v>
          </cell>
          <cell r="B98" t="str">
            <v>BOCA BSTC D=1,20M NORMAL</v>
          </cell>
          <cell r="C98" t="str">
            <v>unid.</v>
          </cell>
          <cell r="D98" t="str">
            <v>DNER-ES-284/97</v>
          </cell>
          <cell r="E98">
            <v>1399.3500000000001</v>
          </cell>
          <cell r="F98">
            <v>457.31</v>
          </cell>
          <cell r="G98">
            <v>1856.66</v>
          </cell>
          <cell r="H98" t="str">
            <v>Arte Correntes</v>
          </cell>
        </row>
        <row r="99">
          <cell r="A99" t="str">
            <v>04.110.01</v>
          </cell>
          <cell r="B99" t="str">
            <v>CORPO BDTC D=1,00M</v>
          </cell>
          <cell r="C99" t="str">
            <v>m</v>
          </cell>
          <cell r="D99" t="str">
            <v>DNER-ES-284/97</v>
          </cell>
          <cell r="E99">
            <v>682.32000000000016</v>
          </cell>
          <cell r="F99">
            <v>222.98</v>
          </cell>
          <cell r="G99">
            <v>905.30000000000018</v>
          </cell>
          <cell r="H99" t="str">
            <v>Arte Correntes</v>
          </cell>
        </row>
        <row r="100">
          <cell r="A100" t="str">
            <v>04.110.02</v>
          </cell>
          <cell r="B100" t="str">
            <v>CORPO BDTC D=1,20M</v>
          </cell>
          <cell r="C100" t="str">
            <v>m</v>
          </cell>
          <cell r="D100" t="str">
            <v>DNER-ES-284/97</v>
          </cell>
          <cell r="E100">
            <v>859.51</v>
          </cell>
          <cell r="F100">
            <v>280.89</v>
          </cell>
          <cell r="G100">
            <v>1140.4000000000001</v>
          </cell>
          <cell r="H100" t="str">
            <v>Arte Correntes</v>
          </cell>
        </row>
        <row r="101">
          <cell r="A101" t="str">
            <v>04.111.01</v>
          </cell>
          <cell r="B101" t="str">
            <v>BOCA BDTC D=1,00M NORMAL</v>
          </cell>
          <cell r="C101" t="str">
            <v>unid.</v>
          </cell>
          <cell r="D101" t="str">
            <v>DNER-ES-284/97</v>
          </cell>
          <cell r="E101">
            <v>1347.9199999999998</v>
          </cell>
          <cell r="F101">
            <v>440.5</v>
          </cell>
          <cell r="G101">
            <v>1788.4199999999998</v>
          </cell>
          <cell r="H101" t="str">
            <v>Arte Correntes</v>
          </cell>
        </row>
        <row r="102">
          <cell r="A102" t="str">
            <v>04.111.02</v>
          </cell>
          <cell r="B102" t="str">
            <v>BOCA BDTC D=1,20M NORMAL</v>
          </cell>
          <cell r="C102" t="str">
            <v>unid.</v>
          </cell>
          <cell r="D102" t="str">
            <v>DNER-ES-284/97</v>
          </cell>
          <cell r="E102">
            <v>1970.3899999999999</v>
          </cell>
          <cell r="F102">
            <v>643.91999999999996</v>
          </cell>
          <cell r="G102">
            <v>2614.31</v>
          </cell>
          <cell r="H102" t="str">
            <v>Arte Correntes</v>
          </cell>
        </row>
        <row r="103">
          <cell r="A103" t="str">
            <v>04.120.01</v>
          </cell>
          <cell r="B103" t="str">
            <v>CORPO BTTC D=1,00M</v>
          </cell>
          <cell r="C103" t="str">
            <v>m</v>
          </cell>
          <cell r="D103" t="str">
            <v>DNER-ES-284/97</v>
          </cell>
          <cell r="E103">
            <v>949.65</v>
          </cell>
          <cell r="F103">
            <v>310.35000000000002</v>
          </cell>
          <cell r="G103">
            <v>1260</v>
          </cell>
          <cell r="H103" t="str">
            <v>Arte Correntes</v>
          </cell>
        </row>
        <row r="104">
          <cell r="A104" t="str">
            <v>04.121.01</v>
          </cell>
          <cell r="B104" t="str">
            <v>BOCA BTTC D=1,00M NORMAL</v>
          </cell>
          <cell r="C104" t="str">
            <v>unid.</v>
          </cell>
          <cell r="D104" t="str">
            <v>DNER-ES-284/97</v>
          </cell>
          <cell r="E104">
            <v>1740.02</v>
          </cell>
          <cell r="F104">
            <v>568.64</v>
          </cell>
          <cell r="G104">
            <v>2308.66</v>
          </cell>
          <cell r="H104" t="str">
            <v>Arte Correntes</v>
          </cell>
        </row>
        <row r="105">
          <cell r="A105" t="str">
            <v>04.200.03</v>
          </cell>
          <cell r="B105" t="str">
            <v>CORPO DE BSCC 2,50X2,50 ALT. 0,00A1,00M</v>
          </cell>
          <cell r="C105" t="str">
            <v>m</v>
          </cell>
          <cell r="D105" t="str">
            <v>DNER-ES-286/97</v>
          </cell>
          <cell r="E105">
            <v>1309.19</v>
          </cell>
          <cell r="F105">
            <v>427.84</v>
          </cell>
          <cell r="G105">
            <v>1737.03</v>
          </cell>
          <cell r="H105" t="str">
            <v>Arte Correntes</v>
          </cell>
        </row>
        <row r="106">
          <cell r="A106" t="str">
            <v>04.200.04</v>
          </cell>
          <cell r="B106" t="str">
            <v>CORPO DE BSCC 3,00X3,00 ALT. 0,00A1,00M</v>
          </cell>
          <cell r="C106" t="str">
            <v>m</v>
          </cell>
          <cell r="D106" t="str">
            <v>DNER-ES-286/97</v>
          </cell>
          <cell r="E106">
            <v>1741.9699999999998</v>
          </cell>
          <cell r="F106">
            <v>569.28</v>
          </cell>
          <cell r="G106">
            <v>2311.25</v>
          </cell>
          <cell r="H106" t="str">
            <v>Arte Correntes</v>
          </cell>
        </row>
        <row r="107">
          <cell r="A107" t="str">
            <v>04.200.06</v>
          </cell>
          <cell r="B107" t="str">
            <v>CORPO DE BSCC 2,00X2,00 ALT. 1,00A2,50M</v>
          </cell>
          <cell r="C107" t="str">
            <v>m</v>
          </cell>
          <cell r="D107" t="str">
            <v>DNER-ES-286/97</v>
          </cell>
          <cell r="E107">
            <v>823.61</v>
          </cell>
          <cell r="F107">
            <v>269.16000000000003</v>
          </cell>
          <cell r="G107">
            <v>1092.77</v>
          </cell>
          <cell r="H107" t="str">
            <v>Arte Correntes</v>
          </cell>
        </row>
        <row r="108">
          <cell r="A108" t="str">
            <v>04.200.09</v>
          </cell>
          <cell r="B108" t="str">
            <v>CORPO DE BSCC 1,50X1,50 ALT. 2,50A5,00M</v>
          </cell>
          <cell r="C108" t="str">
            <v>m</v>
          </cell>
          <cell r="D108" t="str">
            <v>DNER-ES-286/97</v>
          </cell>
          <cell r="E108">
            <v>630.48</v>
          </cell>
          <cell r="F108">
            <v>206.04</v>
          </cell>
          <cell r="G108">
            <v>836.52</v>
          </cell>
          <cell r="H108" t="str">
            <v>Arte Correntes</v>
          </cell>
        </row>
        <row r="109">
          <cell r="A109" t="str">
            <v>04.200.14</v>
          </cell>
          <cell r="B109" t="str">
            <v>CORPO DE BSCC 2,00X2,00M ALT. 5,00A7,50M</v>
          </cell>
          <cell r="C109" t="str">
            <v>m</v>
          </cell>
          <cell r="D109" t="str">
            <v>DNER-ES-286/97</v>
          </cell>
          <cell r="E109">
            <v>1093.22</v>
          </cell>
          <cell r="F109">
            <v>357.26</v>
          </cell>
          <cell r="G109">
            <v>1450.48</v>
          </cell>
          <cell r="H109" t="str">
            <v>Arte Correntes</v>
          </cell>
        </row>
        <row r="110">
          <cell r="A110" t="str">
            <v>04.200.15</v>
          </cell>
          <cell r="B110" t="str">
            <v>CORPO DE BSCC 2,50X2,50M ALT. 5,00A7,50M</v>
          </cell>
          <cell r="C110" t="str">
            <v>m</v>
          </cell>
          <cell r="D110" t="str">
            <v>DNER-ES-286/97</v>
          </cell>
          <cell r="E110">
            <v>1599.75</v>
          </cell>
          <cell r="F110">
            <v>522.79999999999995</v>
          </cell>
          <cell r="G110">
            <v>2122.5500000000002</v>
          </cell>
          <cell r="H110" t="str">
            <v>Arte Correntes</v>
          </cell>
        </row>
        <row r="111">
          <cell r="A111" t="str">
            <v>04.200.16</v>
          </cell>
          <cell r="B111" t="str">
            <v>CORPO DE BSCC 3,00X3,00M ALT. 5,00A7,50M</v>
          </cell>
          <cell r="C111" t="str">
            <v>m</v>
          </cell>
          <cell r="D111" t="str">
            <v>DNER-ES-286/97</v>
          </cell>
          <cell r="E111">
            <v>2267.15</v>
          </cell>
          <cell r="F111">
            <v>740.9</v>
          </cell>
          <cell r="G111">
            <v>3008.05</v>
          </cell>
          <cell r="H111" t="str">
            <v>Arte Correntes</v>
          </cell>
        </row>
        <row r="112">
          <cell r="A112" t="str">
            <v>04.200.19</v>
          </cell>
          <cell r="B112" t="str">
            <v>CORPO DE BSCC 2,50X2,50M ALT. 7,50A10,00M</v>
          </cell>
          <cell r="C112" t="str">
            <v>m</v>
          </cell>
          <cell r="D112" t="str">
            <v>DNER-ES-286/97</v>
          </cell>
          <cell r="E112">
            <v>1748.98</v>
          </cell>
          <cell r="F112">
            <v>571.57000000000005</v>
          </cell>
          <cell r="G112">
            <v>2320.5500000000002</v>
          </cell>
          <cell r="H112" t="str">
            <v>Arte Correntes</v>
          </cell>
        </row>
        <row r="113">
          <cell r="A113" t="str">
            <v>04.200.20</v>
          </cell>
          <cell r="B113" t="str">
            <v>CORPO DE BSCC 3,00X3,00M ALT. 7,50A10,00M</v>
          </cell>
          <cell r="C113" t="str">
            <v>m</v>
          </cell>
          <cell r="D113" t="str">
            <v>DNER-ES-286/97</v>
          </cell>
          <cell r="E113">
            <v>2504.4600000000005</v>
          </cell>
          <cell r="F113">
            <v>818.46</v>
          </cell>
          <cell r="G113">
            <v>3322.9200000000005</v>
          </cell>
          <cell r="H113" t="str">
            <v>Arte Correntes</v>
          </cell>
        </row>
        <row r="114">
          <cell r="A114" t="str">
            <v>04.200.22</v>
          </cell>
          <cell r="B114" t="str">
            <v>CORPO DE BSCC 2,00X2,00M ALT. 10,00A12,50M</v>
          </cell>
          <cell r="C114" t="str">
            <v>m</v>
          </cell>
          <cell r="D114" t="str">
            <v>DNER-ES-286/97</v>
          </cell>
          <cell r="E114">
            <v>1342.35</v>
          </cell>
          <cell r="F114">
            <v>438.68</v>
          </cell>
          <cell r="G114">
            <v>1781.03</v>
          </cell>
          <cell r="H114" t="str">
            <v>Arte Correntes</v>
          </cell>
        </row>
        <row r="115">
          <cell r="A115" t="str">
            <v>04.200.23</v>
          </cell>
          <cell r="B115" t="str">
            <v>CORPO DE BSCC 2,50X2,50M ALT. 10,00A12,50M</v>
          </cell>
          <cell r="C115" t="str">
            <v>m</v>
          </cell>
          <cell r="D115" t="str">
            <v>DNER-ES-286/97</v>
          </cell>
          <cell r="E115">
            <v>1940.19</v>
          </cell>
          <cell r="F115">
            <v>634.04999999999995</v>
          </cell>
          <cell r="G115">
            <v>2574.2399999999998</v>
          </cell>
          <cell r="H115" t="str">
            <v>Arte Correntes</v>
          </cell>
        </row>
        <row r="116">
          <cell r="A116" t="str">
            <v>04.200.28</v>
          </cell>
          <cell r="B116" t="str">
            <v>CORPO DE BSCC 3,00X3,00M ALT. 12,50A15,00M</v>
          </cell>
          <cell r="C116" t="str">
            <v>m</v>
          </cell>
          <cell r="D116" t="str">
            <v>DNER-ES-286/97</v>
          </cell>
          <cell r="E116">
            <v>2938.85</v>
          </cell>
          <cell r="F116">
            <v>960.42</v>
          </cell>
          <cell r="G116">
            <v>3899.27</v>
          </cell>
          <cell r="H116" t="str">
            <v>Arte Correntes</v>
          </cell>
        </row>
        <row r="117">
          <cell r="A117" t="str">
            <v>04.201.01</v>
          </cell>
          <cell r="B117" t="str">
            <v>BOCA DE BSCC 1,50X1,50M NORMAL</v>
          </cell>
          <cell r="C117" t="str">
            <v>unid.</v>
          </cell>
          <cell r="D117" t="str">
            <v>DNER-ES-286/97</v>
          </cell>
          <cell r="E117">
            <v>3797.59</v>
          </cell>
          <cell r="F117">
            <v>1241.05</v>
          </cell>
          <cell r="G117">
            <v>5038.6400000000003</v>
          </cell>
          <cell r="H117" t="str">
            <v>Arte Correntes</v>
          </cell>
        </row>
        <row r="118">
          <cell r="A118" t="str">
            <v>04.201.02</v>
          </cell>
          <cell r="B118" t="str">
            <v>BOCA DE BSCC 2,00X2,00M NORMAL</v>
          </cell>
          <cell r="C118" t="str">
            <v>unid.</v>
          </cell>
          <cell r="D118" t="str">
            <v>DNER-ES-286/97</v>
          </cell>
          <cell r="E118">
            <v>5927.28</v>
          </cell>
          <cell r="F118">
            <v>1937.04</v>
          </cell>
          <cell r="G118">
            <v>7864.32</v>
          </cell>
          <cell r="H118" t="str">
            <v>Arte Correntes</v>
          </cell>
        </row>
        <row r="119">
          <cell r="A119" t="str">
            <v>04.201.03</v>
          </cell>
          <cell r="B119" t="str">
            <v>BOCA DE BSCC 2,50X2,50M NORMAL</v>
          </cell>
          <cell r="C119" t="str">
            <v>unid.</v>
          </cell>
          <cell r="D119" t="str">
            <v>DNER-ES-286/97</v>
          </cell>
          <cell r="E119">
            <v>8002.2900000000009</v>
          </cell>
          <cell r="F119">
            <v>2615.15</v>
          </cell>
          <cell r="G119">
            <v>10617.44</v>
          </cell>
          <cell r="H119" t="str">
            <v>Arte Correntes</v>
          </cell>
        </row>
        <row r="120">
          <cell r="A120" t="str">
            <v>04.201.04</v>
          </cell>
          <cell r="B120" t="str">
            <v>BOCA DE BSCC 3,00X3,00M NORMAL</v>
          </cell>
          <cell r="C120" t="str">
            <v>unid.</v>
          </cell>
          <cell r="D120" t="str">
            <v>DNER-ES-286/97</v>
          </cell>
          <cell r="E120">
            <v>11442.839999999998</v>
          </cell>
          <cell r="F120">
            <v>3739.52</v>
          </cell>
          <cell r="G120">
            <v>15182.359999999999</v>
          </cell>
          <cell r="H120" t="str">
            <v>Arte Correntes</v>
          </cell>
        </row>
        <row r="121">
          <cell r="A121" t="str">
            <v>04.210.01</v>
          </cell>
          <cell r="B121" t="str">
            <v>CORPO BDCC 1,50X1,50M ALT. 0,00A1,00M</v>
          </cell>
          <cell r="C121" t="str">
            <v>m</v>
          </cell>
          <cell r="D121" t="str">
            <v>DNER-ES-286/97</v>
          </cell>
          <cell r="E121">
            <v>1113.8399999999999</v>
          </cell>
          <cell r="F121">
            <v>364</v>
          </cell>
          <cell r="G121">
            <v>1477.84</v>
          </cell>
          <cell r="H121" t="str">
            <v>Arte Correntes</v>
          </cell>
        </row>
        <row r="122">
          <cell r="A122" t="str">
            <v>04.210.05</v>
          </cell>
          <cell r="B122" t="str">
            <v>CORPO BDCC 1,50X1,50M ALT. 1,00A2,50M</v>
          </cell>
          <cell r="C122" t="str">
            <v>m</v>
          </cell>
          <cell r="D122" t="str">
            <v>DNER-ES-286/97</v>
          </cell>
          <cell r="E122">
            <v>995.42000000000007</v>
          </cell>
          <cell r="F122">
            <v>325.3</v>
          </cell>
          <cell r="G122">
            <v>1320.72</v>
          </cell>
          <cell r="H122" t="str">
            <v>Arte Correntes</v>
          </cell>
        </row>
        <row r="123">
          <cell r="A123" t="str">
            <v>04.210.09</v>
          </cell>
          <cell r="B123" t="str">
            <v>CORPO BDCC 1,50X1,50M ALT. 2,50A5,00M</v>
          </cell>
          <cell r="C123" t="str">
            <v>m</v>
          </cell>
          <cell r="D123" t="str">
            <v>DNER-ES-286/97</v>
          </cell>
          <cell r="E123">
            <v>1052.82</v>
          </cell>
          <cell r="F123">
            <v>344.06</v>
          </cell>
          <cell r="G123">
            <v>1396.8799999999999</v>
          </cell>
          <cell r="H123" t="str">
            <v>Arte Correntes</v>
          </cell>
        </row>
        <row r="124">
          <cell r="A124" t="str">
            <v>04.210.10</v>
          </cell>
          <cell r="B124" t="str">
            <v>CORPO BDCC 2,00X2,00M ALT. 2,50A5,00M</v>
          </cell>
          <cell r="C124" t="str">
            <v>m</v>
          </cell>
          <cell r="D124" t="str">
            <v>DNER-ES-286/97</v>
          </cell>
          <cell r="E124">
            <v>1609.0899999999997</v>
          </cell>
          <cell r="F124">
            <v>525.85</v>
          </cell>
          <cell r="G124">
            <v>2134.9399999999996</v>
          </cell>
          <cell r="H124" t="str">
            <v>Arte Correntes</v>
          </cell>
        </row>
        <row r="125">
          <cell r="A125" t="str">
            <v>04.210.13</v>
          </cell>
          <cell r="B125" t="str">
            <v>CORPO BDCC 1,50X1,50M ALT. 5,00A7,50M</v>
          </cell>
          <cell r="C125" t="str">
            <v>m</v>
          </cell>
          <cell r="D125" t="str">
            <v>DNER-ES-286/97</v>
          </cell>
          <cell r="E125">
            <v>1183.0800000000002</v>
          </cell>
          <cell r="F125">
            <v>386.63</v>
          </cell>
          <cell r="G125">
            <v>1569.71</v>
          </cell>
          <cell r="H125" t="str">
            <v>Arte Correntes</v>
          </cell>
        </row>
        <row r="126">
          <cell r="A126" t="str">
            <v>04.210.17</v>
          </cell>
          <cell r="B126" t="str">
            <v>CORPO BDCC 1,50X1,50M ALT. 7,50A10,00M</v>
          </cell>
          <cell r="C126" t="str">
            <v>m</v>
          </cell>
          <cell r="D126" t="str">
            <v>DNER-ES-286/97</v>
          </cell>
          <cell r="E126">
            <v>1298.5800000000002</v>
          </cell>
          <cell r="F126">
            <v>424.38</v>
          </cell>
          <cell r="G126">
            <v>1722.96</v>
          </cell>
          <cell r="H126" t="str">
            <v>Arte Correntes</v>
          </cell>
        </row>
        <row r="127">
          <cell r="A127" t="str">
            <v>04.210.21</v>
          </cell>
          <cell r="B127" t="str">
            <v>CORPO BDCC 1,50X1,50M ALT. 10,00A12,50M</v>
          </cell>
          <cell r="C127" t="str">
            <v>m</v>
          </cell>
          <cell r="D127" t="str">
            <v>DNER-ES-286/97</v>
          </cell>
          <cell r="E127">
            <v>1479.23</v>
          </cell>
          <cell r="F127">
            <v>483.41</v>
          </cell>
          <cell r="G127">
            <v>1962.64</v>
          </cell>
          <cell r="H127" t="str">
            <v>Arte Correntes</v>
          </cell>
        </row>
        <row r="128">
          <cell r="A128" t="str">
            <v>04.210.25</v>
          </cell>
          <cell r="B128" t="str">
            <v>CORPO BDCC 1,50X1,50M ALT. 12,50A15,00M</v>
          </cell>
          <cell r="C128" t="str">
            <v>m</v>
          </cell>
          <cell r="D128" t="str">
            <v>DNER-ES-286/97</v>
          </cell>
          <cell r="E128">
            <v>1570.21</v>
          </cell>
          <cell r="F128">
            <v>513.14</v>
          </cell>
          <cell r="G128">
            <v>2083.35</v>
          </cell>
          <cell r="H128" t="str">
            <v>Arte Correntes</v>
          </cell>
        </row>
        <row r="129">
          <cell r="A129" t="str">
            <v>04.210.27</v>
          </cell>
          <cell r="B129" t="str">
            <v>CORPO BDCC 2,50X2,50M ALT. 12,50A15,00M</v>
          </cell>
          <cell r="C129" t="str">
            <v>m</v>
          </cell>
          <cell r="D129" t="str">
            <v>DNER-ES-286/97</v>
          </cell>
          <cell r="E129">
            <v>3364.87</v>
          </cell>
          <cell r="F129">
            <v>1099.6400000000001</v>
          </cell>
          <cell r="G129">
            <v>4464.51</v>
          </cell>
          <cell r="H129" t="str">
            <v>Arte Correntes</v>
          </cell>
        </row>
        <row r="130">
          <cell r="A130" t="str">
            <v>04.211.01</v>
          </cell>
          <cell r="B130" t="str">
            <v>BOCA BDCC 1,50X1,50M NORMAL</v>
          </cell>
          <cell r="C130" t="str">
            <v>unid.</v>
          </cell>
          <cell r="D130" t="str">
            <v>DNER-ES-286/97</v>
          </cell>
          <cell r="E130">
            <v>4375.45</v>
          </cell>
          <cell r="F130">
            <v>1429.9</v>
          </cell>
          <cell r="G130">
            <v>5805.35</v>
          </cell>
          <cell r="H130" t="str">
            <v>Arte Correntes</v>
          </cell>
        </row>
        <row r="131">
          <cell r="A131" t="str">
            <v>04.211.02</v>
          </cell>
          <cell r="B131" t="str">
            <v>BOCA BDCC 2,00X2,00M NORMAL</v>
          </cell>
          <cell r="C131" t="str">
            <v>unid.</v>
          </cell>
          <cell r="D131" t="str">
            <v>DNER-ES-286/97</v>
          </cell>
          <cell r="E131">
            <v>6845.93</v>
          </cell>
          <cell r="F131">
            <v>2237.25</v>
          </cell>
          <cell r="G131">
            <v>9083.18</v>
          </cell>
          <cell r="H131" t="str">
            <v>Arte Correntes</v>
          </cell>
        </row>
        <row r="132">
          <cell r="A132" t="str">
            <v>04.211.03</v>
          </cell>
          <cell r="B132" t="str">
            <v>BOCA BDCC 2,50X2,50M NORMAL</v>
          </cell>
          <cell r="C132" t="str">
            <v>unid.</v>
          </cell>
          <cell r="D132" t="str">
            <v>DNER-ES-286/97</v>
          </cell>
          <cell r="E132">
            <v>9638.8799999999992</v>
          </cell>
          <cell r="F132">
            <v>3149.99</v>
          </cell>
          <cell r="G132">
            <v>12788.869999999999</v>
          </cell>
          <cell r="H132" t="str">
            <v>Arte Correntes</v>
          </cell>
        </row>
        <row r="133">
          <cell r="A133" t="str">
            <v>04.220.05</v>
          </cell>
          <cell r="B133" t="str">
            <v>CORPO BTCC 1,50X1,50M ALT. 1,00A2,50M</v>
          </cell>
          <cell r="C133" t="str">
            <v>m</v>
          </cell>
          <cell r="D133" t="str">
            <v>DNER-ES-286/97</v>
          </cell>
          <cell r="E133">
            <v>1418.54</v>
          </cell>
          <cell r="F133">
            <v>463.58</v>
          </cell>
          <cell r="G133">
            <v>1882.12</v>
          </cell>
          <cell r="H133" t="str">
            <v>Arte Correntes</v>
          </cell>
        </row>
        <row r="134">
          <cell r="A134" t="str">
            <v>04.220.10</v>
          </cell>
          <cell r="B134" t="str">
            <v>CORPO BTCC 2,00X2,00M ALT. 2,50A5,00M</v>
          </cell>
          <cell r="C134" t="str">
            <v>m</v>
          </cell>
          <cell r="D134" t="str">
            <v>DNER-ES-286/97</v>
          </cell>
          <cell r="E134">
            <v>2297.6600000000003</v>
          </cell>
          <cell r="F134">
            <v>750.88</v>
          </cell>
          <cell r="G134">
            <v>3048.5400000000004</v>
          </cell>
          <cell r="H134" t="str">
            <v>Arte Correntes</v>
          </cell>
        </row>
        <row r="135">
          <cell r="A135" t="str">
            <v>04.220.13</v>
          </cell>
          <cell r="B135" t="str">
            <v>CORPO BTCC 1,50X1,50M ALT. 5,00A7,50M</v>
          </cell>
          <cell r="C135" t="str">
            <v>m</v>
          </cell>
          <cell r="D135" t="str">
            <v>DNER-ES-286/97</v>
          </cell>
          <cell r="E135">
            <v>1632.17</v>
          </cell>
          <cell r="F135">
            <v>533.39</v>
          </cell>
          <cell r="G135">
            <v>2165.56</v>
          </cell>
          <cell r="H135" t="str">
            <v>Arte Correntes</v>
          </cell>
        </row>
        <row r="136">
          <cell r="A136" t="str">
            <v>04.220.18</v>
          </cell>
          <cell r="B136" t="str">
            <v>CORPO BTCC 2,00X2,00M ALT. 7,50A10,00M</v>
          </cell>
          <cell r="C136" t="str">
            <v>m</v>
          </cell>
          <cell r="D136" t="str">
            <v>DNER-ES-286/97</v>
          </cell>
          <cell r="E136">
            <v>2926.1600000000003</v>
          </cell>
          <cell r="F136">
            <v>956.27</v>
          </cell>
          <cell r="G136">
            <v>3882.4300000000003</v>
          </cell>
          <cell r="H136" t="str">
            <v>Arte Correntes</v>
          </cell>
        </row>
        <row r="137">
          <cell r="A137" t="str">
            <v>04.220.19</v>
          </cell>
          <cell r="B137" t="str">
            <v>CORPO BTCC 2,50X2,50M ALT. 7,50A10,00M</v>
          </cell>
          <cell r="C137" t="str">
            <v>m</v>
          </cell>
          <cell r="D137" t="str">
            <v>DNER-ES-286/97</v>
          </cell>
          <cell r="E137">
            <v>4074.2900000000004</v>
          </cell>
          <cell r="F137">
            <v>1331.48</v>
          </cell>
          <cell r="G137">
            <v>5405.77</v>
          </cell>
          <cell r="H137" t="str">
            <v>Arte Correntes</v>
          </cell>
        </row>
        <row r="138">
          <cell r="A138" t="str">
            <v>04.220.26</v>
          </cell>
          <cell r="B138" t="str">
            <v>CORPO BTCC 2,00X2,00M ALT. 12,50A15,00M</v>
          </cell>
          <cell r="C138" t="str">
            <v>m</v>
          </cell>
          <cell r="D138" t="str">
            <v>DNER-ES-286/97</v>
          </cell>
          <cell r="E138">
            <v>3421.99</v>
          </cell>
          <cell r="F138">
            <v>1118.31</v>
          </cell>
          <cell r="G138">
            <v>4540.2999999999993</v>
          </cell>
          <cell r="H138" t="str">
            <v>Arte Correntes</v>
          </cell>
        </row>
        <row r="139">
          <cell r="A139" t="str">
            <v>04.221.01</v>
          </cell>
          <cell r="B139" t="str">
            <v>BOCA BTCC 1,50X1,50M NORMAL</v>
          </cell>
          <cell r="C139" t="str">
            <v>unid.</v>
          </cell>
          <cell r="D139" t="str">
            <v>DNER-ES-286/97</v>
          </cell>
          <cell r="E139">
            <v>5448.53</v>
          </cell>
          <cell r="F139">
            <v>1780.58</v>
          </cell>
          <cell r="G139">
            <v>7229.11</v>
          </cell>
          <cell r="H139" t="str">
            <v>Arte Correntes</v>
          </cell>
        </row>
        <row r="140">
          <cell r="A140" t="str">
            <v>04.221.02</v>
          </cell>
          <cell r="B140" t="str">
            <v>BOCA BTCC 2,00X2,00M NORMAL</v>
          </cell>
          <cell r="C140" t="str">
            <v>unid.</v>
          </cell>
          <cell r="D140" t="str">
            <v>DNER-ES-286/97</v>
          </cell>
          <cell r="E140">
            <v>8341.69</v>
          </cell>
          <cell r="F140">
            <v>2726.06</v>
          </cell>
          <cell r="G140">
            <v>11067.75</v>
          </cell>
          <cell r="H140" t="str">
            <v>Arte Correntes</v>
          </cell>
        </row>
        <row r="141">
          <cell r="A141" t="str">
            <v>04.221.03</v>
          </cell>
          <cell r="B141" t="str">
            <v>BOCA BTCC 2,50X2,50M NORMAL</v>
          </cell>
          <cell r="C141" t="str">
            <v>unid.</v>
          </cell>
          <cell r="D141" t="str">
            <v>DNER-ES-286/97</v>
          </cell>
          <cell r="E141">
            <v>11777.64</v>
          </cell>
          <cell r="F141">
            <v>3848.93</v>
          </cell>
          <cell r="G141">
            <v>15626.57</v>
          </cell>
          <cell r="H141" t="str">
            <v>Arte Correntes</v>
          </cell>
        </row>
        <row r="142">
          <cell r="A142" t="str">
            <v>04.999.01</v>
          </cell>
          <cell r="B142" t="str">
            <v>REMOÇÃO DE BUEIROS EXISTENTES</v>
          </cell>
          <cell r="C142" t="str">
            <v>m</v>
          </cell>
          <cell r="D142" t="str">
            <v>DNER-ES-296/97</v>
          </cell>
          <cell r="E142">
            <v>23.01</v>
          </cell>
          <cell r="F142">
            <v>7.52</v>
          </cell>
          <cell r="G142">
            <v>30.53</v>
          </cell>
          <cell r="H142" t="str">
            <v>Arte Correntes</v>
          </cell>
        </row>
        <row r="143">
          <cell r="A143" t="str">
            <v>PAVIMENTAÇÃO</v>
          </cell>
        </row>
        <row r="144">
          <cell r="A144" t="str">
            <v>02.110.00</v>
          </cell>
          <cell r="B144" t="str">
            <v>REGULARIZAÇÃO DO SUB-LEITO</v>
          </cell>
          <cell r="C144" t="str">
            <v>m²</v>
          </cell>
          <cell r="D144" t="str">
            <v>DNER-ES-299/97</v>
          </cell>
          <cell r="E144">
            <v>0.25</v>
          </cell>
          <cell r="F144">
            <v>0.08</v>
          </cell>
          <cell r="G144">
            <v>0.33</v>
          </cell>
          <cell r="H144" t="str">
            <v>Pavimentação</v>
          </cell>
        </row>
        <row r="145">
          <cell r="A145" t="str">
            <v>02.241.01</v>
          </cell>
          <cell r="B145" t="str">
            <v>BASE DE SOLO CIMENTO C/MISTURA EM USINA OU NA PISTA C/RECICLADORA</v>
          </cell>
          <cell r="C145" t="str">
            <v>m³</v>
          </cell>
          <cell r="D145" t="str">
            <v>DNER-ES-305/97</v>
          </cell>
          <cell r="E145">
            <v>82.100000000000009</v>
          </cell>
          <cell r="F145">
            <v>26.83</v>
          </cell>
          <cell r="G145">
            <v>108.93</v>
          </cell>
          <cell r="H145" t="str">
            <v>Pavimentação</v>
          </cell>
        </row>
        <row r="146">
          <cell r="A146" t="str">
            <v>02.243.01</v>
          </cell>
          <cell r="B146" t="str">
            <v>SUB-BASE DE SOLO MELHORADO C/CIMENTO MISTURA EM USINA OU NA PISTA C/RECICLADORA</v>
          </cell>
          <cell r="C146" t="str">
            <v>m³</v>
          </cell>
          <cell r="D146" t="str">
            <v>DNER-ES-302/97</v>
          </cell>
          <cell r="E146">
            <v>52.480000000000004</v>
          </cell>
          <cell r="F146">
            <v>17.149999999999999</v>
          </cell>
          <cell r="G146">
            <v>69.63</v>
          </cell>
          <cell r="H146" t="str">
            <v>Pavimentação</v>
          </cell>
        </row>
        <row r="147">
          <cell r="A147" t="str">
            <v>02.270.00</v>
          </cell>
          <cell r="B147" t="str">
            <v>RECICLAGEM E ESTABILIZAÇÃO DA BASE C/ADIÇÃO DE CMENTO EXECUTADO C/RECICLADORA</v>
          </cell>
          <cell r="C147" t="str">
            <v>m³</v>
          </cell>
          <cell r="D147" t="str">
            <v>EP-405/2000</v>
          </cell>
          <cell r="E147">
            <v>53.51</v>
          </cell>
          <cell r="F147">
            <v>17.489999999999998</v>
          </cell>
          <cell r="G147">
            <v>71</v>
          </cell>
          <cell r="H147" t="str">
            <v>Pavimentação</v>
          </cell>
        </row>
        <row r="148">
          <cell r="A148" t="str">
            <v>02.300.00</v>
          </cell>
          <cell r="B148" t="str">
            <v>IMPRIMAÇÃO</v>
          </cell>
          <cell r="C148" t="str">
            <v>m²</v>
          </cell>
          <cell r="D148" t="str">
            <v>DNER-ES-306/97</v>
          </cell>
          <cell r="E148">
            <v>7.0000000000000007E-2</v>
          </cell>
          <cell r="F148">
            <v>0.02</v>
          </cell>
          <cell r="G148">
            <v>9.0000000000000011E-2</v>
          </cell>
          <cell r="H148" t="str">
            <v>Pavimentação</v>
          </cell>
        </row>
        <row r="149">
          <cell r="A149" t="str">
            <v>02.400.00</v>
          </cell>
          <cell r="B149" t="str">
            <v>PINTURA DE LIGAÇÃO</v>
          </cell>
          <cell r="C149" t="str">
            <v>m²</v>
          </cell>
          <cell r="D149" t="str">
            <v>DNER-ES-307/97</v>
          </cell>
          <cell r="E149">
            <v>0.05</v>
          </cell>
          <cell r="F149">
            <v>0.02</v>
          </cell>
          <cell r="G149">
            <v>7.0000000000000007E-2</v>
          </cell>
          <cell r="H149" t="str">
            <v>Pavimentação</v>
          </cell>
        </row>
        <row r="150">
          <cell r="A150" t="str">
            <v>02.501.01</v>
          </cell>
          <cell r="B150" t="str">
            <v>TRATAMENTO SUPERFICIAL DUPLO COM EMULSÃO</v>
          </cell>
          <cell r="C150" t="str">
            <v>m²</v>
          </cell>
          <cell r="D150" t="str">
            <v>DNER-ES-308/97</v>
          </cell>
          <cell r="E150">
            <v>1.9500000000000002</v>
          </cell>
          <cell r="F150">
            <v>0.64</v>
          </cell>
          <cell r="G150">
            <v>2.5900000000000003</v>
          </cell>
          <cell r="H150" t="str">
            <v>Pavimentação</v>
          </cell>
        </row>
        <row r="151">
          <cell r="A151" t="str">
            <v>02.540.01</v>
          </cell>
          <cell r="B151" t="str">
            <v>CONCRETO BETUMINOSO USINADO A QUENTE - CAPA ROLAMENTO (FAIXA C)</v>
          </cell>
          <cell r="C151" t="str">
            <v>t</v>
          </cell>
          <cell r="D151" t="str">
            <v>DNER-ES-313/97</v>
          </cell>
          <cell r="E151">
            <v>57.38</v>
          </cell>
          <cell r="F151">
            <v>18.75</v>
          </cell>
          <cell r="G151">
            <v>76.13</v>
          </cell>
          <cell r="H151" t="str">
            <v>Pavimentação</v>
          </cell>
        </row>
        <row r="152">
          <cell r="A152" t="str">
            <v>02.540.02</v>
          </cell>
          <cell r="B152" t="str">
            <v>CONCRETO BETUMINOSO USINADO A QUENTE - BINDER (FAIXA B)</v>
          </cell>
          <cell r="C152" t="str">
            <v>t</v>
          </cell>
          <cell r="D152" t="str">
            <v>DNER-ES-313/97</v>
          </cell>
          <cell r="E152">
            <v>45.78</v>
          </cell>
          <cell r="F152">
            <v>14.96</v>
          </cell>
          <cell r="G152">
            <v>60.74</v>
          </cell>
          <cell r="H152" t="str">
            <v>Pavimentação</v>
          </cell>
        </row>
        <row r="153">
          <cell r="A153" t="str">
            <v>02.902.00</v>
          </cell>
          <cell r="B153" t="str">
            <v>REMOÇÃO MECANIZADA DA CAMADA GRANULAR DO PAVIMENTO</v>
          </cell>
          <cell r="C153" t="str">
            <v>m³</v>
          </cell>
          <cell r="D153" t="str">
            <v>DNER-ES-281/97</v>
          </cell>
          <cell r="E153">
            <v>4.03</v>
          </cell>
          <cell r="F153">
            <v>1.32</v>
          </cell>
          <cell r="G153">
            <v>5.3500000000000005</v>
          </cell>
          <cell r="H153" t="str">
            <v>Pavimentação</v>
          </cell>
        </row>
        <row r="154">
          <cell r="A154" t="str">
            <v>AQUISIÇÃO DE MATERIAL BETUMINOSO</v>
          </cell>
        </row>
        <row r="155">
          <cell r="A155" t="str">
            <v>09.600.01</v>
          </cell>
          <cell r="B155" t="str">
            <v>FORNECIMENTO DE RR-2C</v>
          </cell>
          <cell r="C155" t="str">
            <v>t</v>
          </cell>
          <cell r="E155">
            <v>592.9</v>
          </cell>
          <cell r="F155">
            <v>193.76</v>
          </cell>
          <cell r="G155">
            <v>786.66</v>
          </cell>
          <cell r="H155" t="str">
            <v>Betuminoso</v>
          </cell>
        </row>
        <row r="156">
          <cell r="A156" t="str">
            <v>09.600.02</v>
          </cell>
          <cell r="B156" t="str">
            <v>FORNECIMENTO DE CM-30</v>
          </cell>
          <cell r="C156" t="str">
            <v>t</v>
          </cell>
          <cell r="E156">
            <v>949.7</v>
          </cell>
          <cell r="F156">
            <v>310.36</v>
          </cell>
          <cell r="G156">
            <v>1260.06</v>
          </cell>
          <cell r="H156" t="str">
            <v>Betuminoso</v>
          </cell>
        </row>
        <row r="157">
          <cell r="A157" t="str">
            <v>09.600.03</v>
          </cell>
          <cell r="B157" t="str">
            <v>FORNECIMENTO DE CAP-20</v>
          </cell>
          <cell r="C157" t="str">
            <v>t</v>
          </cell>
          <cell r="E157">
            <v>688.1</v>
          </cell>
          <cell r="F157">
            <v>224.87</v>
          </cell>
          <cell r="G157">
            <v>912.97</v>
          </cell>
          <cell r="H157" t="str">
            <v>Betuminoso</v>
          </cell>
        </row>
        <row r="158">
          <cell r="A158" t="str">
            <v>09.600.07</v>
          </cell>
          <cell r="B158" t="str">
            <v>FORNECIMENTO DE RR-1C</v>
          </cell>
          <cell r="C158" t="str">
            <v>t</v>
          </cell>
          <cell r="E158">
            <v>527.4</v>
          </cell>
          <cell r="F158">
            <v>172.35</v>
          </cell>
          <cell r="G158">
            <v>699.75</v>
          </cell>
          <cell r="H158" t="str">
            <v>Betuminoso</v>
          </cell>
        </row>
        <row r="159">
          <cell r="A159" t="str">
            <v>TRANSPORTE DE MATERIAL BETUMINOSO</v>
          </cell>
        </row>
        <row r="160">
          <cell r="A160" t="str">
            <v>00.112.90</v>
          </cell>
          <cell r="B160" t="str">
            <v>TRANSPORTE COMERCIAL MATERIAL BETUMINOSO A QUENTE</v>
          </cell>
          <cell r="C160" t="str">
            <v>t</v>
          </cell>
          <cell r="E160">
            <v>123.23</v>
          </cell>
          <cell r="F160">
            <v>40.270000000000003</v>
          </cell>
          <cell r="G160">
            <v>163.5</v>
          </cell>
          <cell r="H160" t="str">
            <v>Betuminoso</v>
          </cell>
        </row>
        <row r="161">
          <cell r="A161" t="str">
            <v>00.112.91</v>
          </cell>
          <cell r="B161" t="str">
            <v>TRANSPORTE COMERCIAL MATERIAL BETUMINOSO A FRIO</v>
          </cell>
          <cell r="C161" t="str">
            <v>t</v>
          </cell>
          <cell r="E161">
            <v>111.07</v>
          </cell>
          <cell r="F161">
            <v>36.299999999999997</v>
          </cell>
          <cell r="G161">
            <v>147.37</v>
          </cell>
          <cell r="H161" t="str">
            <v>Betuminoso</v>
          </cell>
        </row>
        <row r="162">
          <cell r="A162" t="str">
            <v>OBRAS COMPLEMENTARES</v>
          </cell>
        </row>
        <row r="163">
          <cell r="A163" t="str">
            <v>01.513.01</v>
          </cell>
          <cell r="B163" t="str">
            <v>COMPACTAÇÃO DE MATERIAL EM BOTA-FORA</v>
          </cell>
          <cell r="C163" t="str">
            <v>m³</v>
          </cell>
          <cell r="D163" t="str">
            <v>DNER-ES-282/97</v>
          </cell>
          <cell r="E163">
            <v>0.63</v>
          </cell>
          <cell r="F163">
            <v>0.21</v>
          </cell>
          <cell r="G163">
            <v>0.84</v>
          </cell>
          <cell r="H163" t="str">
            <v>Obras Comp.</v>
          </cell>
        </row>
        <row r="164">
          <cell r="A164" t="str">
            <v>04.999.07</v>
          </cell>
          <cell r="B164" t="str">
            <v>DEMOLIÇÃO DE DISPOSITIVOS DE CONCRETO</v>
          </cell>
          <cell r="C164" t="str">
            <v>m³</v>
          </cell>
          <cell r="D164" t="str">
            <v>DNER-ES-296/97</v>
          </cell>
          <cell r="E164">
            <v>46.36</v>
          </cell>
          <cell r="F164">
            <v>15.15</v>
          </cell>
          <cell r="G164">
            <v>61.51</v>
          </cell>
          <cell r="H164" t="str">
            <v>Obras Comp.</v>
          </cell>
        </row>
        <row r="165">
          <cell r="A165" t="str">
            <v>06.010.01</v>
          </cell>
          <cell r="B165" t="str">
            <v>DEFENSA SEMI-MALEÁVEL SIMPLES</v>
          </cell>
          <cell r="C165" t="str">
            <v>m</v>
          </cell>
          <cell r="D165" t="str">
            <v>DNER-ES-144/85</v>
          </cell>
          <cell r="E165">
            <v>62.06</v>
          </cell>
          <cell r="F165">
            <v>20.28</v>
          </cell>
          <cell r="G165">
            <v>82.34</v>
          </cell>
          <cell r="H165" t="str">
            <v>Obras Comp.</v>
          </cell>
        </row>
        <row r="166">
          <cell r="A166" t="str">
            <v>06.400.01</v>
          </cell>
          <cell r="B166" t="str">
            <v>CERCAS DE ARAME FARPADO COM MOURÃO DE CONCRETO SEÇÃO QUADRADA</v>
          </cell>
          <cell r="C166" t="str">
            <v>m</v>
          </cell>
          <cell r="D166" t="str">
            <v>DNER-ES-338/97</v>
          </cell>
          <cell r="E166">
            <v>9.6300000000000008</v>
          </cell>
          <cell r="F166">
            <v>3.15</v>
          </cell>
          <cell r="G166">
            <v>12.780000000000001</v>
          </cell>
          <cell r="H166" t="str">
            <v>Obras Comp.</v>
          </cell>
        </row>
        <row r="167">
          <cell r="A167" t="str">
            <v>SINALIZAÇÃO</v>
          </cell>
        </row>
        <row r="168">
          <cell r="A168" t="str">
            <v>06.110.01</v>
          </cell>
          <cell r="B168" t="str">
            <v>PINTURA DE FAIXA C/TERMOPLÁSTICO - 3 ANOS (P/ASPERSÃO)</v>
          </cell>
          <cell r="C168" t="str">
            <v>m²</v>
          </cell>
          <cell r="D168" t="str">
            <v>DNER-ES-339/97</v>
          </cell>
          <cell r="E168">
            <v>17.150000000000002</v>
          </cell>
          <cell r="F168">
            <v>5.6</v>
          </cell>
          <cell r="G168">
            <v>22.75</v>
          </cell>
          <cell r="H168" t="str">
            <v>Sinalização</v>
          </cell>
        </row>
        <row r="169">
          <cell r="A169" t="str">
            <v>06.110.02</v>
          </cell>
          <cell r="B169" t="str">
            <v>PINTURA ZETAS E ZEBRADO TERMOPLÁSTICO - 3 ANOS (P/ASPERSÃO)</v>
          </cell>
          <cell r="C169" t="str">
            <v>m²</v>
          </cell>
          <cell r="D169" t="str">
            <v>DNER-ES-339/97</v>
          </cell>
          <cell r="E169">
            <v>20.909999999999997</v>
          </cell>
          <cell r="F169">
            <v>6.83</v>
          </cell>
          <cell r="G169">
            <v>27.739999999999995</v>
          </cell>
          <cell r="H169" t="str">
            <v>Sinalização</v>
          </cell>
        </row>
        <row r="170">
          <cell r="A170" t="str">
            <v>06.120.01</v>
          </cell>
          <cell r="B170" t="str">
            <v>FORNECIMENTO E COLOCAÇÃO DE TACHA REFLETIVA MONODIRECIONAL</v>
          </cell>
          <cell r="C170" t="str">
            <v>unid.</v>
          </cell>
          <cell r="D170" t="str">
            <v>DNER-ES-339/97</v>
          </cell>
          <cell r="E170">
            <v>5.07</v>
          </cell>
          <cell r="F170">
            <v>1.66</v>
          </cell>
          <cell r="G170">
            <v>6.73</v>
          </cell>
          <cell r="H170" t="str">
            <v>Sinalização</v>
          </cell>
        </row>
        <row r="171">
          <cell r="A171" t="str">
            <v>06.120.11</v>
          </cell>
          <cell r="B171" t="str">
            <v>FORNECIMENTO E COLOCAÇÃO DE TACHÃO REFLETIVO MONODIRECIONAL</v>
          </cell>
          <cell r="C171" t="str">
            <v>unid.</v>
          </cell>
          <cell r="D171" t="str">
            <v>DNER-ES-339/97</v>
          </cell>
          <cell r="E171">
            <v>13.870000000000001</v>
          </cell>
          <cell r="F171">
            <v>4.53</v>
          </cell>
          <cell r="G171">
            <v>18.400000000000002</v>
          </cell>
          <cell r="H171" t="str">
            <v>Sinalização</v>
          </cell>
        </row>
        <row r="172">
          <cell r="A172" t="str">
            <v>06.121.01</v>
          </cell>
          <cell r="B172" t="str">
            <v>FORNECIMENTO E COLOCAÇÃO DE TACHA REFLETIVA BIDIRECIONAL</v>
          </cell>
          <cell r="C172" t="str">
            <v>unid.</v>
          </cell>
          <cell r="D172" t="str">
            <v>DNER-ES-339/97</v>
          </cell>
          <cell r="E172">
            <v>6.01</v>
          </cell>
          <cell r="F172">
            <v>1.96</v>
          </cell>
          <cell r="G172">
            <v>7.97</v>
          </cell>
          <cell r="H172" t="str">
            <v>Sinalização</v>
          </cell>
        </row>
        <row r="173">
          <cell r="A173" t="str">
            <v>06.121.11</v>
          </cell>
          <cell r="B173" t="str">
            <v>FORNECIMENTO E COLOCAÇÃO DE TACHÃO REFLETIVO BIDIRECIONAL</v>
          </cell>
          <cell r="C173" t="str">
            <v>unid.</v>
          </cell>
          <cell r="D173" t="str">
            <v>DNER-ES-339/97</v>
          </cell>
          <cell r="E173">
            <v>14.57</v>
          </cell>
          <cell r="F173">
            <v>4.76</v>
          </cell>
          <cell r="G173">
            <v>19.329999999999998</v>
          </cell>
          <cell r="H173" t="str">
            <v>Sinalização</v>
          </cell>
        </row>
        <row r="174">
          <cell r="A174" t="str">
            <v>06.200.01</v>
          </cell>
          <cell r="B174" t="str">
            <v>PLACA DE SINALIZACAO SEMI-REFLETIVA</v>
          </cell>
          <cell r="C174" t="str">
            <v>m²</v>
          </cell>
          <cell r="D174" t="str">
            <v>DNER-ES-340/97</v>
          </cell>
          <cell r="E174">
            <v>129.26</v>
          </cell>
          <cell r="F174">
            <v>42.24</v>
          </cell>
          <cell r="G174">
            <v>171.5</v>
          </cell>
          <cell r="H174" t="str">
            <v>Sinalização</v>
          </cell>
        </row>
        <row r="175">
          <cell r="A175" t="str">
            <v>06.210.01</v>
          </cell>
          <cell r="B175" t="str">
            <v>PÓRTICO METÁLICO</v>
          </cell>
          <cell r="C175" t="str">
            <v>unid.</v>
          </cell>
          <cell r="D175" t="str">
            <v>DNER-ES-340/97</v>
          </cell>
          <cell r="E175">
            <v>13915.080000000002</v>
          </cell>
          <cell r="F175">
            <v>4547.45</v>
          </cell>
          <cell r="G175">
            <v>18462.530000000002</v>
          </cell>
          <cell r="H175" t="str">
            <v>Sinalização</v>
          </cell>
        </row>
        <row r="176">
          <cell r="A176" t="str">
            <v>06.230.01</v>
          </cell>
          <cell r="B176" t="str">
            <v>FORNECIMENTO E COLOCAÇÃO DE BALIZADOR DE CONCRETO</v>
          </cell>
          <cell r="C176" t="str">
            <v>unid.</v>
          </cell>
          <cell r="D176" t="str">
            <v>DNER-ES-340/97</v>
          </cell>
          <cell r="E176">
            <v>10.039999999999999</v>
          </cell>
          <cell r="F176">
            <v>3.28</v>
          </cell>
          <cell r="G176">
            <v>13.319999999999999</v>
          </cell>
          <cell r="H176" t="str">
            <v>Sinalização</v>
          </cell>
        </row>
        <row r="177">
          <cell r="A177" t="str">
            <v>MEIO AMBIENTE</v>
          </cell>
        </row>
        <row r="178">
          <cell r="A178" t="str">
            <v>05.100.00</v>
          </cell>
          <cell r="B178" t="str">
            <v>ENLEIVAMENTO</v>
          </cell>
          <cell r="C178" t="str">
            <v>m²</v>
          </cell>
          <cell r="D178" t="str">
            <v>DNER-ES-341/97</v>
          </cell>
          <cell r="E178">
            <v>2.57</v>
          </cell>
          <cell r="F178">
            <v>0.84</v>
          </cell>
          <cell r="G178">
            <v>3.4099999999999997</v>
          </cell>
          <cell r="H178" t="str">
            <v>Meio Ambiente</v>
          </cell>
        </row>
        <row r="179">
          <cell r="A179" t="str">
            <v>05.101.01</v>
          </cell>
          <cell r="B179" t="str">
            <v>REVESTIMENTO VEGETAL COM MUDAS</v>
          </cell>
          <cell r="C179" t="str">
            <v>m²</v>
          </cell>
          <cell r="D179" t="str">
            <v>DNER-ES-341/97</v>
          </cell>
          <cell r="E179">
            <v>2.15</v>
          </cell>
          <cell r="F179">
            <v>0.7</v>
          </cell>
          <cell r="G179">
            <v>2.8499999999999996</v>
          </cell>
          <cell r="H179" t="str">
            <v>Meio Ambiente</v>
          </cell>
        </row>
        <row r="180">
          <cell r="A180" t="str">
            <v>05.102.00</v>
          </cell>
          <cell r="B180" t="str">
            <v>HIDROSSEMEADURA</v>
          </cell>
          <cell r="C180" t="str">
            <v>m²</v>
          </cell>
          <cell r="D180" t="str">
            <v>DNER-ES-341/97</v>
          </cell>
          <cell r="E180">
            <v>0.73</v>
          </cell>
          <cell r="F180">
            <v>0.24</v>
          </cell>
          <cell r="G180">
            <v>0.97</v>
          </cell>
          <cell r="H180" t="str">
            <v>Meio Ambiente</v>
          </cell>
        </row>
        <row r="181">
          <cell r="A181" t="str">
            <v>05.999.01</v>
          </cell>
          <cell r="B181" t="str">
            <v>PLANTIO DE ÁRVORES E ARBUSTOS</v>
          </cell>
          <cell r="C181" t="str">
            <v>unid.</v>
          </cell>
          <cell r="D181" t="str">
            <v>EC-MA-01</v>
          </cell>
          <cell r="E181">
            <v>4.4800000000000004</v>
          </cell>
          <cell r="F181">
            <v>1.46</v>
          </cell>
          <cell r="G181">
            <v>5.94</v>
          </cell>
          <cell r="H181" t="str">
            <v>Meio Ambiente</v>
          </cell>
        </row>
        <row r="182">
          <cell r="A182" t="str">
            <v>OBRAS DE ARTE ESPECIAIS</v>
          </cell>
        </row>
        <row r="183">
          <cell r="A183" t="str">
            <v>01.580.02</v>
          </cell>
          <cell r="B183" t="str">
            <v>FORNECIMENTO, PREPARO E POSICIONAMENTO DE AÇO CA-50</v>
          </cell>
          <cell r="C183" t="str">
            <v>kg</v>
          </cell>
          <cell r="D183" t="str">
            <v>DNER-ES 331/97</v>
          </cell>
          <cell r="E183">
            <v>2.8699999999999997</v>
          </cell>
          <cell r="F183">
            <v>0.94</v>
          </cell>
          <cell r="G183">
            <v>3.8099999999999996</v>
          </cell>
          <cell r="H183" t="str">
            <v>OAE</v>
          </cell>
        </row>
        <row r="184">
          <cell r="A184" t="str">
            <v>01.580.03</v>
          </cell>
          <cell r="B184" t="str">
            <v>FORNECIMENTO, PREPARO E POSICIONAMENTO DE AÇO CA-25</v>
          </cell>
          <cell r="C184" t="str">
            <v>kg</v>
          </cell>
          <cell r="D184" t="str">
            <v>DNER-ES 331/97</v>
          </cell>
          <cell r="E184">
            <v>3.01</v>
          </cell>
          <cell r="F184">
            <v>0.98</v>
          </cell>
          <cell r="G184">
            <v>3.9899999999999998</v>
          </cell>
          <cell r="H184" t="str">
            <v>OAE</v>
          </cell>
        </row>
        <row r="185">
          <cell r="A185" t="str">
            <v>03.010.01</v>
          </cell>
          <cell r="B185" t="str">
            <v>ESCAVAÇÃO EM CAVAS DE FUNDAÇÃO S/ESGOTAMENTO</v>
          </cell>
          <cell r="C185" t="str">
            <v>m³</v>
          </cell>
          <cell r="D185" t="str">
            <v>DNER-ES 334/97</v>
          </cell>
          <cell r="E185">
            <v>19.82</v>
          </cell>
          <cell r="F185">
            <v>6.48</v>
          </cell>
          <cell r="G185">
            <v>26.3</v>
          </cell>
          <cell r="H185" t="str">
            <v>OAE</v>
          </cell>
        </row>
        <row r="186">
          <cell r="A186" t="str">
            <v>03.000.02</v>
          </cell>
          <cell r="B186" t="str">
            <v>ESCAVAÇÃO MANUAL DE CAVAS EM MATERIAL 1ª CATEGORIA</v>
          </cell>
          <cell r="C186" t="str">
            <v>m³</v>
          </cell>
          <cell r="D186" t="str">
            <v>DNER-ES 281/97</v>
          </cell>
          <cell r="E186">
            <v>17.48</v>
          </cell>
          <cell r="F186">
            <v>5.71</v>
          </cell>
          <cell r="G186">
            <v>23.19</v>
          </cell>
          <cell r="H186" t="str">
            <v>OAE</v>
          </cell>
        </row>
        <row r="187">
          <cell r="A187" t="str">
            <v>03.119.01</v>
          </cell>
          <cell r="B187" t="str">
            <v>ESCORAMENTO DE MADEIRA PARA OAE</v>
          </cell>
          <cell r="C187" t="str">
            <v>m³</v>
          </cell>
          <cell r="D187" t="str">
            <v>DNER-ES 286/97</v>
          </cell>
          <cell r="E187">
            <v>16.829999999999998</v>
          </cell>
          <cell r="F187">
            <v>5.5</v>
          </cell>
          <cell r="G187">
            <v>22.33</v>
          </cell>
          <cell r="H187" t="str">
            <v>OAE</v>
          </cell>
        </row>
        <row r="188">
          <cell r="A188" t="str">
            <v>03.300.01</v>
          </cell>
          <cell r="B188" t="str">
            <v>CONFECÇÃO E LANÇAMENTO DE CONCRETO MAGRO EM BETONEIRA</v>
          </cell>
          <cell r="C188" t="str">
            <v>m³</v>
          </cell>
          <cell r="D188" t="str">
            <v>DNER-ES 330/97</v>
          </cell>
          <cell r="E188">
            <v>157.06</v>
          </cell>
          <cell r="F188">
            <v>51.33</v>
          </cell>
          <cell r="G188">
            <v>208.39</v>
          </cell>
          <cell r="H188" t="str">
            <v>OAE</v>
          </cell>
        </row>
        <row r="189">
          <cell r="A189" t="str">
            <v>03.323.00</v>
          </cell>
          <cell r="B189" t="str">
            <v>CONCRETO ESTRUTURAL FCK=12MPA</v>
          </cell>
          <cell r="C189" t="str">
            <v>m³</v>
          </cell>
          <cell r="D189" t="str">
            <v>DNER-ES 330/97</v>
          </cell>
          <cell r="E189">
            <v>192.2</v>
          </cell>
          <cell r="F189">
            <v>62.81</v>
          </cell>
          <cell r="G189">
            <v>255.01</v>
          </cell>
          <cell r="H189" t="str">
            <v>OAE</v>
          </cell>
        </row>
        <row r="190">
          <cell r="A190" t="str">
            <v>03.324.00</v>
          </cell>
          <cell r="B190" t="str">
            <v>CONCRETO ESTRUTURAL FCK=15MPA</v>
          </cell>
          <cell r="C190" t="str">
            <v>m³</v>
          </cell>
          <cell r="D190" t="str">
            <v>DNER-ES 330/97</v>
          </cell>
          <cell r="E190">
            <v>200.12</v>
          </cell>
          <cell r="F190">
            <v>65.400000000000006</v>
          </cell>
          <cell r="G190">
            <v>265.52</v>
          </cell>
          <cell r="H190" t="str">
            <v>OAE</v>
          </cell>
        </row>
        <row r="191">
          <cell r="A191" t="str">
            <v>03.325.00</v>
          </cell>
          <cell r="B191" t="str">
            <v>CONCRETO ESTRUTURAL FCK=18MPA</v>
          </cell>
          <cell r="C191" t="str">
            <v>m³</v>
          </cell>
          <cell r="D191" t="str">
            <v>DNER-ES 330/97</v>
          </cell>
          <cell r="E191">
            <v>207.88</v>
          </cell>
          <cell r="F191">
            <v>67.94</v>
          </cell>
          <cell r="G191">
            <v>275.82</v>
          </cell>
          <cell r="H191" t="str">
            <v>OAE</v>
          </cell>
        </row>
        <row r="192">
          <cell r="A192" t="str">
            <v>03.326.00</v>
          </cell>
          <cell r="B192" t="str">
            <v>CONCRETO ESTRUTURAL FCK=20MPA</v>
          </cell>
          <cell r="C192" t="str">
            <v>m³</v>
          </cell>
          <cell r="D192" t="str">
            <v>DNER-ES 330/97</v>
          </cell>
          <cell r="E192">
            <v>214.3</v>
          </cell>
          <cell r="F192">
            <v>70.03</v>
          </cell>
          <cell r="G192">
            <v>284.33000000000004</v>
          </cell>
          <cell r="H192" t="str">
            <v>OAE</v>
          </cell>
        </row>
        <row r="193">
          <cell r="A193" t="str">
            <v>03.326.01</v>
          </cell>
          <cell r="B193" t="str">
            <v>CONCRETO ESTRUTURAL FCK=20MPA ADITIVADO, USINADO</v>
          </cell>
          <cell r="C193" t="str">
            <v>m³</v>
          </cell>
          <cell r="D193" t="str">
            <v>DNER-ES 330/97</v>
          </cell>
          <cell r="E193">
            <v>213.94</v>
          </cell>
          <cell r="F193">
            <v>69.92</v>
          </cell>
          <cell r="G193">
            <v>283.86</v>
          </cell>
          <cell r="H193" t="str">
            <v>OAE</v>
          </cell>
        </row>
        <row r="194">
          <cell r="A194" t="str">
            <v>03.329.00</v>
          </cell>
          <cell r="B194" t="str">
            <v>PAVIMENTAÇÃO EM CONCRETO DE CIMENTO (CONFEC. E LANÇAMENTO)</v>
          </cell>
          <cell r="C194" t="str">
            <v>m³</v>
          </cell>
          <cell r="E194">
            <v>188.71999999999997</v>
          </cell>
          <cell r="F194">
            <v>61.67</v>
          </cell>
          <cell r="G194">
            <v>250.39</v>
          </cell>
          <cell r="H194" t="str">
            <v>OAE</v>
          </cell>
        </row>
        <row r="195">
          <cell r="A195" t="str">
            <v>03.329.01</v>
          </cell>
          <cell r="B195" t="str">
            <v>CONCRETO ESTRUTURAL FCK=25MPA</v>
          </cell>
          <cell r="C195" t="str">
            <v>m³</v>
          </cell>
          <cell r="D195" t="str">
            <v>DNER-ES 330/97</v>
          </cell>
          <cell r="E195">
            <v>229.38</v>
          </cell>
          <cell r="F195">
            <v>74.959999999999994</v>
          </cell>
          <cell r="G195">
            <v>304.33999999999997</v>
          </cell>
          <cell r="H195" t="str">
            <v>OAE</v>
          </cell>
        </row>
        <row r="196">
          <cell r="A196" t="str">
            <v>03.329.04</v>
          </cell>
          <cell r="B196" t="str">
            <v>CONCRETO ESTRUTURAL FCK=35MPA</v>
          </cell>
          <cell r="C196" t="str">
            <v>m³</v>
          </cell>
          <cell r="D196" t="str">
            <v>DNER-ES 330/97</v>
          </cell>
          <cell r="E196">
            <v>244.79999999999998</v>
          </cell>
          <cell r="F196">
            <v>80</v>
          </cell>
          <cell r="G196">
            <v>324.79999999999995</v>
          </cell>
          <cell r="H196" t="str">
            <v>OAE</v>
          </cell>
        </row>
        <row r="197">
          <cell r="A197" t="str">
            <v>03.370.00</v>
          </cell>
          <cell r="B197" t="str">
            <v>FORMAS COMUNS DE MADEIRA</v>
          </cell>
          <cell r="C197" t="str">
            <v>m²</v>
          </cell>
          <cell r="D197" t="str">
            <v>DNER-ES 333/97</v>
          </cell>
          <cell r="E197">
            <v>21.799999999999997</v>
          </cell>
          <cell r="F197">
            <v>7.12</v>
          </cell>
          <cell r="G197">
            <v>28.919999999999998</v>
          </cell>
          <cell r="H197" t="str">
            <v>OAE</v>
          </cell>
        </row>
        <row r="198">
          <cell r="A198" t="str">
            <v>03.371.01</v>
          </cell>
          <cell r="B198" t="str">
            <v>FORMA DE PLACA COMPENSADA RESINADA</v>
          </cell>
          <cell r="C198" t="str">
            <v>m²</v>
          </cell>
          <cell r="D198" t="str">
            <v>DNER-ES 333/97</v>
          </cell>
          <cell r="E198">
            <v>16.11</v>
          </cell>
          <cell r="F198">
            <v>5.26</v>
          </cell>
          <cell r="G198">
            <v>21.369999999999997</v>
          </cell>
          <cell r="H198" t="str">
            <v>OAE</v>
          </cell>
        </row>
        <row r="199">
          <cell r="A199" t="str">
            <v>03.372.01</v>
          </cell>
          <cell r="B199" t="str">
            <v>FORMA P/TUBULÃO</v>
          </cell>
          <cell r="C199" t="str">
            <v>m²</v>
          </cell>
          <cell r="D199" t="str">
            <v>DNER-ES 333/97</v>
          </cell>
          <cell r="E199">
            <v>9.74</v>
          </cell>
          <cell r="F199">
            <v>3.18</v>
          </cell>
          <cell r="G199">
            <v>12.92</v>
          </cell>
          <cell r="H199" t="str">
            <v>OAE</v>
          </cell>
        </row>
        <row r="200">
          <cell r="A200" t="str">
            <v>03.410.21</v>
          </cell>
          <cell r="B200" t="str">
            <v>TUBULÃO A CÉU ABERTO DIAMETRO EXTERNO = 1,40M</v>
          </cell>
          <cell r="C200" t="str">
            <v>m</v>
          </cell>
          <cell r="D200" t="str">
            <v>DNER-ES 334/97</v>
          </cell>
          <cell r="E200">
            <v>859.8</v>
          </cell>
          <cell r="F200">
            <v>280.98</v>
          </cell>
          <cell r="G200">
            <v>1140.78</v>
          </cell>
          <cell r="H200" t="str">
            <v>OAE</v>
          </cell>
        </row>
        <row r="201">
          <cell r="A201" t="str">
            <v>03.411.21</v>
          </cell>
          <cell r="B201" t="str">
            <v>TUBULÃO A.C. Ø=1,40 M PROF.ATÉ 12 M DO LENÇOL FREÁTICO</v>
          </cell>
          <cell r="C201" t="str">
            <v>m</v>
          </cell>
          <cell r="D201" t="str">
            <v>DNER-ES 334/97</v>
          </cell>
          <cell r="E201">
            <v>1696.13</v>
          </cell>
          <cell r="F201">
            <v>554.29999999999995</v>
          </cell>
          <cell r="G201">
            <v>2250.4300000000003</v>
          </cell>
          <cell r="H201" t="str">
            <v>OAE</v>
          </cell>
        </row>
        <row r="202">
          <cell r="A202" t="str">
            <v>03.412.01</v>
          </cell>
          <cell r="B202" t="str">
            <v>ESCAVAÇÃO P/ALARGAMENTO DA BASE TUBULÃO AR COMPRIMIDO</v>
          </cell>
          <cell r="C202" t="str">
            <v>m³</v>
          </cell>
          <cell r="D202" t="str">
            <v>DNER-ES 334/97</v>
          </cell>
          <cell r="E202">
            <v>650.17999999999995</v>
          </cell>
          <cell r="F202">
            <v>212.48</v>
          </cell>
          <cell r="G202">
            <v>862.66</v>
          </cell>
          <cell r="H202" t="str">
            <v>OAE</v>
          </cell>
        </row>
        <row r="203">
          <cell r="A203" t="str">
            <v>03.412.11</v>
          </cell>
          <cell r="B203" t="str">
            <v>FORNECIMENTO, LANÇAMENTO E CONCRETAGEM BASE TUBULÃO DE AR COMPRIMIDO PROF. ATÉ 12M LENÇOL FREÁTICO</v>
          </cell>
          <cell r="C203" t="str">
            <v>m³</v>
          </cell>
          <cell r="D203" t="str">
            <v>DNER-ES 334/97</v>
          </cell>
          <cell r="E203">
            <v>208.77</v>
          </cell>
          <cell r="F203">
            <v>68.23</v>
          </cell>
          <cell r="G203">
            <v>277</v>
          </cell>
          <cell r="H203" t="str">
            <v>OAE</v>
          </cell>
        </row>
        <row r="204">
          <cell r="A204" t="str">
            <v>03.510.00</v>
          </cell>
          <cell r="B204" t="str">
            <v>APARELHO DE APOIO EM NEOPRENE FRETADO</v>
          </cell>
          <cell r="C204" t="str">
            <v>kg</v>
          </cell>
          <cell r="D204" t="str">
            <v>ES-OA-36/96</v>
          </cell>
          <cell r="E204">
            <v>27.86</v>
          </cell>
          <cell r="F204">
            <v>9.1</v>
          </cell>
          <cell r="G204">
            <v>36.96</v>
          </cell>
          <cell r="H204" t="str">
            <v>OAE</v>
          </cell>
        </row>
        <row r="205">
          <cell r="A205" t="str">
            <v>03.700.01</v>
          </cell>
          <cell r="B205" t="str">
            <v>FABRICAÇÃO DE GUARDA CORPO TIPO GM - MOLDADO IN LOCO</v>
          </cell>
          <cell r="C205" t="str">
            <v>m</v>
          </cell>
          <cell r="E205">
            <v>123.51</v>
          </cell>
          <cell r="F205">
            <v>40.36</v>
          </cell>
          <cell r="G205">
            <v>163.87</v>
          </cell>
          <cell r="H205" t="str">
            <v>OAE</v>
          </cell>
        </row>
        <row r="206">
          <cell r="A206" t="str">
            <v>03.920.01</v>
          </cell>
          <cell r="B206" t="str">
            <v>ABERTURA E CONCRETAGEM BASE TUBULÃO A CÉU ABERTO</v>
          </cell>
          <cell r="C206" t="str">
            <v>m³</v>
          </cell>
          <cell r="E206">
            <v>417.25</v>
          </cell>
          <cell r="F206">
            <v>136.36000000000001</v>
          </cell>
          <cell r="G206">
            <v>553.61</v>
          </cell>
          <cell r="H206" t="str">
            <v>OAE</v>
          </cell>
        </row>
        <row r="207">
          <cell r="A207" t="str">
            <v>03.951.01</v>
          </cell>
          <cell r="B207" t="str">
            <v>PINTURA COM NATA DE CIMENTO</v>
          </cell>
          <cell r="C207" t="str">
            <v>m²</v>
          </cell>
          <cell r="E207">
            <v>2.65</v>
          </cell>
          <cell r="F207">
            <v>0.87</v>
          </cell>
          <cell r="G207">
            <v>3.52</v>
          </cell>
          <cell r="H207" t="str">
            <v>OAE</v>
          </cell>
        </row>
        <row r="208">
          <cell r="A208" t="str">
            <v>03.990.02</v>
          </cell>
          <cell r="B208" t="str">
            <v>CONFECÇÃO E COLOCAÇÃO DE CABOS 06 CORDOALHAS D=12,7MM</v>
          </cell>
          <cell r="C208" t="str">
            <v>kg</v>
          </cell>
          <cell r="E208">
            <v>7.05</v>
          </cell>
          <cell r="F208">
            <v>2.2999999999999998</v>
          </cell>
          <cell r="G208">
            <v>9.35</v>
          </cell>
          <cell r="H208" t="str">
            <v>OAE</v>
          </cell>
        </row>
        <row r="209">
          <cell r="A209" t="str">
            <v>03.990.04</v>
          </cell>
          <cell r="B209" t="str">
            <v>CONFECÇÃO E COLOCAÇÃO DE CABOS 12 CORDOALHAS D=12,7MM</v>
          </cell>
          <cell r="C209" t="str">
            <v>kg</v>
          </cell>
          <cell r="E209">
            <v>5.7799999999999994</v>
          </cell>
          <cell r="F209">
            <v>1.89</v>
          </cell>
          <cell r="G209">
            <v>7.669999999999999</v>
          </cell>
          <cell r="H209" t="str">
            <v>OAE</v>
          </cell>
        </row>
        <row r="210">
          <cell r="A210" t="str">
            <v>03.991.02</v>
          </cell>
          <cell r="B210" t="str">
            <v>DRENO DE PVC Ø=100 mm</v>
          </cell>
          <cell r="C210" t="str">
            <v>unid.</v>
          </cell>
          <cell r="D210" t="str">
            <v>ES-OA-36/96</v>
          </cell>
          <cell r="E210">
            <v>5.0199999999999996</v>
          </cell>
          <cell r="F210">
            <v>1.64</v>
          </cell>
          <cell r="G210">
            <v>6.6599999999999993</v>
          </cell>
          <cell r="H210" t="str">
            <v>OAE</v>
          </cell>
        </row>
        <row r="211">
          <cell r="A211" t="str">
            <v>03.999.02</v>
          </cell>
          <cell r="B211" t="str">
            <v>PROTENÇÃO E INJEÇÃO DE CABO 06 CORDOALHAS D=12,7MM</v>
          </cell>
          <cell r="C211" t="str">
            <v>unid.</v>
          </cell>
          <cell r="D211" t="str">
            <v>DNER-ES-332/75/76</v>
          </cell>
          <cell r="E211">
            <v>361.11999999999995</v>
          </cell>
          <cell r="F211">
            <v>118.01</v>
          </cell>
          <cell r="G211">
            <v>479.12999999999994</v>
          </cell>
          <cell r="H211" t="str">
            <v>OAE</v>
          </cell>
        </row>
        <row r="212">
          <cell r="A212" t="str">
            <v>03.999.04</v>
          </cell>
          <cell r="B212" t="str">
            <v>PROTENÇÃO E INJEÇÃO DE CABO 12 CORDOALHAS D=12,7MM</v>
          </cell>
          <cell r="C212" t="str">
            <v>unid.</v>
          </cell>
          <cell r="D212" t="str">
            <v>DNER-ES-332/75/76</v>
          </cell>
          <cell r="E212">
            <v>666.84</v>
          </cell>
          <cell r="F212">
            <v>217.92</v>
          </cell>
          <cell r="G212">
            <v>884.76</v>
          </cell>
          <cell r="H212" t="str">
            <v>OAE</v>
          </cell>
        </row>
        <row r="213">
          <cell r="A213" t="str">
            <v>04.020.00</v>
          </cell>
          <cell r="B213" t="str">
            <v>ESCAVAÇÃO EM VALA MATERIAL DE 3a CATEGORIA</v>
          </cell>
          <cell r="C213" t="str">
            <v>m³</v>
          </cell>
          <cell r="D213" t="str">
            <v>DNER-ES 280/97</v>
          </cell>
          <cell r="E213">
            <v>27.6</v>
          </cell>
          <cell r="F213">
            <v>9.02</v>
          </cell>
          <cell r="G213">
            <v>36.620000000000005</v>
          </cell>
          <cell r="H213" t="str">
            <v>OAE</v>
          </cell>
        </row>
        <row r="214">
          <cell r="A214" t="str">
            <v>05.303.01</v>
          </cell>
          <cell r="B214" t="str">
            <v>TERRA ARMADA - ECE - GREIDE 0,0&lt;H&lt;6,0M TIPO RETA E CURVA ÂNGULO 15°</v>
          </cell>
          <cell r="C214" t="str">
            <v>m²</v>
          </cell>
          <cell r="E214">
            <v>185.45</v>
          </cell>
          <cell r="F214">
            <v>60.61</v>
          </cell>
          <cell r="G214">
            <v>246.06</v>
          </cell>
          <cell r="H214" t="str">
            <v>OAE</v>
          </cell>
        </row>
        <row r="215">
          <cell r="A215" t="str">
            <v>05.303.02</v>
          </cell>
          <cell r="B215" t="str">
            <v>TERRA ARMADA - ECE - GREIDE 6,0&lt;H&lt;9,0M TIPO RETA E CURVA ÂNGULO 15°</v>
          </cell>
          <cell r="C215" t="str">
            <v>m²</v>
          </cell>
          <cell r="E215">
            <v>208.06</v>
          </cell>
          <cell r="F215">
            <v>67.989999999999995</v>
          </cell>
          <cell r="G215">
            <v>276.05</v>
          </cell>
          <cell r="H215" t="str">
            <v>OAE</v>
          </cell>
        </row>
        <row r="216">
          <cell r="A216" t="str">
            <v>05.303.07</v>
          </cell>
          <cell r="B216" t="str">
            <v>TERRA ARMADA - ECE - ENC. PORTANTE 0,0&lt;H&lt;6,0M TIPO RETA</v>
          </cell>
          <cell r="C216" t="str">
            <v>m²</v>
          </cell>
          <cell r="E216">
            <v>300</v>
          </cell>
          <cell r="F216">
            <v>98.04</v>
          </cell>
          <cell r="G216">
            <v>398.04</v>
          </cell>
          <cell r="H216" t="str">
            <v>OAE</v>
          </cell>
        </row>
        <row r="217">
          <cell r="A217" t="str">
            <v>05.303.08</v>
          </cell>
          <cell r="B217" t="str">
            <v>TERRA ARMADA - ECE - ENC. PORTANTE 6,0&lt;H&lt;9,0M TIPO RETA</v>
          </cell>
          <cell r="C217" t="str">
            <v>m²</v>
          </cell>
          <cell r="E217">
            <v>339.78</v>
          </cell>
          <cell r="F217">
            <v>111.04</v>
          </cell>
          <cell r="G217">
            <v>450.82</v>
          </cell>
          <cell r="H217" t="str">
            <v>OAE</v>
          </cell>
        </row>
        <row r="218">
          <cell r="A218" t="str">
            <v>05.303.09</v>
          </cell>
          <cell r="B218" t="str">
            <v>ESCAMAS DE CONCRETO ARMADO PARA TERRA ARMADA</v>
          </cell>
          <cell r="C218" t="str">
            <v>m³</v>
          </cell>
          <cell r="D218" t="str">
            <v>DNER-ES 330/97</v>
          </cell>
          <cell r="E218">
            <v>368.33000000000004</v>
          </cell>
          <cell r="F218">
            <v>120.37</v>
          </cell>
          <cell r="G218">
            <v>488.70000000000005</v>
          </cell>
          <cell r="H218" t="str">
            <v>OAE</v>
          </cell>
        </row>
        <row r="219">
          <cell r="A219" t="str">
            <v>05.303.10</v>
          </cell>
          <cell r="B219" t="str">
            <v>CONCRETAGEM DE SOLEIRA E ARREMATES DE MACIÇO TERRA ARMADA</v>
          </cell>
          <cell r="C219" t="str">
            <v>m³</v>
          </cell>
          <cell r="D219" t="str">
            <v>DNER-ES 330/97</v>
          </cell>
          <cell r="E219">
            <v>200.25</v>
          </cell>
          <cell r="F219">
            <v>65.44</v>
          </cell>
          <cell r="G219">
            <v>265.69</v>
          </cell>
          <cell r="H219" t="str">
            <v>OAE</v>
          </cell>
        </row>
        <row r="220">
          <cell r="A220" t="str">
            <v>05.303.11</v>
          </cell>
          <cell r="B220" t="str">
            <v>MONTAGEM DE MACIÇO TERRA ARMADA</v>
          </cell>
          <cell r="C220" t="str">
            <v>m²</v>
          </cell>
          <cell r="D220" t="str">
            <v>DNER-ES 282/97</v>
          </cell>
          <cell r="E220">
            <v>38.22</v>
          </cell>
          <cell r="F220">
            <v>12.49</v>
          </cell>
          <cell r="G220">
            <v>50.71</v>
          </cell>
          <cell r="H220" t="str">
            <v>OAE</v>
          </cell>
        </row>
        <row r="221">
          <cell r="A221" t="str">
            <v>06.030.11</v>
          </cell>
          <cell r="B221" t="str">
            <v>BARREIRA DE SEGURANÇA TIPO NEW JERSEY</v>
          </cell>
          <cell r="C221" t="str">
            <v>m</v>
          </cell>
          <cell r="D221" t="str">
            <v>DNER-ES 340/97</v>
          </cell>
          <cell r="E221">
            <v>149.81</v>
          </cell>
          <cell r="F221">
            <v>48.96</v>
          </cell>
          <cell r="G221">
            <v>198.77</v>
          </cell>
          <cell r="H221" t="str">
            <v>OAE</v>
          </cell>
        </row>
        <row r="222">
          <cell r="A222" t="str">
            <v>OUTROS CÓDIGOS</v>
          </cell>
        </row>
        <row r="223">
          <cell r="A223" t="str">
            <v>10.000.05</v>
          </cell>
          <cell r="B223" t="str">
            <v>PAVIMENTAÇÃO EM CBUQ</v>
          </cell>
          <cell r="C223" t="str">
            <v>m³</v>
          </cell>
          <cell r="D223" t="str">
            <v>EC-02</v>
          </cell>
          <cell r="E223">
            <v>57.38</v>
          </cell>
          <cell r="F223">
            <v>18.75</v>
          </cell>
          <cell r="G223">
            <v>76.13</v>
          </cell>
          <cell r="H223" t="str">
            <v>OAE</v>
          </cell>
        </row>
        <row r="224">
          <cell r="A224" t="str">
            <v>10.000.03</v>
          </cell>
          <cell r="B224" t="str">
            <v>CIMBRAMENTO</v>
          </cell>
          <cell r="C224" t="str">
            <v>m³</v>
          </cell>
          <cell r="D224" t="str">
            <v>DNER-ES 286/97</v>
          </cell>
          <cell r="E224">
            <v>41.149999999999991</v>
          </cell>
          <cell r="F224">
            <v>13.45</v>
          </cell>
          <cell r="G224">
            <v>54.599999999999994</v>
          </cell>
          <cell r="H224" t="str">
            <v>OAE</v>
          </cell>
        </row>
        <row r="225">
          <cell r="A225" t="str">
            <v>10.000.46</v>
          </cell>
          <cell r="B225" t="str">
            <v>CARGA, TRANSPORTE, IÇAMENTO E LANÇAMENTO DE LAJE PRÉ-MOLDADA ATÉ 3,0T</v>
          </cell>
          <cell r="C225" t="str">
            <v>unid.</v>
          </cell>
          <cell r="E225">
            <v>21.16</v>
          </cell>
          <cell r="F225">
            <v>6.92</v>
          </cell>
          <cell r="G225">
            <v>28.08</v>
          </cell>
          <cell r="H225" t="str">
            <v>OAE</v>
          </cell>
        </row>
        <row r="226">
          <cell r="A226" t="str">
            <v>10.000.47</v>
          </cell>
          <cell r="B226" t="str">
            <v>CARGA, TRANSPORTE, IÇAMENTO E LANÇAMENTO DE LAJE PRÉ-MOLDADA ATÉ 55,0T</v>
          </cell>
          <cell r="C226" t="str">
            <v>unid.</v>
          </cell>
          <cell r="E226">
            <v>407.22</v>
          </cell>
          <cell r="F226">
            <v>133.08000000000001</v>
          </cell>
          <cell r="G226">
            <v>540.30000000000007</v>
          </cell>
          <cell r="H226" t="str">
            <v>OAE</v>
          </cell>
        </row>
        <row r="227">
          <cell r="A227" t="str">
            <v>10.400.11</v>
          </cell>
          <cell r="B227" t="str">
            <v>COLCHÃO DRENANTE C/PEDRA-DE-MÃO P/CORTE EM ROCHA</v>
          </cell>
          <cell r="C227" t="str">
            <v>m³</v>
          </cell>
          <cell r="D227" t="str">
            <v>EC-03</v>
          </cell>
          <cell r="E227">
            <v>68.550000000000011</v>
          </cell>
          <cell r="F227">
            <v>22.4</v>
          </cell>
          <cell r="G227">
            <v>90.950000000000017</v>
          </cell>
          <cell r="H227" t="str">
            <v>Drenagem</v>
          </cell>
        </row>
        <row r="228">
          <cell r="A228" t="str">
            <v>10.200.02</v>
          </cell>
          <cell r="B228" t="str">
            <v>BASE DE SOLO CIMENTO C/MISTURA NA PISTA C/RECICLADORA</v>
          </cell>
          <cell r="C228" t="str">
            <v>m³</v>
          </cell>
          <cell r="D228" t="str">
            <v>DNER-ES-305/97</v>
          </cell>
          <cell r="E228">
            <v>74.239999999999995</v>
          </cell>
          <cell r="F228">
            <v>24.26</v>
          </cell>
          <cell r="G228">
            <v>98.5</v>
          </cell>
          <cell r="H228" t="str">
            <v>Pavimentação</v>
          </cell>
        </row>
        <row r="229">
          <cell r="A229" t="str">
            <v>10.200.03</v>
          </cell>
          <cell r="B229" t="str">
            <v>SUB-BASE DE SOLO MELHORADO C/CIMENTO MISTURA NA PISTA C/RECICLADORA</v>
          </cell>
          <cell r="C229" t="str">
            <v>m³</v>
          </cell>
          <cell r="D229" t="str">
            <v>DNER-ES-302/97</v>
          </cell>
          <cell r="E229">
            <v>51.94</v>
          </cell>
          <cell r="F229">
            <v>16.97</v>
          </cell>
          <cell r="G229">
            <v>68.91</v>
          </cell>
          <cell r="H229" t="str">
            <v>Pavimentação</v>
          </cell>
        </row>
        <row r="230">
          <cell r="A230" t="str">
            <v>10.300.15</v>
          </cell>
          <cell r="B230" t="str">
            <v>PINTURA EM SUPER CONSERVADO P</v>
          </cell>
          <cell r="C230" t="str">
            <v>m²</v>
          </cell>
          <cell r="E230">
            <v>12.61</v>
          </cell>
          <cell r="F230">
            <v>4.12</v>
          </cell>
          <cell r="G230">
            <v>16.73</v>
          </cell>
          <cell r="H230" t="str">
            <v>OAE</v>
          </cell>
        </row>
        <row r="231">
          <cell r="A231" t="str">
            <v>10.300.25</v>
          </cell>
          <cell r="B231" t="str">
            <v>FORNECIMENTO CORTE E COLOCAÇÃO DE 12Ø12,7 - AÇO CP-190 RB</v>
          </cell>
          <cell r="C231" t="str">
            <v>kg</v>
          </cell>
          <cell r="D231" t="str">
            <v>DNER-ES-332/75/76</v>
          </cell>
          <cell r="E231">
            <v>5.0599999999999996</v>
          </cell>
          <cell r="F231">
            <v>1.65</v>
          </cell>
          <cell r="G231">
            <v>6.7099999999999991</v>
          </cell>
          <cell r="H231" t="str">
            <v>OAE</v>
          </cell>
        </row>
        <row r="232">
          <cell r="A232" t="str">
            <v>10.300.26</v>
          </cell>
          <cell r="B232" t="str">
            <v>PROTENSÃO E ANCORAGEM ATIVA PARA 120Ø12,7MM</v>
          </cell>
          <cell r="C232" t="str">
            <v>unid.</v>
          </cell>
          <cell r="D232" t="str">
            <v>DNER-ES-332/75/76</v>
          </cell>
          <cell r="E232">
            <v>548.67999999999995</v>
          </cell>
          <cell r="F232">
            <v>179.31</v>
          </cell>
          <cell r="G232">
            <v>727.99</v>
          </cell>
          <cell r="H232" t="str">
            <v>OAE</v>
          </cell>
        </row>
        <row r="233">
          <cell r="A233" t="str">
            <v>10.300.27</v>
          </cell>
          <cell r="B233" t="str">
            <v>FORNECIMENTO E COLOCAÇÃO DE BAINHAS CORRUGADAS Ø 70MM E INJEÇÃO DE NATA DE CIMENTO</v>
          </cell>
          <cell r="C233" t="str">
            <v>m</v>
          </cell>
          <cell r="D233" t="str">
            <v>DNER-ES-332/75/76</v>
          </cell>
          <cell r="E233">
            <v>87.100000000000009</v>
          </cell>
          <cell r="F233">
            <v>28.46</v>
          </cell>
          <cell r="G233">
            <v>115.56</v>
          </cell>
          <cell r="H233" t="str">
            <v>OAE</v>
          </cell>
        </row>
        <row r="234">
          <cell r="A234" t="str">
            <v>10.300.30</v>
          </cell>
          <cell r="B234" t="str">
            <v>EXECUÇÃO DE SONDAGEM A PERCUSSÃO</v>
          </cell>
          <cell r="C234" t="str">
            <v>m</v>
          </cell>
          <cell r="D234" t="str">
            <v>DNER-ES-334/97</v>
          </cell>
          <cell r="E234">
            <v>52</v>
          </cell>
          <cell r="F234">
            <v>16.989999999999998</v>
          </cell>
          <cell r="G234">
            <v>68.989999999999995</v>
          </cell>
          <cell r="H234" t="str">
            <v>OAE</v>
          </cell>
        </row>
        <row r="235">
          <cell r="A235" t="str">
            <v>10.300.31</v>
          </cell>
          <cell r="B235" t="str">
            <v>MOBILIZAÇÃO, INSTALAÇÃO E DESMOBILIZAÇÃO DE EQUIPAMENTO P/EXECUÇÃO DE SONDAGENS</v>
          </cell>
          <cell r="C235" t="str">
            <v>unid.</v>
          </cell>
          <cell r="D235" t="str">
            <v>DNER-ES-334/97</v>
          </cell>
          <cell r="E235">
            <v>1300</v>
          </cell>
          <cell r="F235">
            <v>424.84</v>
          </cell>
          <cell r="G235">
            <v>1724.84</v>
          </cell>
          <cell r="H235" t="str">
            <v>OAE</v>
          </cell>
        </row>
        <row r="236">
          <cell r="A236" t="str">
            <v>10.300.32</v>
          </cell>
          <cell r="B236" t="str">
            <v>DETALHAMENTO DO PROJETO</v>
          </cell>
          <cell r="C236" t="str">
            <v>m²</v>
          </cell>
          <cell r="D236" t="str">
            <v>EP-OAE 01</v>
          </cell>
          <cell r="E236">
            <v>20</v>
          </cell>
          <cell r="F236">
            <v>6.54</v>
          </cell>
          <cell r="G236">
            <v>26.54</v>
          </cell>
          <cell r="H236" t="str">
            <v>OAE</v>
          </cell>
        </row>
        <row r="237">
          <cell r="A237" t="str">
            <v>10.300.33</v>
          </cell>
          <cell r="B237" t="str">
            <v>GROUT</v>
          </cell>
          <cell r="C237" t="str">
            <v>kg</v>
          </cell>
          <cell r="E237">
            <v>7.81</v>
          </cell>
          <cell r="F237">
            <v>2.5499999999999998</v>
          </cell>
          <cell r="G237">
            <v>10.36</v>
          </cell>
          <cell r="H237" t="str">
            <v>OAE</v>
          </cell>
        </row>
        <row r="238">
          <cell r="A238" t="str">
            <v>10.300.34</v>
          </cell>
          <cell r="B238" t="str">
            <v>BARREIRA DE CONCRETO, INCL. MÃO DE OBRA E MATERIAL</v>
          </cell>
          <cell r="C238" t="str">
            <v>m</v>
          </cell>
          <cell r="D238" t="str">
            <v>DNER-ES-335/97</v>
          </cell>
          <cell r="E238">
            <v>70.09</v>
          </cell>
          <cell r="F238">
            <v>22.91</v>
          </cell>
          <cell r="G238">
            <v>93</v>
          </cell>
          <cell r="H238" t="str">
            <v>OAE</v>
          </cell>
        </row>
        <row r="239">
          <cell r="A239" t="str">
            <v>10.300.47</v>
          </cell>
          <cell r="B239" t="str">
            <v>DRENO DE FERRO GALVANIZADO 2"</v>
          </cell>
          <cell r="C239" t="str">
            <v>unid.</v>
          </cell>
          <cell r="D239" t="str">
            <v>ES-OA-36/96</v>
          </cell>
          <cell r="E239">
            <v>8.48</v>
          </cell>
          <cell r="F239">
            <v>2.77</v>
          </cell>
          <cell r="G239">
            <v>11.25</v>
          </cell>
          <cell r="H239" t="str">
            <v>OAE</v>
          </cell>
        </row>
        <row r="240">
          <cell r="A240" t="str">
            <v>10.500.38</v>
          </cell>
          <cell r="B240" t="str">
            <v>REMOÇÃO DE CERCAS DE ARAME FARPADO</v>
          </cell>
          <cell r="C240" t="str">
            <v>m</v>
          </cell>
          <cell r="D240" t="str">
            <v>DNER-ES 338/97</v>
          </cell>
          <cell r="E240">
            <v>2.54</v>
          </cell>
          <cell r="F240">
            <v>0.83</v>
          </cell>
          <cell r="G240">
            <v>3.37</v>
          </cell>
          <cell r="H240" t="str">
            <v>Obras Comp.</v>
          </cell>
        </row>
        <row r="241">
          <cell r="A241" t="str">
            <v>10.500.39</v>
          </cell>
          <cell r="B241" t="str">
            <v>MANTA GEOTEXTIL P/REFORÇO DE FUNDAÃO DE ATERRO</v>
          </cell>
          <cell r="C241" t="str">
            <v>m²</v>
          </cell>
          <cell r="E241">
            <v>3.5100000000000002</v>
          </cell>
          <cell r="F241">
            <v>1.1499999999999999</v>
          </cell>
          <cell r="G241">
            <v>4.66</v>
          </cell>
          <cell r="H241" t="str">
            <v>Obras Comp.</v>
          </cell>
        </row>
        <row r="242">
          <cell r="A242" t="str">
            <v>10.500.40</v>
          </cell>
          <cell r="B242" t="str">
            <v>GEOFORMA TÊXTIL TIPO BOLSACRETO BC - 200 kg DE CIMENTO/m3</v>
          </cell>
          <cell r="C242" t="str">
            <v>m³</v>
          </cell>
          <cell r="D242" t="str">
            <v>EC-01</v>
          </cell>
          <cell r="E242">
            <v>51.69</v>
          </cell>
          <cell r="F242">
            <v>16.89</v>
          </cell>
          <cell r="G242">
            <v>68.58</v>
          </cell>
          <cell r="H242" t="str">
            <v>OAE</v>
          </cell>
        </row>
        <row r="243">
          <cell r="A243" t="str">
            <v>10.500.41</v>
          </cell>
          <cell r="B243" t="str">
            <v>GEOFORMA TÊXTIL TIPO COLCHACRETO A-15 - 200 kg DE CIMENTO/m3</v>
          </cell>
          <cell r="C243" t="str">
            <v>m²</v>
          </cell>
          <cell r="D243" t="str">
            <v>EC-01</v>
          </cell>
          <cell r="E243">
            <v>28.94</v>
          </cell>
          <cell r="F243">
            <v>9.4600000000000009</v>
          </cell>
          <cell r="G243">
            <v>38.400000000000006</v>
          </cell>
          <cell r="H243" t="str">
            <v>OAE</v>
          </cell>
        </row>
        <row r="244">
          <cell r="A244" t="str">
            <v>10.550.19</v>
          </cell>
          <cell r="B244" t="str">
            <v>MANTA VEGETAL</v>
          </cell>
          <cell r="C244" t="str">
            <v>m²</v>
          </cell>
          <cell r="D244" t="str">
            <v>EC-PCE-03</v>
          </cell>
          <cell r="E244">
            <v>2.62</v>
          </cell>
          <cell r="F244">
            <v>0.86</v>
          </cell>
          <cell r="G244">
            <v>3.48</v>
          </cell>
          <cell r="H244" t="str">
            <v>OAE</v>
          </cell>
        </row>
        <row r="245">
          <cell r="A245" t="str">
            <v>10.550.20</v>
          </cell>
          <cell r="B245" t="str">
            <v>SEMEADURA MANUAL</v>
          </cell>
          <cell r="C245" t="str">
            <v>m²</v>
          </cell>
          <cell r="D245" t="str">
            <v>DNER-ES-341/97</v>
          </cell>
          <cell r="E245">
            <v>1.04</v>
          </cell>
          <cell r="F245">
            <v>0.34</v>
          </cell>
          <cell r="G245">
            <v>1.3800000000000001</v>
          </cell>
          <cell r="H245" t="str">
            <v>Meio Ambiente</v>
          </cell>
        </row>
        <row r="246">
          <cell r="A246" t="str">
            <v>10.600.10</v>
          </cell>
          <cell r="B246" t="str">
            <v>FORNECIMENTO E LANÇAMENTO DE ARGAMASSA ESTRUT. SIKAGROUT TIX C/ADIÇÃO DE 30% DE PEDRISCO P/EXEC. DE CALÇOS E BERÇOS DE APOIOS</v>
          </cell>
          <cell r="C246" t="str">
            <v>m³</v>
          </cell>
          <cell r="E246">
            <v>1586.14</v>
          </cell>
          <cell r="F246">
            <v>518.35</v>
          </cell>
          <cell r="G246">
            <v>2104.4900000000002</v>
          </cell>
          <cell r="H246" t="str">
            <v>OAE</v>
          </cell>
        </row>
        <row r="247">
          <cell r="A247" t="str">
            <v>10.600.30</v>
          </cell>
          <cell r="B247" t="str">
            <v>FORNECIMENTO, CORTE E COLOCAÇÃO DE 4 Ø 15,2mm - AÇO CP-190 RB</v>
          </cell>
          <cell r="C247" t="str">
            <v>kg</v>
          </cell>
          <cell r="E247">
            <v>4.4399999999999995</v>
          </cell>
          <cell r="F247">
            <v>1.45</v>
          </cell>
          <cell r="G247">
            <v>5.89</v>
          </cell>
          <cell r="H247" t="str">
            <v>OAE</v>
          </cell>
        </row>
        <row r="248">
          <cell r="A248" t="str">
            <v>10.600.32</v>
          </cell>
          <cell r="B248" t="str">
            <v>PROTENSÃO E ANCORAGEM ATIVA PARA 4 Ø 15,2MM</v>
          </cell>
          <cell r="C248" t="str">
            <v>unid.</v>
          </cell>
          <cell r="E248">
            <v>125.68</v>
          </cell>
          <cell r="F248">
            <v>41.07</v>
          </cell>
          <cell r="G248">
            <v>166.75</v>
          </cell>
          <cell r="H248" t="str">
            <v>OAE</v>
          </cell>
        </row>
        <row r="249">
          <cell r="A249" t="str">
            <v>10.600.34</v>
          </cell>
          <cell r="B249" t="str">
            <v>FORNECIMENTOE COLOCAÇÃO DE BAINHAS CORRUGADAS Ø 45MM E INJEÇÃO DE NATA DE CIMENTO</v>
          </cell>
          <cell r="C249" t="str">
            <v>m</v>
          </cell>
          <cell r="E249">
            <v>82.09</v>
          </cell>
          <cell r="F249">
            <v>26.83</v>
          </cell>
          <cell r="G249">
            <v>108.92</v>
          </cell>
          <cell r="H249" t="str">
            <v>OAE</v>
          </cell>
        </row>
        <row r="250">
          <cell r="A250" t="str">
            <v>10.600.25</v>
          </cell>
          <cell r="B250" t="str">
            <v>FORNECIMENTO, CORTE E COLOCAÇÃO DE 12 Ø 15,2mm - AÇO CP-190 RB</v>
          </cell>
          <cell r="C250" t="str">
            <v>kg</v>
          </cell>
          <cell r="E250">
            <v>4.4399999999999995</v>
          </cell>
          <cell r="F250">
            <v>1.45</v>
          </cell>
          <cell r="G250">
            <v>5.89</v>
          </cell>
          <cell r="H250" t="str">
            <v>OAE</v>
          </cell>
        </row>
        <row r="251">
          <cell r="A251" t="str">
            <v>10.600.26</v>
          </cell>
          <cell r="B251" t="str">
            <v>PROTENSÃO E ANCORAGEM ATIVA PARA 12 Ø 15,2MM</v>
          </cell>
          <cell r="C251" t="str">
            <v>unid.</v>
          </cell>
          <cell r="E251">
            <v>423.68</v>
          </cell>
          <cell r="F251">
            <v>138.46</v>
          </cell>
          <cell r="G251">
            <v>562.14</v>
          </cell>
          <cell r="H251" t="str">
            <v>OAE</v>
          </cell>
        </row>
        <row r="252">
          <cell r="A252" t="str">
            <v>10.600.27</v>
          </cell>
          <cell r="B252" t="str">
            <v>FORNECIMENTOE COLOCAÇÃO DE BAINHAS CORRUGADAS Ø 70MM E INJEÇÃO DE NATA DE CIMENTO</v>
          </cell>
          <cell r="C252" t="str">
            <v>m</v>
          </cell>
          <cell r="E252">
            <v>84.490000000000009</v>
          </cell>
          <cell r="F252">
            <v>27.61</v>
          </cell>
          <cell r="G252">
            <v>112.10000000000001</v>
          </cell>
          <cell r="H252" t="str">
            <v>OAE</v>
          </cell>
        </row>
        <row r="253">
          <cell r="A253" t="str">
            <v>10.600.28</v>
          </cell>
          <cell r="B253" t="str">
            <v>TRANSPORTE, LANÇAMENTO E POSICIONAMENTO DE PRÉ-LAJE DE CONCRETO ARMADO</v>
          </cell>
          <cell r="C253" t="str">
            <v>unid.</v>
          </cell>
          <cell r="E253">
            <v>86.37</v>
          </cell>
          <cell r="F253">
            <v>28.23</v>
          </cell>
          <cell r="G253">
            <v>114.60000000000001</v>
          </cell>
          <cell r="H253" t="str">
            <v>OAE</v>
          </cell>
        </row>
        <row r="254">
          <cell r="A254" t="str">
            <v>10.600.29</v>
          </cell>
          <cell r="B254" t="str">
            <v>FORNECIMENTO E COLOCAÇÃO DE JUNTA DE PAVIMENTO TIPO JEENE - JJ5070</v>
          </cell>
          <cell r="C254" t="str">
            <v>m</v>
          </cell>
          <cell r="E254">
            <v>163.41999999999999</v>
          </cell>
          <cell r="F254">
            <v>53.41</v>
          </cell>
          <cell r="G254">
            <v>216.82999999999998</v>
          </cell>
          <cell r="H254" t="str">
            <v>OAE</v>
          </cell>
        </row>
        <row r="255">
          <cell r="A255" t="str">
            <v>10.600.35</v>
          </cell>
          <cell r="B255" t="str">
            <v>EXECUÇÃO DE ESTACAS ESCAVADAS DIAM=1,20M, C/LAMA BETONÍTICA, INCL. ESCAVAÇÃO E MATERIAIS</v>
          </cell>
          <cell r="C255" t="str">
            <v>m</v>
          </cell>
          <cell r="D255" t="str">
            <v>DNER-ES 334/97</v>
          </cell>
          <cell r="E255">
            <v>250.82</v>
          </cell>
          <cell r="F255">
            <v>81.97</v>
          </cell>
          <cell r="G255">
            <v>332.78999999999996</v>
          </cell>
          <cell r="H255" t="str">
            <v>OAE</v>
          </cell>
        </row>
        <row r="256">
          <cell r="A256" t="str">
            <v>10.600.36</v>
          </cell>
          <cell r="B256" t="str">
            <v>EXECUÇÃO DE ESTACAS ESCAVADAS DIAM=1,50M, C/LAMA BETONÍTICA, INCL. ESCAVAÇÃO E MATERIAIS</v>
          </cell>
          <cell r="C256" t="str">
            <v>m</v>
          </cell>
          <cell r="D256" t="str">
            <v>DNER-ES 334/97</v>
          </cell>
          <cell r="E256">
            <v>374.74</v>
          </cell>
          <cell r="F256">
            <v>122.47</v>
          </cell>
          <cell r="G256">
            <v>497.21000000000004</v>
          </cell>
          <cell r="H256" t="str">
            <v>OAE</v>
          </cell>
        </row>
        <row r="260">
          <cell r="A260" t="str">
            <v>TRANSPORTES</v>
          </cell>
        </row>
        <row r="261">
          <cell r="A261" t="str">
            <v>A.00.001.05</v>
          </cell>
          <cell r="B261" t="str">
            <v>BASC. 10M3 LOCAL ÑPAV - CONSTRUÇÃO</v>
          </cell>
          <cell r="C261" t="str">
            <v>tkm</v>
          </cell>
          <cell r="E261">
            <v>0.23</v>
          </cell>
          <cell r="F261" t="str">
            <v>R. SUL</v>
          </cell>
          <cell r="G261">
            <v>37257</v>
          </cell>
          <cell r="H261" t="str">
            <v>Transportes</v>
          </cell>
        </row>
        <row r="262">
          <cell r="A262" t="str">
            <v>A.00.001.40</v>
          </cell>
          <cell r="B262" t="str">
            <v>CARROC. 15T LOCAL ÑPAV - GERAL</v>
          </cell>
          <cell r="C262" t="str">
            <v>tkm</v>
          </cell>
          <cell r="E262">
            <v>0.3</v>
          </cell>
          <cell r="F262" t="str">
            <v>R. SUL</v>
          </cell>
          <cell r="G262">
            <v>37257</v>
          </cell>
          <cell r="H262" t="str">
            <v>Transportes</v>
          </cell>
        </row>
        <row r="263">
          <cell r="A263" t="str">
            <v>A.00.001.90</v>
          </cell>
          <cell r="B263" t="str">
            <v>CARROC. 15T COM. ÑPAV - GERAL</v>
          </cell>
          <cell r="C263" t="str">
            <v>tkm</v>
          </cell>
          <cell r="D263" t="str">
            <v xml:space="preserve">  </v>
          </cell>
          <cell r="E263">
            <v>0.17</v>
          </cell>
          <cell r="F263" t="str">
            <v>R. SUL</v>
          </cell>
          <cell r="G263">
            <v>37257</v>
          </cell>
          <cell r="H263" t="str">
            <v>Transportes</v>
          </cell>
        </row>
        <row r="264">
          <cell r="A264" t="str">
            <v>A.00.001.91</v>
          </cell>
          <cell r="B264" t="str">
            <v>BASC. 10m3 COM. ÑPAV - CONSTRUÇÃO</v>
          </cell>
          <cell r="C264" t="str">
            <v>tkm</v>
          </cell>
          <cell r="E264">
            <v>0.17</v>
          </cell>
          <cell r="F264" t="str">
            <v>R. SUL</v>
          </cell>
          <cell r="G264">
            <v>37257</v>
          </cell>
          <cell r="H264" t="str">
            <v>Transportes</v>
          </cell>
        </row>
        <row r="265">
          <cell r="A265" t="str">
            <v>A.00.002.05</v>
          </cell>
          <cell r="B265" t="str">
            <v>BASC. 10M3 COM. PAV - CONSTRUÇÃO</v>
          </cell>
          <cell r="C265" t="str">
            <v>tkm</v>
          </cell>
          <cell r="E265">
            <v>0.11</v>
          </cell>
          <cell r="F265" t="str">
            <v>R. SUL</v>
          </cell>
          <cell r="G265">
            <v>37257</v>
          </cell>
          <cell r="H265" t="str">
            <v>Transportes</v>
          </cell>
        </row>
        <row r="266">
          <cell r="A266" t="str">
            <v>A.00.002.40</v>
          </cell>
          <cell r="B266" t="str">
            <v>CARROC. 15T-PAV-LOCAL - GERAL</v>
          </cell>
          <cell r="C266" t="str">
            <v>tkm</v>
          </cell>
          <cell r="E266">
            <v>0.22</v>
          </cell>
          <cell r="F266" t="str">
            <v>R. SUL</v>
          </cell>
          <cell r="G266">
            <v>37257</v>
          </cell>
          <cell r="H266" t="str">
            <v>Transportes</v>
          </cell>
        </row>
        <row r="267">
          <cell r="A267" t="str">
            <v>A.00.002.90</v>
          </cell>
          <cell r="B267" t="str">
            <v>CARROC. 15T-PAV-COM - GERAL</v>
          </cell>
          <cell r="C267" t="str">
            <v>tkm</v>
          </cell>
          <cell r="E267">
            <v>0.11</v>
          </cell>
          <cell r="F267" t="str">
            <v>R. SUL</v>
          </cell>
          <cell r="G267">
            <v>37257</v>
          </cell>
          <cell r="H267" t="str">
            <v>Transportes</v>
          </cell>
        </row>
        <row r="268">
          <cell r="A268" t="str">
            <v>A.00.002.91</v>
          </cell>
          <cell r="B268" t="str">
            <v>BASC. 10m3 COM PAV - GERAL</v>
          </cell>
          <cell r="C268" t="str">
            <v>tkm</v>
          </cell>
          <cell r="E268">
            <v>0.11</v>
          </cell>
          <cell r="F268" t="str">
            <v>R. SUL</v>
          </cell>
          <cell r="G268">
            <v>37257</v>
          </cell>
          <cell r="H268" t="str">
            <v>Transportes</v>
          </cell>
        </row>
        <row r="269">
          <cell r="A269" t="str">
            <v>A.00.102.00</v>
          </cell>
          <cell r="B269" t="str">
            <v>BASC. PARA MISTURA BETUMINOSA</v>
          </cell>
          <cell r="C269" t="str">
            <v>tkm</v>
          </cell>
          <cell r="E269">
            <v>0.48</v>
          </cell>
          <cell r="F269" t="str">
            <v>R. SUL</v>
          </cell>
          <cell r="G269">
            <v>37257</v>
          </cell>
          <cell r="H269" t="str">
            <v>Transportes</v>
          </cell>
        </row>
        <row r="270">
          <cell r="A270" t="str">
            <v>A.00.112.90</v>
          </cell>
          <cell r="B270" t="str">
            <v>CARRETA TANQUE A QUENTE</v>
          </cell>
          <cell r="C270" t="str">
            <v>tkm</v>
          </cell>
          <cell r="H270" t="str">
            <v>Transportes</v>
          </cell>
        </row>
        <row r="271">
          <cell r="A271" t="str">
            <v>A.00.112.91</v>
          </cell>
          <cell r="B271" t="str">
            <v>CARRETA TANQUE CONVENCIONAL</v>
          </cell>
          <cell r="C271" t="str">
            <v>tkm</v>
          </cell>
          <cell r="H271" t="str">
            <v>Transportes</v>
          </cell>
        </row>
        <row r="272">
          <cell r="A272" t="str">
            <v>CUSTOS BÁSICOS</v>
          </cell>
        </row>
        <row r="273">
          <cell r="A273" t="str">
            <v>A.01.100.01</v>
          </cell>
          <cell r="B273" t="str">
            <v>LIMPEZA CAMADA VEGETAL EM JAZIDA</v>
          </cell>
          <cell r="C273" t="str">
            <v>m²</v>
          </cell>
          <cell r="E273">
            <v>0.16</v>
          </cell>
          <cell r="H273" t="str">
            <v>Custos Básicos</v>
          </cell>
        </row>
        <row r="274">
          <cell r="A274" t="str">
            <v>A.01.105.01</v>
          </cell>
          <cell r="B274" t="str">
            <v>EXPURGO DE JAZIDA</v>
          </cell>
          <cell r="C274" t="str">
            <v>m³</v>
          </cell>
          <cell r="E274">
            <v>0.87</v>
          </cell>
          <cell r="H274" t="str">
            <v>Custos Básicos</v>
          </cell>
        </row>
        <row r="275">
          <cell r="A275" t="str">
            <v>A.01.120.01</v>
          </cell>
          <cell r="B275" t="str">
            <v>ESCAVAÇÃO E CARGA DE MATERIAL DE JAZIDA</v>
          </cell>
          <cell r="C275" t="str">
            <v>m³</v>
          </cell>
          <cell r="E275">
            <v>2.2999999999999998</v>
          </cell>
          <cell r="H275" t="str">
            <v>Custos Básicos</v>
          </cell>
        </row>
        <row r="276">
          <cell r="A276" t="str">
            <v>A.01.150.02</v>
          </cell>
          <cell r="B276" t="str">
            <v>ROCHA P/BRITAGEM C/PERFURATRIZ MANUAL</v>
          </cell>
          <cell r="C276" t="str">
            <v>m³</v>
          </cell>
          <cell r="E276">
            <v>14</v>
          </cell>
          <cell r="H276" t="str">
            <v>Custos Básicos</v>
          </cell>
        </row>
        <row r="277">
          <cell r="A277" t="str">
            <v>A.01.155.02</v>
          </cell>
          <cell r="B277" t="str">
            <v>RACHÃO P/COLCHÃO DRENANTE EM REBAIXO DE ROCHA</v>
          </cell>
          <cell r="C277" t="str">
            <v>m³</v>
          </cell>
          <cell r="E277">
            <v>10.7</v>
          </cell>
          <cell r="H277" t="str">
            <v>Custos Básicos</v>
          </cell>
        </row>
        <row r="278">
          <cell r="A278" t="str">
            <v>A.01.390.02</v>
          </cell>
          <cell r="B278" t="str">
            <v>USINAGEM DE CBUQ (CAPA DE ROLAMENTO) - FAIXA C</v>
          </cell>
          <cell r="C278" t="str">
            <v>t</v>
          </cell>
          <cell r="E278">
            <v>45.11</v>
          </cell>
          <cell r="H278" t="str">
            <v>Custos Básicos</v>
          </cell>
        </row>
        <row r="279">
          <cell r="A279" t="str">
            <v>A.01.390.03</v>
          </cell>
          <cell r="B279" t="str">
            <v>USINAGEM DE CBUQ (BINDER) - FAIXA B</v>
          </cell>
          <cell r="C279" t="str">
            <v>t</v>
          </cell>
          <cell r="E279">
            <v>31.96</v>
          </cell>
          <cell r="H279" t="str">
            <v>Custos Básicos</v>
          </cell>
        </row>
        <row r="280">
          <cell r="A280" t="str">
            <v>A.01.396.01</v>
          </cell>
          <cell r="B280" t="str">
            <v>USINAGEM DE SOLO-CIMENTO</v>
          </cell>
          <cell r="C280" t="str">
            <v>m³</v>
          </cell>
          <cell r="E280">
            <v>68.33</v>
          </cell>
          <cell r="H280" t="str">
            <v>Custos Básicos</v>
          </cell>
        </row>
        <row r="281">
          <cell r="A281" t="str">
            <v>A.01.396.02</v>
          </cell>
          <cell r="B281" t="str">
            <v>USINAGEM DE SOLO MELHORADO C/CIMENTO</v>
          </cell>
          <cell r="C281" t="str">
            <v>m³</v>
          </cell>
          <cell r="E281">
            <v>39.47</v>
          </cell>
          <cell r="H281" t="str">
            <v>Custos Básicos</v>
          </cell>
        </row>
        <row r="282">
          <cell r="A282" t="str">
            <v>A.01.401.01</v>
          </cell>
          <cell r="B282" t="str">
            <v>FORMA COMUM DE MADEIRA</v>
          </cell>
          <cell r="C282" t="str">
            <v>m²</v>
          </cell>
          <cell r="E282">
            <v>21.799999999999997</v>
          </cell>
          <cell r="H282" t="str">
            <v>Custos Básicos</v>
          </cell>
        </row>
        <row r="283">
          <cell r="A283" t="str">
            <v>A.01.402.01</v>
          </cell>
          <cell r="B283" t="str">
            <v>FORMA DE PLACA COMPENSADA RESINADA</v>
          </cell>
          <cell r="C283" t="str">
            <v>m²</v>
          </cell>
          <cell r="E283">
            <v>16.11</v>
          </cell>
          <cell r="H283" t="str">
            <v>Custos Básicos</v>
          </cell>
        </row>
        <row r="284">
          <cell r="A284" t="str">
            <v>A.01.404.01</v>
          </cell>
          <cell r="B284" t="str">
            <v>FORMA P/TUBULÃO</v>
          </cell>
          <cell r="C284" t="str">
            <v>m²</v>
          </cell>
          <cell r="E284">
            <v>10.33</v>
          </cell>
          <cell r="H284" t="str">
            <v>Custos Básicos</v>
          </cell>
        </row>
        <row r="285">
          <cell r="A285" t="str">
            <v>A.01.407.01</v>
          </cell>
          <cell r="B285" t="str">
            <v>CONFECÇÃO E LANÇAMENTO DE CONCRETO MAGRO EM BETONEIRA</v>
          </cell>
          <cell r="C285" t="str">
            <v>m³</v>
          </cell>
          <cell r="E285">
            <v>155.99</v>
          </cell>
          <cell r="H285" t="str">
            <v>Custos Básicos</v>
          </cell>
        </row>
        <row r="286">
          <cell r="A286" t="str">
            <v>A.01.410.01</v>
          </cell>
          <cell r="B286" t="str">
            <v>CONCRETO FCK=10MPA</v>
          </cell>
          <cell r="C286" t="str">
            <v>m³</v>
          </cell>
          <cell r="E286">
            <v>183.42</v>
          </cell>
          <cell r="H286" t="str">
            <v>Custos Básicos</v>
          </cell>
        </row>
        <row r="287">
          <cell r="A287" t="str">
            <v>A.01.412.01</v>
          </cell>
          <cell r="B287" t="str">
            <v>CONCRETO FCK=12MPA</v>
          </cell>
          <cell r="C287" t="str">
            <v>m³</v>
          </cell>
          <cell r="E287">
            <v>190.76999999999998</v>
          </cell>
          <cell r="H287" t="str">
            <v>Custos Básicos</v>
          </cell>
        </row>
        <row r="288">
          <cell r="A288" t="str">
            <v>A.01.415.01</v>
          </cell>
          <cell r="B288" t="str">
            <v>CONCRETO ESTRUTURAL FCK=15MPA</v>
          </cell>
          <cell r="C288" t="str">
            <v>m³</v>
          </cell>
          <cell r="E288">
            <v>198.69</v>
          </cell>
          <cell r="H288" t="str">
            <v>Custos Básicos</v>
          </cell>
        </row>
        <row r="289">
          <cell r="A289" t="str">
            <v>A.01.418.01</v>
          </cell>
          <cell r="B289" t="str">
            <v>CONCRETO ESTRUTURAL FCK=18MPA</v>
          </cell>
          <cell r="C289" t="str">
            <v>m³</v>
          </cell>
          <cell r="E289">
            <v>206.28</v>
          </cell>
          <cell r="H289" t="str">
            <v>Custos Básicos</v>
          </cell>
        </row>
        <row r="290">
          <cell r="A290" t="str">
            <v>A.01.422.01</v>
          </cell>
          <cell r="B290" t="str">
            <v>CONCRETO ESTRUTURAL FCK=22MPA</v>
          </cell>
          <cell r="C290" t="str">
            <v>m³</v>
          </cell>
          <cell r="E290">
            <v>220</v>
          </cell>
          <cell r="H290" t="str">
            <v>Custos Básicos</v>
          </cell>
        </row>
        <row r="291">
          <cell r="A291" t="str">
            <v>A.01.423.00</v>
          </cell>
          <cell r="B291" t="str">
            <v>CONCRETO FCK=18MPA P/PRÉ-MOLDADOS</v>
          </cell>
          <cell r="C291" t="str">
            <v>m³</v>
          </cell>
          <cell r="E291">
            <v>202.14000000000004</v>
          </cell>
          <cell r="H291" t="str">
            <v>Custos Básicos</v>
          </cell>
        </row>
        <row r="292">
          <cell r="A292" t="str">
            <v>A.01.424.00</v>
          </cell>
          <cell r="B292" t="str">
            <v>CONCRETO POROSO P/PRÉ-MOLDADOS (TUBOS)</v>
          </cell>
          <cell r="C292" t="str">
            <v>m³</v>
          </cell>
          <cell r="E292">
            <v>200.13000000000002</v>
          </cell>
          <cell r="H292" t="str">
            <v>Custos Básicos</v>
          </cell>
        </row>
        <row r="293">
          <cell r="A293" t="str">
            <v>A.01.450.01</v>
          </cell>
          <cell r="B293" t="str">
            <v>ESCORAMENTO DE BUEIROS CELULARES</v>
          </cell>
          <cell r="C293" t="str">
            <v>m³</v>
          </cell>
          <cell r="E293">
            <v>18.939999999999998</v>
          </cell>
          <cell r="H293" t="str">
            <v>Custos Básicos</v>
          </cell>
        </row>
        <row r="294">
          <cell r="A294" t="str">
            <v>A.01.512.10</v>
          </cell>
          <cell r="B294" t="str">
            <v>CONCRETO CICLÓPICO FCK=12MPA</v>
          </cell>
          <cell r="C294" t="str">
            <v>m³</v>
          </cell>
          <cell r="E294">
            <v>157.22</v>
          </cell>
          <cell r="H294" t="str">
            <v>Custos Básicos</v>
          </cell>
        </row>
        <row r="295">
          <cell r="A295" t="str">
            <v>A.01.515.10</v>
          </cell>
          <cell r="B295" t="str">
            <v>CONCRETO CICLÓPICO FCK=15MPA</v>
          </cell>
          <cell r="C295" t="str">
            <v>m³</v>
          </cell>
          <cell r="E295">
            <v>162.76000000000002</v>
          </cell>
          <cell r="H295" t="str">
            <v>Custos Básicos</v>
          </cell>
        </row>
        <row r="296">
          <cell r="A296" t="str">
            <v>A.01.580.01</v>
          </cell>
          <cell r="B296" t="str">
            <v>FORNECIMENTO, PREPARO E COLOCAÇÃO DE AÇO CA-60</v>
          </cell>
          <cell r="C296" t="str">
            <v>kg</v>
          </cell>
          <cell r="E296">
            <v>2.9599999999999995</v>
          </cell>
          <cell r="H296" t="str">
            <v>Custos Básicos</v>
          </cell>
        </row>
        <row r="297">
          <cell r="A297" t="str">
            <v>A.01.580.02</v>
          </cell>
          <cell r="B297" t="str">
            <v>FORNECIMENTO, PREPARO E COLOCAÇÃO DE AÇO CA-50</v>
          </cell>
          <cell r="C297" t="str">
            <v>kg</v>
          </cell>
          <cell r="E297">
            <v>2.8699999999999997</v>
          </cell>
          <cell r="H297" t="str">
            <v>Custos Básicos</v>
          </cell>
        </row>
        <row r="298">
          <cell r="A298" t="str">
            <v>A.01.603.01</v>
          </cell>
          <cell r="B298" t="str">
            <v>ARGAMASSA CIMENTO AREIA 1:3</v>
          </cell>
          <cell r="C298" t="str">
            <v>m³</v>
          </cell>
          <cell r="E298">
            <v>209.98999999999998</v>
          </cell>
          <cell r="H298" t="str">
            <v>Custos Básicos</v>
          </cell>
        </row>
        <row r="299">
          <cell r="A299" t="str">
            <v>A.01.604.01</v>
          </cell>
          <cell r="B299" t="str">
            <v>ARGAMASSA CIMENTO AREIA 1:4</v>
          </cell>
          <cell r="C299" t="str">
            <v>m³</v>
          </cell>
          <cell r="E299">
            <v>180.47</v>
          </cell>
          <cell r="H299" t="str">
            <v>Custos Básicos</v>
          </cell>
        </row>
        <row r="300">
          <cell r="A300" t="str">
            <v>A.01.620.01</v>
          </cell>
          <cell r="B300" t="str">
            <v>ARGAMASSA CIMENTO SOLO 1:10</v>
          </cell>
          <cell r="C300" t="str">
            <v>m³</v>
          </cell>
          <cell r="E300">
            <v>84.59</v>
          </cell>
          <cell r="H300" t="str">
            <v>Custos Básicos</v>
          </cell>
        </row>
        <row r="301">
          <cell r="A301" t="str">
            <v>A.01.730.00</v>
          </cell>
          <cell r="B301" t="str">
            <v>CONCRETO FCK=18MPA P/PRÉ-MOLDADOS (MOURÕES)</v>
          </cell>
          <cell r="C301" t="str">
            <v>m³</v>
          </cell>
          <cell r="E301">
            <v>194.5</v>
          </cell>
          <cell r="H301" t="str">
            <v>Custos Básicos</v>
          </cell>
        </row>
        <row r="302">
          <cell r="A302" t="str">
            <v>A.01.730.01</v>
          </cell>
          <cell r="B302" t="str">
            <v>MOURÃO DE CONCRETO ESTICADOR SEÇÃO QUADRADA 15CM</v>
          </cell>
          <cell r="C302" t="str">
            <v>unid.</v>
          </cell>
          <cell r="E302">
            <v>19.82</v>
          </cell>
          <cell r="H302" t="str">
            <v>Custos Básicos</v>
          </cell>
        </row>
        <row r="303">
          <cell r="A303" t="str">
            <v>A.01.735.01</v>
          </cell>
          <cell r="B303" t="str">
            <v>MOURÃO DE CONCRETO SUPORTE SEÇÃO QUADRADA 11CM</v>
          </cell>
          <cell r="C303" t="str">
            <v>unid.</v>
          </cell>
          <cell r="E303">
            <v>13.5</v>
          </cell>
          <cell r="H303" t="str">
            <v>Custos Básicos</v>
          </cell>
        </row>
        <row r="304">
          <cell r="A304" t="str">
            <v>A.01.740.01</v>
          </cell>
          <cell r="B304" t="str">
            <v>TUBO DE CONCRETO PERFURADO D=0,20M</v>
          </cell>
          <cell r="C304" t="str">
            <v>m</v>
          </cell>
          <cell r="E304">
            <v>9.33</v>
          </cell>
          <cell r="H304" t="str">
            <v>Custos Básicos</v>
          </cell>
        </row>
        <row r="305">
          <cell r="A305" t="str">
            <v>A.01.741.01</v>
          </cell>
          <cell r="B305" t="str">
            <v>TUBO DE CONCRETO POROSO D=0,20M</v>
          </cell>
          <cell r="C305" t="str">
            <v>m</v>
          </cell>
          <cell r="E305">
            <v>9.07</v>
          </cell>
          <cell r="H305" t="str">
            <v>Custos Básicos</v>
          </cell>
        </row>
        <row r="306">
          <cell r="A306" t="str">
            <v>A.01.745.01</v>
          </cell>
          <cell r="B306" t="str">
            <v>TUBO DE CONCRETO D=0,30M</v>
          </cell>
          <cell r="C306" t="str">
            <v>m</v>
          </cell>
          <cell r="E306">
            <v>15.2</v>
          </cell>
          <cell r="H306" t="str">
            <v>Custos Básicos</v>
          </cell>
        </row>
        <row r="307">
          <cell r="A307" t="str">
            <v>A.01.760.01</v>
          </cell>
          <cell r="B307" t="str">
            <v>TUBO DE CONCRETO ARMADO D=0,80M</v>
          </cell>
          <cell r="C307" t="str">
            <v>m</v>
          </cell>
          <cell r="E307">
            <v>123.72</v>
          </cell>
          <cell r="H307" t="str">
            <v>Custos Básicos</v>
          </cell>
        </row>
        <row r="308">
          <cell r="A308" t="str">
            <v>A.01.765.01</v>
          </cell>
          <cell r="B308" t="str">
            <v>TUBO DE CONCRETO ARMADO D=1,00M</v>
          </cell>
          <cell r="C308" t="str">
            <v>m</v>
          </cell>
          <cell r="E308">
            <v>186.10000000000002</v>
          </cell>
          <cell r="H308" t="str">
            <v>Custos Básicos</v>
          </cell>
        </row>
        <row r="309">
          <cell r="A309" t="str">
            <v>A.01.770.01</v>
          </cell>
          <cell r="B309" t="str">
            <v>TUBO DE CONCRETO ARMADO D=1,20M</v>
          </cell>
          <cell r="C309" t="str">
            <v>m</v>
          </cell>
          <cell r="E309">
            <v>256.64</v>
          </cell>
          <cell r="H309" t="str">
            <v>Custos Básicos</v>
          </cell>
        </row>
        <row r="310">
          <cell r="A310" t="str">
            <v>A.01.780.01</v>
          </cell>
          <cell r="B310" t="str">
            <v>OBTENÇÃO DE GRAMA P/REPLANTIO</v>
          </cell>
          <cell r="C310" t="str">
            <v>m²</v>
          </cell>
          <cell r="E310">
            <v>0.56000000000000005</v>
          </cell>
          <cell r="H310" t="str">
            <v>Custos Básicos</v>
          </cell>
        </row>
        <row r="311">
          <cell r="A311" t="str">
            <v>A.01.790.01</v>
          </cell>
          <cell r="B311" t="str">
            <v>GUIA DE MADEIRA 2,5X7,0CM</v>
          </cell>
          <cell r="C311" t="str">
            <v>m</v>
          </cell>
          <cell r="E311">
            <v>1.1599999999999999</v>
          </cell>
          <cell r="H311" t="str">
            <v>Custos Básicos</v>
          </cell>
        </row>
        <row r="312">
          <cell r="A312" t="str">
            <v>A.01.790.02</v>
          </cell>
          <cell r="B312" t="str">
            <v>GUIA DE MADEIRA 2,5X10,0CM</v>
          </cell>
          <cell r="C312" t="str">
            <v>m</v>
          </cell>
          <cell r="E312">
            <v>1.23</v>
          </cell>
          <cell r="H312" t="str">
            <v>Custos Básicos</v>
          </cell>
        </row>
        <row r="313">
          <cell r="A313" t="str">
            <v>A.01.890.01</v>
          </cell>
          <cell r="B313" t="str">
            <v>ESCAVAÇÃO MANUAL EM MATERIAL DE 1ª CATEGORIA</v>
          </cell>
          <cell r="C313" t="str">
            <v>m³</v>
          </cell>
          <cell r="E313">
            <v>12.45</v>
          </cell>
          <cell r="H313" t="str">
            <v>Custos Básicos</v>
          </cell>
        </row>
        <row r="314">
          <cell r="A314" t="str">
            <v>A.01.891.01</v>
          </cell>
          <cell r="B314" t="str">
            <v>ESCAVAÇÃO MANUAL DE VALA EM MATERIAL DE 1ª CATEGORIA</v>
          </cell>
          <cell r="C314" t="str">
            <v>m³</v>
          </cell>
          <cell r="E314">
            <v>14.4</v>
          </cell>
          <cell r="H314" t="str">
            <v>Custos Básicos</v>
          </cell>
        </row>
        <row r="315">
          <cell r="A315" t="str">
            <v>A.01.892.01</v>
          </cell>
          <cell r="B315" t="str">
            <v>ESCAVAÇÃO MECÂNICA DE VALA EM MATERIAL DE 1ª CATEGORIA</v>
          </cell>
          <cell r="C315" t="str">
            <v>m³</v>
          </cell>
          <cell r="E315">
            <v>1.78</v>
          </cell>
          <cell r="H315" t="str">
            <v>Custos Básicos</v>
          </cell>
        </row>
        <row r="316">
          <cell r="A316" t="str">
            <v>A.01.893.01</v>
          </cell>
          <cell r="B316" t="str">
            <v>COMPACTAÇÃO MANUAL</v>
          </cell>
          <cell r="C316" t="str">
            <v>m³</v>
          </cell>
          <cell r="E316">
            <v>5.14</v>
          </cell>
          <cell r="H316" t="str">
            <v>Custos Básicos</v>
          </cell>
        </row>
        <row r="317">
          <cell r="A317" t="str">
            <v>B.00.301.00</v>
          </cell>
          <cell r="B317" t="str">
            <v>ALVENARIA DE PEDRA ARGAMASSADA</v>
          </cell>
          <cell r="C317" t="str">
            <v>m³</v>
          </cell>
          <cell r="E317">
            <v>126.33000000000001</v>
          </cell>
          <cell r="H317" t="str">
            <v>Custos Básicos</v>
          </cell>
        </row>
        <row r="318">
          <cell r="A318" t="str">
            <v>B.00.903.01</v>
          </cell>
          <cell r="B318" t="str">
            <v>DENTES PARA BUEIROS DUPLOS D=1,00M</v>
          </cell>
          <cell r="C318" t="str">
            <v>unid.</v>
          </cell>
          <cell r="E318">
            <v>86.6</v>
          </cell>
          <cell r="H318" t="str">
            <v>Custos Básicos</v>
          </cell>
        </row>
        <row r="319">
          <cell r="A319" t="str">
            <v>B.00.904.01</v>
          </cell>
          <cell r="B319" t="str">
            <v>DENTES PARA BUEIROS DUPLOS D=1,20M</v>
          </cell>
          <cell r="C319" t="str">
            <v>unid.</v>
          </cell>
          <cell r="E319">
            <v>98.320000000000007</v>
          </cell>
          <cell r="H319" t="str">
            <v>Custos Básicos</v>
          </cell>
        </row>
        <row r="320">
          <cell r="A320" t="str">
            <v>B.00.907.01</v>
          </cell>
          <cell r="B320" t="str">
            <v>DENTES PARA BUEIROS SIMPLES D=0,80M</v>
          </cell>
          <cell r="C320" t="str">
            <v>unid.</v>
          </cell>
          <cell r="E320">
            <v>36.270000000000003</v>
          </cell>
          <cell r="H320" t="str">
            <v>Custos Básicos</v>
          </cell>
        </row>
        <row r="321">
          <cell r="A321" t="str">
            <v>B.00.908.01</v>
          </cell>
          <cell r="B321" t="str">
            <v>DENTES PARA BUEIROS SIMPLES D=1,00M</v>
          </cell>
          <cell r="C321" t="str">
            <v>unid.</v>
          </cell>
          <cell r="E321">
            <v>43.22</v>
          </cell>
          <cell r="H321" t="str">
            <v>Custos Básicos</v>
          </cell>
        </row>
        <row r="322">
          <cell r="A322" t="str">
            <v>B.00.909.01</v>
          </cell>
          <cell r="B322" t="str">
            <v>DENTES PARA BUEIROS SIMPLES D=1,20M</v>
          </cell>
          <cell r="C322" t="str">
            <v>unid.</v>
          </cell>
          <cell r="E322">
            <v>49.24</v>
          </cell>
          <cell r="H322" t="str">
            <v>Custos Básicos</v>
          </cell>
        </row>
        <row r="323">
          <cell r="A323" t="str">
            <v>B.00.911.01</v>
          </cell>
          <cell r="B323" t="str">
            <v>DENTES PARA BUEIROS TRIPLOS D=1,00M</v>
          </cell>
          <cell r="C323" t="str">
            <v>unid.</v>
          </cell>
          <cell r="E323">
            <v>127.64999999999999</v>
          </cell>
          <cell r="H323" t="str">
            <v>Custos Básicos</v>
          </cell>
        </row>
        <row r="324">
          <cell r="A324" t="str">
            <v>B.00.999.06</v>
          </cell>
          <cell r="B324" t="str">
            <v>SOLO LOCAL / SELO DE ARGILA APILOADO</v>
          </cell>
          <cell r="C324" t="str">
            <v>m³</v>
          </cell>
          <cell r="E324">
            <v>6.74</v>
          </cell>
          <cell r="H324" t="str">
            <v>Custos Básicos</v>
          </cell>
        </row>
        <row r="325">
          <cell r="H325" t="str">
            <v>Custos Básicos</v>
          </cell>
        </row>
        <row r="326">
          <cell r="H326" t="str">
            <v>Custos Básicos</v>
          </cell>
        </row>
        <row r="327">
          <cell r="H327" t="str">
            <v>Custos Básicos</v>
          </cell>
        </row>
        <row r="328">
          <cell r="H328" t="str">
            <v>Custos Básicos</v>
          </cell>
        </row>
        <row r="329">
          <cell r="H329" t="str">
            <v>Custos Básicos</v>
          </cell>
        </row>
        <row r="330">
          <cell r="H330" t="str">
            <v>Custos Básicos</v>
          </cell>
        </row>
        <row r="331">
          <cell r="H331" t="str">
            <v>Custos Básicos</v>
          </cell>
        </row>
        <row r="332">
          <cell r="H332" t="str">
            <v>Custos Básicos</v>
          </cell>
        </row>
        <row r="333">
          <cell r="H333" t="str">
            <v>Custos Básicos</v>
          </cell>
        </row>
        <row r="334">
          <cell r="H334" t="str">
            <v>Custos Básicos</v>
          </cell>
        </row>
        <row r="335">
          <cell r="H335" t="str">
            <v>Custos Básicos</v>
          </cell>
        </row>
      </sheetData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LC  REDE REDE-01"/>
      <sheetName val="TABELA_PREÇOS_2008"/>
      <sheetName val="DADOS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</sheetNames>
    <sheetDataSet>
      <sheetData sheetId="0"/>
      <sheetData sheetId="1">
        <row r="10">
          <cell r="A10">
            <v>4101</v>
          </cell>
          <cell r="B10" t="str">
            <v xml:space="preserve"> LIMPEZA SUPERFICIAL DE CAMADA VEGETAL</v>
          </cell>
          <cell r="C10" t="str">
            <v xml:space="preserve">m2 </v>
          </cell>
          <cell r="D10">
            <v>0.12</v>
          </cell>
        </row>
        <row r="11">
          <cell r="A11">
            <v>4102</v>
          </cell>
          <cell r="B11" t="str">
            <v xml:space="preserve"> DESMATAMENTO, DESTOCAMENTO E LIMPEZA DE ÁRVORES COM DIÂMETRO INFERIOR A 0,15 m </v>
          </cell>
          <cell r="C11" t="str">
            <v xml:space="preserve">m2 </v>
          </cell>
          <cell r="D11">
            <v>0.1</v>
          </cell>
        </row>
        <row r="12">
          <cell r="A12">
            <v>4103</v>
          </cell>
          <cell r="B12" t="str">
            <v xml:space="preserve"> ROMPIMENTO DE TUBO DE CONCRETO - DIÂMETRO DE 300 A 600 mm </v>
          </cell>
          <cell r="C12" t="str">
            <v xml:space="preserve">un </v>
          </cell>
          <cell r="D12">
            <v>99.39</v>
          </cell>
        </row>
        <row r="13">
          <cell r="A13">
            <v>4104</v>
          </cell>
          <cell r="B13" t="str">
            <v xml:space="preserve"> ROMPIMENTO DE TUBO DE CONCRETO - DIÂMETRO DE 800 A 1500 mm </v>
          </cell>
          <cell r="C13" t="str">
            <v xml:space="preserve">un </v>
          </cell>
          <cell r="D13">
            <v>133.44999999999999</v>
          </cell>
        </row>
        <row r="14">
          <cell r="A14">
            <v>4105</v>
          </cell>
          <cell r="B14" t="str">
            <v xml:space="preserve"> TACHINHA REFLETIVA MONODIRECIONAL </v>
          </cell>
          <cell r="C14" t="str">
            <v xml:space="preserve">un </v>
          </cell>
          <cell r="D14">
            <v>24.8</v>
          </cell>
        </row>
        <row r="15">
          <cell r="A15">
            <v>4106</v>
          </cell>
          <cell r="B15" t="str">
            <v xml:space="preserve"> TACHINHA REFLETIVA BIDIRECIONAL </v>
          </cell>
          <cell r="C15" t="str">
            <v xml:space="preserve">un </v>
          </cell>
          <cell r="D15">
            <v>29.77</v>
          </cell>
        </row>
        <row r="16">
          <cell r="A16">
            <v>4107</v>
          </cell>
          <cell r="B16" t="str">
            <v xml:space="preserve"> TACHÃO REFLETIVO MONODIRECIONAL </v>
          </cell>
          <cell r="C16" t="str">
            <v xml:space="preserve">un </v>
          </cell>
          <cell r="D16">
            <v>41.34</v>
          </cell>
        </row>
        <row r="17">
          <cell r="A17">
            <v>4108</v>
          </cell>
          <cell r="B17" t="str">
            <v xml:space="preserve"> TACHÃO REFLETIVO BIDIRECIONAL </v>
          </cell>
          <cell r="C17" t="str">
            <v xml:space="preserve">un </v>
          </cell>
          <cell r="D17">
            <v>49.6</v>
          </cell>
        </row>
        <row r="18">
          <cell r="A18">
            <v>4110</v>
          </cell>
          <cell r="B18" t="str">
            <v xml:space="preserve"> ESCAVAÇÃO, CARGA E TRANSPORTE DE MATERIAL DE 1ª. CATEGORIA DMT 0 A 50 m </v>
          </cell>
          <cell r="C18" t="str">
            <v xml:space="preserve">m3 </v>
          </cell>
          <cell r="D18">
            <v>2.39</v>
          </cell>
        </row>
        <row r="19">
          <cell r="A19">
            <v>4111</v>
          </cell>
          <cell r="B19" t="str">
            <v xml:space="preserve"> ESCAVAÇÃO, CARGA E TRANSPORTE DE MATERIAL DE 1ª CATEGORIA DMT 50 A 200 m </v>
          </cell>
          <cell r="C19" t="str">
            <v xml:space="preserve">m3 </v>
          </cell>
          <cell r="D19">
            <v>3.46</v>
          </cell>
        </row>
        <row r="20">
          <cell r="A20">
            <v>4112</v>
          </cell>
          <cell r="B20" t="str">
            <v xml:space="preserve"> ESCAVAÇÃO, CARGA E TRANSPORTE DE MATERIAL DE 1ª CATEGORIA DMT 200 A 400 m </v>
          </cell>
          <cell r="C20" t="str">
            <v xml:space="preserve">m3 </v>
          </cell>
          <cell r="D20">
            <v>4</v>
          </cell>
        </row>
        <row r="21">
          <cell r="A21">
            <v>4113</v>
          </cell>
          <cell r="B21" t="str">
            <v xml:space="preserve"> ESCAVAÇÃO, CARGA E TRANSPORTE DE MATERIAL DE 1ª CATEGORIA DMT 400 A 600 m </v>
          </cell>
          <cell r="C21" t="str">
            <v xml:space="preserve">m3 </v>
          </cell>
          <cell r="D21">
            <v>4.79</v>
          </cell>
        </row>
        <row r="22">
          <cell r="A22">
            <v>4114</v>
          </cell>
          <cell r="B22" t="str">
            <v xml:space="preserve"> ESCAVAÇÃO, CARGA E TRANSPORTE DE MATERIAL DE 1ª CATEGORIA DMT 600 A 800 m </v>
          </cell>
          <cell r="C22" t="str">
            <v xml:space="preserve">m3 </v>
          </cell>
          <cell r="D22">
            <v>5.52</v>
          </cell>
        </row>
        <row r="23">
          <cell r="A23">
            <v>4115</v>
          </cell>
          <cell r="B23" t="str">
            <v xml:space="preserve"> ESCAVAÇÃO, CARGA E TRANSPORTE DE MATERIAL DE 1ª CATEGORIA DMT 800 A 1000 m </v>
          </cell>
          <cell r="C23" t="str">
            <v xml:space="preserve">m3 </v>
          </cell>
          <cell r="D23">
            <v>6.12</v>
          </cell>
        </row>
        <row r="24">
          <cell r="A24">
            <v>4116</v>
          </cell>
          <cell r="B24" t="str">
            <v xml:space="preserve"> ESCAVAÇÃO, CARGA E TRANSPORTE DE MATERIAL DE 1ª CATEGORIA DMT 1000 A 1200 m </v>
          </cell>
          <cell r="C24" t="str">
            <v xml:space="preserve">m3 </v>
          </cell>
          <cell r="D24">
            <v>6.95</v>
          </cell>
        </row>
        <row r="25">
          <cell r="A25">
            <v>4117</v>
          </cell>
          <cell r="B25" t="str">
            <v xml:space="preserve"> ESCAVAÇÃO, CARGA E TRANSPORTE DE MATERIAL DE 1ª CATEGORIA DMT 1200 A 1400 m </v>
          </cell>
          <cell r="C25" t="str">
            <v xml:space="preserve">m3 </v>
          </cell>
          <cell r="D25">
            <v>7.57</v>
          </cell>
        </row>
        <row r="26">
          <cell r="A26">
            <v>4118</v>
          </cell>
          <cell r="B26" t="str">
            <v xml:space="preserve"> PROCTOR, POR CORPO DE PROVA </v>
          </cell>
          <cell r="C26" t="str">
            <v xml:space="preserve">un </v>
          </cell>
          <cell r="D26">
            <v>17.52</v>
          </cell>
        </row>
        <row r="27">
          <cell r="A27">
            <v>4119</v>
          </cell>
          <cell r="B27" t="str">
            <v xml:space="preserve"> C.B.R. POR CORPO DE PROVA </v>
          </cell>
          <cell r="C27" t="str">
            <v xml:space="preserve">un </v>
          </cell>
          <cell r="D27">
            <v>23.19</v>
          </cell>
        </row>
        <row r="28">
          <cell r="A28">
            <v>4120</v>
          </cell>
          <cell r="B28" t="str">
            <v xml:space="preserve"> LIMITE DE LIQUIDEZ </v>
          </cell>
          <cell r="C28" t="str">
            <v xml:space="preserve">un </v>
          </cell>
          <cell r="D28">
            <v>10.31</v>
          </cell>
        </row>
        <row r="29">
          <cell r="A29">
            <v>4121</v>
          </cell>
          <cell r="B29" t="str">
            <v xml:space="preserve"> LIMITE DE PLASTICIDADE </v>
          </cell>
          <cell r="C29" t="str">
            <v xml:space="preserve">un </v>
          </cell>
          <cell r="D29">
            <v>10.31</v>
          </cell>
        </row>
        <row r="30">
          <cell r="A30">
            <v>4122</v>
          </cell>
          <cell r="B30" t="str">
            <v xml:space="preserve"> GRANULOMETRIA SEM SEDIMENTAÇÃO </v>
          </cell>
          <cell r="C30" t="str">
            <v xml:space="preserve">un </v>
          </cell>
          <cell r="D30">
            <v>18.02</v>
          </cell>
        </row>
        <row r="31">
          <cell r="A31">
            <v>4123</v>
          </cell>
          <cell r="B31" t="str">
            <v xml:space="preserve"> GRANULOMETRIA COM SEDIMENTAÇÃO </v>
          </cell>
          <cell r="C31" t="str">
            <v xml:space="preserve">un </v>
          </cell>
          <cell r="D31">
            <v>42.26</v>
          </cell>
        </row>
        <row r="32">
          <cell r="A32">
            <v>4124</v>
          </cell>
          <cell r="B32" t="str">
            <v xml:space="preserve"> SONDAGEM ATÉ 1,5M DE PROFUNDIDADE ATÉ 4 FUROS </v>
          </cell>
          <cell r="C32" t="str">
            <v xml:space="preserve">un </v>
          </cell>
          <cell r="D32">
            <v>128.87</v>
          </cell>
        </row>
        <row r="33">
          <cell r="A33">
            <v>4125</v>
          </cell>
          <cell r="B33" t="str">
            <v xml:space="preserve"> ESCAVAÇÃO, CARGA E TRANSPORTE EM CAMINHÃO DE MATERIAL DE 1ª CATEGORIA E SOLOS  DE JAZIDAS, COM DISTÂNCIA ATÉ 5,0 km</v>
          </cell>
          <cell r="C33" t="str">
            <v xml:space="preserve">m3 </v>
          </cell>
          <cell r="D33">
            <v>13.63</v>
          </cell>
        </row>
        <row r="34">
          <cell r="A34">
            <v>4126</v>
          </cell>
          <cell r="B34" t="str">
            <v xml:space="preserve"> MOMENTO EXTRAORDINÁRIO DE TRANSPORTE DE MATERIAL DE 1ª CATEGORIA E SOLOS DE JAZIDA, PARA DISTÂNCIA ALÉM DE 5,0 km</v>
          </cell>
          <cell r="C34" t="str">
            <v xml:space="preserve">m3.km </v>
          </cell>
          <cell r="D34">
            <v>1.32</v>
          </cell>
        </row>
        <row r="35">
          <cell r="A35">
            <v>4127</v>
          </cell>
          <cell r="B35" t="str">
            <v xml:space="preserve"> ACRÉSCIMO POR FURO ADICIONAL REFERENTE AO CS 4124 </v>
          </cell>
          <cell r="C35" t="str">
            <v xml:space="preserve">un </v>
          </cell>
          <cell r="D35">
            <v>51.55</v>
          </cell>
        </row>
        <row r="36">
          <cell r="A36">
            <v>4128</v>
          </cell>
          <cell r="B36" t="str">
            <v xml:space="preserve"> DETERMINAÇÃO DE UMIDADE </v>
          </cell>
          <cell r="C36" t="str">
            <v xml:space="preserve">un </v>
          </cell>
          <cell r="D36">
            <v>9.26</v>
          </cell>
        </row>
        <row r="37">
          <cell r="A37">
            <v>4129</v>
          </cell>
          <cell r="B37" t="str">
            <v xml:space="preserve"> DENSIDADE IN SITU ATÉ 3 DETERMINAÇÕES </v>
          </cell>
          <cell r="C37" t="str">
            <v xml:space="preserve">un </v>
          </cell>
          <cell r="D37">
            <v>23.78</v>
          </cell>
        </row>
        <row r="38">
          <cell r="A38">
            <v>4130</v>
          </cell>
          <cell r="B38" t="str">
            <v xml:space="preserve"> ESCAVAÇÃO, CARGA E TRANSPORTE DE MATERIAL DE 2ª CATEGORIA DE 0 A 50 m </v>
          </cell>
          <cell r="C38" t="str">
            <v xml:space="preserve">m3 </v>
          </cell>
          <cell r="D38">
            <v>3.26</v>
          </cell>
        </row>
        <row r="39">
          <cell r="A39">
            <v>4131</v>
          </cell>
          <cell r="B39" t="str">
            <v xml:space="preserve"> ESCAVAÇÃO, CARGA E TRANSPORTE DE MATERIAL DE 2ª CATEGORIA DE 50 A 200 m </v>
          </cell>
          <cell r="C39" t="str">
            <v xml:space="preserve">m3 </v>
          </cell>
          <cell r="D39">
            <v>5.76</v>
          </cell>
        </row>
        <row r="40">
          <cell r="A40">
            <v>4132</v>
          </cell>
          <cell r="B40" t="str">
            <v xml:space="preserve"> ACRÉSCIMO POR FURO ADICIONAL REFERENTE AO CS 4129 </v>
          </cell>
          <cell r="C40" t="str">
            <v xml:space="preserve">un </v>
          </cell>
          <cell r="D40">
            <v>7.92</v>
          </cell>
        </row>
        <row r="41">
          <cell r="A41">
            <v>4133</v>
          </cell>
          <cell r="B41" t="str">
            <v xml:space="preserve"> COLETA DE AMOSTRA: ATÉ 4 COLETAS </v>
          </cell>
          <cell r="C41" t="str">
            <v xml:space="preserve">un </v>
          </cell>
          <cell r="D41">
            <v>30.93</v>
          </cell>
        </row>
        <row r="42">
          <cell r="A42">
            <v>4134</v>
          </cell>
          <cell r="B42" t="str">
            <v xml:space="preserve"> ACRÉSCIMO POR COLETA ADICIONAL REFERENTE AO CS 4133 </v>
          </cell>
          <cell r="C42" t="str">
            <v xml:space="preserve">un </v>
          </cell>
          <cell r="D42">
            <v>7.73</v>
          </cell>
        </row>
        <row r="43">
          <cell r="A43">
            <v>4135</v>
          </cell>
          <cell r="B43" t="str">
            <v xml:space="preserve"> ESCAVAÇÃO, CARGA E TRANSPORTE EM CAMINHÃO, DE MATERIAL DE 2ª CATEGORIA COM  DISTÂNCIA ATÉ 5,0 km</v>
          </cell>
          <cell r="C43" t="str">
            <v xml:space="preserve">m3 </v>
          </cell>
          <cell r="D43">
            <v>17.690000000000001</v>
          </cell>
        </row>
        <row r="44">
          <cell r="A44">
            <v>4136</v>
          </cell>
          <cell r="B44" t="str">
            <v xml:space="preserve"> MOMENTO EXTRAORDINÁRIO DE TRANSPORTE DE MATERIAL DE 2ª CATEGORIA PARA DISTÂNCIA m3. ALÉM DE 5,0 km</v>
          </cell>
          <cell r="C44" t="str">
            <v xml:space="preserve">km </v>
          </cell>
          <cell r="D44">
            <v>1.41</v>
          </cell>
        </row>
        <row r="45">
          <cell r="A45">
            <v>4137</v>
          </cell>
          <cell r="B45" t="str">
            <v xml:space="preserve"> PROJETO DE DIMENSIONAMENTO DE PAVIMENTAÇÃO POR TRECHO HOMOGÊNEO </v>
          </cell>
          <cell r="C45" t="str">
            <v xml:space="preserve">un </v>
          </cell>
          <cell r="D45">
            <v>52.74</v>
          </cell>
        </row>
        <row r="46">
          <cell r="A46">
            <v>4138</v>
          </cell>
          <cell r="B46" t="str">
            <v xml:space="preserve"> DENSIDADE SOLTA (MÉTODO DA CARTOLA) ATÉ 3 ENSAIOS </v>
          </cell>
          <cell r="C46" t="str">
            <v xml:space="preserve">un </v>
          </cell>
          <cell r="D46">
            <v>14.34</v>
          </cell>
        </row>
        <row r="47">
          <cell r="A47">
            <v>4139</v>
          </cell>
          <cell r="B47" t="str">
            <v xml:space="preserve"> ACRÉSCIMO POR DETERMINAÇÃO ADICIONAL REFERENTE AO CS 4138 </v>
          </cell>
          <cell r="C47" t="str">
            <v xml:space="preserve">un </v>
          </cell>
          <cell r="D47">
            <v>4.78</v>
          </cell>
        </row>
        <row r="48">
          <cell r="A48">
            <v>4140</v>
          </cell>
          <cell r="B48" t="str">
            <v xml:space="preserve"> ESCAVAÇÃO, CARGA E TRANSPORTE DE MATERIAL DE 3ª CATEGORIA DE 0 A 50 m </v>
          </cell>
          <cell r="C48" t="str">
            <v xml:space="preserve">m3 </v>
          </cell>
          <cell r="D48">
            <v>20.86</v>
          </cell>
        </row>
        <row r="49">
          <cell r="A49">
            <v>4141</v>
          </cell>
          <cell r="B49" t="str">
            <v xml:space="preserve"> ESCAVAÇÃO, CARGA E TRANSPORTE DE MATERIAL DE 3ª CATEGORIA DE 50 A 200 m </v>
          </cell>
          <cell r="C49" t="str">
            <v xml:space="preserve">m3 </v>
          </cell>
          <cell r="D49">
            <v>27.91</v>
          </cell>
        </row>
        <row r="50">
          <cell r="A50">
            <v>4142</v>
          </cell>
          <cell r="B50" t="str">
            <v xml:space="preserve"> PREPARAÇÃO DE AMOSTRA </v>
          </cell>
          <cell r="C50" t="str">
            <v xml:space="preserve">un </v>
          </cell>
          <cell r="D50">
            <v>18.02</v>
          </cell>
        </row>
        <row r="51">
          <cell r="A51">
            <v>4143</v>
          </cell>
          <cell r="B51" t="str">
            <v xml:space="preserve"> EXECUÇÃO DE LIMPEZA DE BOCA DE LOBO, COM OBSTRUÇÃO DE ATÉ 50% DE SEU VOLUME </v>
          </cell>
          <cell r="C51" t="str">
            <v xml:space="preserve">un </v>
          </cell>
          <cell r="D51">
            <v>22.85</v>
          </cell>
        </row>
        <row r="52">
          <cell r="A52">
            <v>4144</v>
          </cell>
          <cell r="B52" t="str">
            <v xml:space="preserve"> EXECUÇÃO DE LIMPEZA DE BOCA DE LOBO, COM OBSTRUÇÃO DE 50% A 100% DO SEU VOLUME </v>
          </cell>
          <cell r="C52" t="str">
            <v xml:space="preserve">un </v>
          </cell>
          <cell r="D52">
            <v>36.700000000000003</v>
          </cell>
        </row>
        <row r="53">
          <cell r="A53">
            <v>4145</v>
          </cell>
          <cell r="B53" t="str">
            <v xml:space="preserve"> ESCAVAÇÃO, CARGA E TRANSPORTE DE MATERIAL DE 3ª CATEGORIA COM DISTÂNCIA DE ATÉ  5,0 km</v>
          </cell>
          <cell r="C53" t="str">
            <v xml:space="preserve">m3 </v>
          </cell>
          <cell r="D53">
            <v>39.020000000000003</v>
          </cell>
        </row>
        <row r="54">
          <cell r="A54">
            <v>4146</v>
          </cell>
          <cell r="B54" t="str">
            <v xml:space="preserve"> MOMENTO EXTRAORDINÁRIO DE TRANSPORTE DE MATERIAL DE 3ª CATEGORIA PARA DISTÂNCIA m3. ALEM DE 5,0 km</v>
          </cell>
          <cell r="C54" t="str">
            <v xml:space="preserve">km </v>
          </cell>
          <cell r="D54">
            <v>1.51</v>
          </cell>
        </row>
        <row r="55">
          <cell r="A55">
            <v>4147</v>
          </cell>
          <cell r="B55" t="str">
            <v xml:space="preserve"> CAMINHÃO BASCULANTE (HORA TRABALHADA)</v>
          </cell>
          <cell r="C55" t="str">
            <v xml:space="preserve"> h </v>
          </cell>
          <cell r="D55">
            <v>118.11</v>
          </cell>
        </row>
        <row r="56">
          <cell r="A56">
            <v>4148</v>
          </cell>
          <cell r="B56" t="str">
            <v xml:space="preserve"> CAMINHÃO BASCULANTE HORA PARADA</v>
          </cell>
          <cell r="C56" t="str">
            <v xml:space="preserve"> h </v>
          </cell>
          <cell r="D56">
            <v>25.46</v>
          </cell>
        </row>
        <row r="57">
          <cell r="A57">
            <v>4149</v>
          </cell>
          <cell r="B57" t="str">
            <v xml:space="preserve"> CAMINHÃO CARROCERIA (HORA TRABALHADA)</v>
          </cell>
          <cell r="C57" t="str">
            <v xml:space="preserve"> h </v>
          </cell>
          <cell r="D57">
            <v>76.489999999999995</v>
          </cell>
        </row>
        <row r="58">
          <cell r="A58">
            <v>4150</v>
          </cell>
          <cell r="B58" t="str">
            <v xml:space="preserve"> ESCAVAÇÃO, CARGA E TRANSPORTE DE SOLOS MOLES COM DISTÂNCIA DE ATE 5,0 km </v>
          </cell>
          <cell r="C58" t="str">
            <v xml:space="preserve">m3 </v>
          </cell>
          <cell r="D58">
            <v>28.78</v>
          </cell>
        </row>
        <row r="59">
          <cell r="A59">
            <v>4151</v>
          </cell>
          <cell r="B59" t="str">
            <v xml:space="preserve"> MOMENTO EXTRAORDINÁRIO DE TRANSPORTE DE SOLOS MOLES PARA DISTÂNCIA ALÉM DE 5,0  km</v>
          </cell>
          <cell r="C59" t="str">
            <v xml:space="preserve">m3 </v>
          </cell>
          <cell r="D59">
            <v>1.51</v>
          </cell>
        </row>
        <row r="60">
          <cell r="A60">
            <v>4152</v>
          </cell>
          <cell r="B60" t="str">
            <v xml:space="preserve"> CAMINHÃO CARROCERIA (HORA PARADA)</v>
          </cell>
          <cell r="C60" t="str">
            <v xml:space="preserve"> h </v>
          </cell>
          <cell r="D60">
            <v>18.89</v>
          </cell>
        </row>
        <row r="61">
          <cell r="A61">
            <v>4153</v>
          </cell>
          <cell r="B61" t="str">
            <v xml:space="preserve"> EQUIPE PARA EXECUÇÃO DE SERVIÇOS DE DESOBSTRUÇÃO E LIMPEZA DE REDES DE ÁGUAS Ho PLUVIAIS E POÇOS DE VISITA.</v>
          </cell>
          <cell r="C61" t="str">
            <v xml:space="preserve">ra </v>
          </cell>
          <cell r="D61">
            <v>504.22</v>
          </cell>
        </row>
        <row r="62">
          <cell r="A62">
            <v>4154</v>
          </cell>
          <cell r="B62" t="str">
            <v xml:space="preserve"> EQUIPE PARA EXECUÇÃO DE SERVIÇOS DE VÍDEO INSPEÇÃO ROBOTIZADA, NAS REDES DE Ho ÁGUAS PLUVIAIS E POÇOS DE VISITA.</v>
          </cell>
          <cell r="C62" t="str">
            <v xml:space="preserve">ra </v>
          </cell>
          <cell r="D62">
            <v>737.39</v>
          </cell>
        </row>
        <row r="63">
          <cell r="A63">
            <v>4155</v>
          </cell>
          <cell r="B63" t="str">
            <v xml:space="preserve"> ESCAVAÇÃO DE MATERIAL DE 1ª CATEGORIA E DE SOLOS DE JAZIDAS </v>
          </cell>
          <cell r="C63" t="str">
            <v xml:space="preserve">m3 </v>
          </cell>
          <cell r="D63">
            <v>0.99</v>
          </cell>
        </row>
        <row r="64">
          <cell r="A64">
            <v>4156</v>
          </cell>
          <cell r="B64" t="str">
            <v xml:space="preserve"> ESCAVAÇÃO DE MATERIAL DE 2ª CATEGORIA </v>
          </cell>
          <cell r="C64" t="str">
            <v xml:space="preserve">m3 </v>
          </cell>
          <cell r="D64">
            <v>2.97</v>
          </cell>
        </row>
        <row r="65">
          <cell r="A65">
            <v>4157</v>
          </cell>
          <cell r="B65" t="str">
            <v xml:space="preserve"> ESCAVAÇÃO DE MATERIAL DE 3ª CATEGORIA </v>
          </cell>
          <cell r="C65" t="str">
            <v xml:space="preserve">m3 </v>
          </cell>
          <cell r="D65">
            <v>22.39</v>
          </cell>
        </row>
        <row r="66">
          <cell r="A66">
            <v>4158</v>
          </cell>
          <cell r="B66" t="str">
            <v xml:space="preserve"> CARGA DE MATERIAL DE 1ª CATEGORIA E DE SOLOS DE JAZIDAS </v>
          </cell>
          <cell r="C66" t="str">
            <v xml:space="preserve">m3 </v>
          </cell>
          <cell r="D66">
            <v>1.47</v>
          </cell>
        </row>
        <row r="67">
          <cell r="A67">
            <v>4159</v>
          </cell>
          <cell r="B67" t="str">
            <v xml:space="preserve"> CARGA DE MATERIAL DE 2ª CATEGORIA </v>
          </cell>
          <cell r="C67" t="str">
            <v xml:space="preserve">m3 </v>
          </cell>
          <cell r="D67">
            <v>1.73</v>
          </cell>
        </row>
        <row r="68">
          <cell r="A68">
            <v>4160</v>
          </cell>
          <cell r="B68" t="str">
            <v xml:space="preserve"> CARGA DE MATERIAL DE 3ª CATEGORIA </v>
          </cell>
          <cell r="C68" t="str">
            <v xml:space="preserve">m3 </v>
          </cell>
          <cell r="D68">
            <v>2.25</v>
          </cell>
        </row>
        <row r="69">
          <cell r="A69">
            <v>4161</v>
          </cell>
          <cell r="B69" t="str">
            <v xml:space="preserve"> TRANSPORTE EM CAMINHÃO, DE MATERIAL DE 1ª CATEGORIA DE SOLOS E DE JAZIDAS, COM  DISTÂNCIA DE ATÉ 5,0 km</v>
          </cell>
          <cell r="C69" t="str">
            <v xml:space="preserve">m3 </v>
          </cell>
          <cell r="D69">
            <v>9.3000000000000007</v>
          </cell>
        </row>
        <row r="70">
          <cell r="A70">
            <v>4162</v>
          </cell>
          <cell r="B70" t="str">
            <v xml:space="preserve"> TRANSPORTE EM CAMINHÃO, DE MATERIAL DE 2ª CATEGORIA, COM DISTÂNCIA DE ATÉ 5,0 km </v>
          </cell>
          <cell r="C70" t="str">
            <v xml:space="preserve">m3 </v>
          </cell>
          <cell r="D70">
            <v>10.85</v>
          </cell>
        </row>
        <row r="71">
          <cell r="A71">
            <v>4163</v>
          </cell>
          <cell r="B71" t="str">
            <v xml:space="preserve"> TRANSPORTE EM CAMINHÃO DE MATERIAL DE 3ª CATEGORIA COM DISTÂNCIA DE ATÉ 5,0 km </v>
          </cell>
          <cell r="C71" t="str">
            <v xml:space="preserve">m3 </v>
          </cell>
          <cell r="D71">
            <v>11.85</v>
          </cell>
        </row>
        <row r="72">
          <cell r="A72">
            <v>4170</v>
          </cell>
          <cell r="B72" t="str">
            <v xml:space="preserve"> COMPACTAÇÃO DE ATERRO COM GRAU MÍNIMO DE 95% PROCTOR NORMAL </v>
          </cell>
          <cell r="C72" t="str">
            <v xml:space="preserve">m3 </v>
          </cell>
          <cell r="D72">
            <v>2.56</v>
          </cell>
        </row>
        <row r="73">
          <cell r="A73">
            <v>4171</v>
          </cell>
          <cell r="B73" t="str">
            <v xml:space="preserve"> SERVIÇO DE COMPACTAÇÃO DE ATERRO, COM GRAU DE COMPACTAÇÃO MÍNIMO DE 100% DO  PROCTOR NORMAL</v>
          </cell>
          <cell r="C73" t="str">
            <v xml:space="preserve">m3 </v>
          </cell>
          <cell r="D73">
            <v>5.71</v>
          </cell>
        </row>
        <row r="74">
          <cell r="A74">
            <v>4172</v>
          </cell>
          <cell r="B74" t="str">
            <v xml:space="preserve"> FISCALIZAÇÃO DE OBRAS DE MEIOS-FIOS. </v>
          </cell>
          <cell r="C74" t="str">
            <v xml:space="preserve">1m </v>
          </cell>
          <cell r="D74">
            <v>1.82</v>
          </cell>
        </row>
        <row r="75">
          <cell r="A75">
            <v>4173</v>
          </cell>
          <cell r="B75" t="str">
            <v xml:space="preserve"> FISCALIZAÇÃO DE OBRAS DE PASSEIOS </v>
          </cell>
          <cell r="C75" t="str">
            <v xml:space="preserve">m2 </v>
          </cell>
          <cell r="D75">
            <v>1.9</v>
          </cell>
        </row>
        <row r="76">
          <cell r="A76">
            <v>4174</v>
          </cell>
          <cell r="B76" t="str">
            <v xml:space="preserve"> FISCALIZAÇÃO DE OBRAS DE PAVIMENTAÇÃO ASFÁLTICA </v>
          </cell>
          <cell r="C76" t="str">
            <v xml:space="preserve">m2 </v>
          </cell>
          <cell r="D76">
            <v>5.88</v>
          </cell>
        </row>
        <row r="77">
          <cell r="A77">
            <v>4175</v>
          </cell>
          <cell r="B77" t="str">
            <v xml:space="preserve"> FISCALIZAÇÃO DE OBRAS DE PAVIMENTAÇÃO ASFÁLTICA E MEIOS-FIOS </v>
          </cell>
          <cell r="C77" t="str">
            <v xml:space="preserve">m2 </v>
          </cell>
          <cell r="D77">
            <v>6.73</v>
          </cell>
        </row>
        <row r="78">
          <cell r="A78">
            <v>4176</v>
          </cell>
          <cell r="B78" t="str">
            <v xml:space="preserve"> FISCALIZAÇÃO DE OBRAS DE PAVIMENTAÇÃO ASFÁLTICA, MEIOS-FIOS E PASSEIOS </v>
          </cell>
          <cell r="C78" t="str">
            <v xml:space="preserve">m2 </v>
          </cell>
          <cell r="D78">
            <v>7.49</v>
          </cell>
        </row>
        <row r="79">
          <cell r="A79">
            <v>4177</v>
          </cell>
          <cell r="B79" t="str">
            <v xml:space="preserve"> FISCALIZAÇÃO DE OBRAS DE DRENAGEM PLUVIAL</v>
          </cell>
          <cell r="C79" t="str">
            <v xml:space="preserve"> m </v>
          </cell>
          <cell r="D79">
            <v>61.68</v>
          </cell>
        </row>
        <row r="80">
          <cell r="A80">
            <v>4178</v>
          </cell>
          <cell r="B80" t="str">
            <v xml:space="preserve"> FISCALIZAÇÃO DE OBRAS DE PAVIMENTAÇÃO ASFÁLTICA, MEIOS-FIOS, PASSEIOS E DRENAGEM  PLUVIAL</v>
          </cell>
          <cell r="C80" t="str">
            <v xml:space="preserve">m2 </v>
          </cell>
          <cell r="D80">
            <v>21.38</v>
          </cell>
        </row>
        <row r="81">
          <cell r="A81">
            <v>4179</v>
          </cell>
          <cell r="B81" t="str">
            <v xml:space="preserve"> FISCALIZAÇÃO DE OBRAS DE GRAMADO E ARBORIZAÇÃO </v>
          </cell>
          <cell r="C81" t="str">
            <v xml:space="preserve">m2 </v>
          </cell>
          <cell r="D81">
            <v>1.05</v>
          </cell>
        </row>
        <row r="82">
          <cell r="A82">
            <v>4180</v>
          </cell>
          <cell r="B82" t="str">
            <v xml:space="preserve"> FISCALIZAÇÃO DE PROJETOS DE DRENAGEM PLUVIAL POR ÁREA PROJETADA </v>
          </cell>
          <cell r="C82" t="str">
            <v xml:space="preserve">ha </v>
          </cell>
          <cell r="D82">
            <v>260.49</v>
          </cell>
        </row>
        <row r="83">
          <cell r="A83">
            <v>4181</v>
          </cell>
          <cell r="B83" t="str">
            <v xml:space="preserve"> FISCALIZAÇÃO DE PROJETOS DE DRENAGEM PLUVIAL POR QUILÔMETRO PROJETADO </v>
          </cell>
          <cell r="C83" t="str">
            <v xml:space="preserve">km </v>
          </cell>
          <cell r="D83">
            <v>1491.98</v>
          </cell>
        </row>
        <row r="84">
          <cell r="A84">
            <v>4182</v>
          </cell>
          <cell r="B84" t="str">
            <v xml:space="preserve"> FISCALIZAÇÃO DE PROJETOS DE PAVIMENTAÇÃO POR QUILÔMETRO PROJETADO </v>
          </cell>
          <cell r="C84" t="str">
            <v xml:space="preserve">km </v>
          </cell>
          <cell r="D84">
            <v>953.85</v>
          </cell>
        </row>
        <row r="85">
          <cell r="A85">
            <v>4185</v>
          </cell>
          <cell r="B85" t="str">
            <v xml:space="preserve"> ELABORAÇÃO DE ORÇAMENTO DE MEIOS-FIOS</v>
          </cell>
          <cell r="C85" t="str">
            <v xml:space="preserve"> m </v>
          </cell>
          <cell r="D85">
            <v>0.23</v>
          </cell>
        </row>
        <row r="86">
          <cell r="A86">
            <v>4186</v>
          </cell>
          <cell r="B86" t="str">
            <v xml:space="preserve"> ELABORAÇÃO DE ORÇAMENTO DE PASSEIOS </v>
          </cell>
          <cell r="C86" t="str">
            <v xml:space="preserve">m2 </v>
          </cell>
          <cell r="D86">
            <v>0.16</v>
          </cell>
        </row>
        <row r="87">
          <cell r="A87">
            <v>4187</v>
          </cell>
          <cell r="B87" t="str">
            <v xml:space="preserve"> ELABORAÇÃO DE ORÇAMENTO DE PAVIMENTAÇÃO ASFÁLTICA</v>
          </cell>
          <cell r="C87" t="str">
            <v xml:space="preserve"> m </v>
          </cell>
          <cell r="D87">
            <v>1.56</v>
          </cell>
        </row>
        <row r="88">
          <cell r="A88">
            <v>4188</v>
          </cell>
          <cell r="B88" t="str">
            <v xml:space="preserve"> ELABORAÇÃO DE ORÇAMENTOS DE PAVIMENTAÇÃO ASFÁLTICA E MEIOS-FIOS</v>
          </cell>
          <cell r="C88" t="str">
            <v xml:space="preserve"> m </v>
          </cell>
          <cell r="D88">
            <v>1.63</v>
          </cell>
        </row>
        <row r="89">
          <cell r="A89">
            <v>4189</v>
          </cell>
          <cell r="B89" t="str">
            <v xml:space="preserve"> ELABORAÇÃO DE ORÇAMENTO DE PAVIMENTAÇÃO ASFÁLTICA, MEIOS-FIOS E PASSEIOS</v>
          </cell>
          <cell r="C89" t="str">
            <v xml:space="preserve"> m </v>
          </cell>
          <cell r="D89">
            <v>1.67</v>
          </cell>
        </row>
        <row r="90">
          <cell r="A90">
            <v>4190</v>
          </cell>
          <cell r="B90" t="str">
            <v xml:space="preserve"> ELABORAÇÃO DE ORÇAMENTO DE DRENAGEM PLUVIAL</v>
          </cell>
          <cell r="C90" t="str">
            <v xml:space="preserve"> m </v>
          </cell>
          <cell r="D90">
            <v>1.72</v>
          </cell>
        </row>
        <row r="91">
          <cell r="A91">
            <v>4191</v>
          </cell>
          <cell r="B91" t="str">
            <v xml:space="preserve"> ELABORAÇÃO DE ORÇAMENTO DE PAVIMENTAÇÃO ASFÁLTICA, MEIOS-FIOS, PASSEIOS E DRENAGEM PLUVIAL</v>
          </cell>
          <cell r="C91" t="str">
            <v xml:space="preserve"> m </v>
          </cell>
          <cell r="D91">
            <v>3.72</v>
          </cell>
        </row>
        <row r="92">
          <cell r="A92">
            <v>4192</v>
          </cell>
          <cell r="B92" t="str">
            <v xml:space="preserve"> ELABORAÇÃO DE ORÇAMENTO DE GRAMADO E ARBORIZAÇÃO </v>
          </cell>
          <cell r="C92" t="str">
            <v xml:space="preserve">m2 </v>
          </cell>
          <cell r="D92">
            <v>0.45</v>
          </cell>
        </row>
        <row r="93">
          <cell r="A93">
            <v>4201</v>
          </cell>
          <cell r="B93" t="str">
            <v xml:space="preserve"> REGULARIZAÇÃO E COMPACTAÇÃO DO SUBLEITO </v>
          </cell>
          <cell r="C93" t="str">
            <v xml:space="preserve">m2 </v>
          </cell>
          <cell r="D93">
            <v>2.42</v>
          </cell>
        </row>
        <row r="94">
          <cell r="A94">
            <v>4205</v>
          </cell>
          <cell r="B94" t="str">
            <v xml:space="preserve"> FORNECIMENTO E ESPALHAMENTO DE BRITA 1 INCLUINDO TRANSPORTE ATÉ A OBRA (SEM  COMPACTAÇÃO)</v>
          </cell>
          <cell r="C94" t="str">
            <v xml:space="preserve">m3 </v>
          </cell>
          <cell r="D94">
            <v>107.32</v>
          </cell>
        </row>
        <row r="95">
          <cell r="A95">
            <v>4206</v>
          </cell>
          <cell r="B95" t="str">
            <v xml:space="preserve"> RECICLAGEM DE RESÍDUOS SÓLIDOS DA INDÚSTRIA DA CONSTRUÇÃO CIVIL (RCD) - (RECEPÇÃO,  TRISGEM E BENEFICIAMENTO)</v>
          </cell>
          <cell r="C95" t="str">
            <v xml:space="preserve">M3 </v>
          </cell>
          <cell r="D95">
            <v>13.89</v>
          </cell>
        </row>
        <row r="96">
          <cell r="A96">
            <v>4207</v>
          </cell>
          <cell r="B96" t="str">
            <v xml:space="preserve"> RECICLAGEM COM CAPA ASFÁLTICA E LATERITA </v>
          </cell>
          <cell r="C96" t="str">
            <v xml:space="preserve">m3 </v>
          </cell>
          <cell r="D96">
            <v>74.28</v>
          </cell>
        </row>
        <row r="97">
          <cell r="A97">
            <v>4208</v>
          </cell>
          <cell r="B97" t="str">
            <v xml:space="preserve"> FORNECIMENTO DE CASCALHO LATERÍTICO </v>
          </cell>
          <cell r="C97" t="str">
            <v xml:space="preserve">m3 </v>
          </cell>
          <cell r="D97">
            <v>13.56</v>
          </cell>
        </row>
        <row r="98">
          <cell r="A98">
            <v>4209</v>
          </cell>
          <cell r="B98" t="str">
            <v xml:space="preserve"> RECICLAGEM COM CAPA ASFÁLTICA, LATERITA + 2% DE CIMENTO </v>
          </cell>
          <cell r="C98" t="str">
            <v xml:space="preserve">m3 </v>
          </cell>
          <cell r="D98">
            <v>95.21</v>
          </cell>
        </row>
        <row r="99">
          <cell r="A99">
            <v>4210</v>
          </cell>
          <cell r="B99" t="str">
            <v xml:space="preserve"> SUB-BASE OU BASE DE SOLO ESTABILIZADO GRANULOMETRICAMENTE </v>
          </cell>
          <cell r="C99" t="str">
            <v xml:space="preserve">m3 </v>
          </cell>
          <cell r="D99">
            <v>13.97</v>
          </cell>
        </row>
        <row r="100">
          <cell r="A100">
            <v>4211</v>
          </cell>
          <cell r="B100" t="str">
            <v xml:space="preserve"> SUB-BASE OU BASE DE SOLO-CIMENTO COM MISTURA NA PISTA </v>
          </cell>
          <cell r="C100" t="str">
            <v xml:space="preserve">m3 </v>
          </cell>
          <cell r="D100">
            <v>12.8</v>
          </cell>
        </row>
        <row r="101">
          <cell r="A101">
            <v>4212</v>
          </cell>
          <cell r="B101" t="str">
            <v xml:space="preserve"> SUB-BASE OU SOLO-BRITA, COM 25% DE BRITA COM MISTURA NA PISTA </v>
          </cell>
          <cell r="C101" t="str">
            <v xml:space="preserve">m3 </v>
          </cell>
          <cell r="D101">
            <v>41.75</v>
          </cell>
        </row>
        <row r="102">
          <cell r="A102">
            <v>4213</v>
          </cell>
          <cell r="B102" t="str">
            <v xml:space="preserve"> SUB-BASE OU SOLO-BRITA, COM 30% DE BRITA, COM MISTURA NA PISTA </v>
          </cell>
          <cell r="C102" t="str">
            <v xml:space="preserve">m3 </v>
          </cell>
          <cell r="D102">
            <v>47.24</v>
          </cell>
        </row>
        <row r="103">
          <cell r="A103">
            <v>4214</v>
          </cell>
          <cell r="B103" t="str">
            <v xml:space="preserve"> SUB-BASE OU BASE DE BRITA GRADUADA </v>
          </cell>
          <cell r="C103" t="str">
            <v xml:space="preserve">m3 </v>
          </cell>
          <cell r="D103">
            <v>144.21</v>
          </cell>
        </row>
        <row r="104">
          <cell r="A104">
            <v>4215</v>
          </cell>
          <cell r="B104" t="str">
            <v xml:space="preserve"> SUB-BASE OU BASE DE SOLO-CIMENTO COM MISTURA EM USINA </v>
          </cell>
          <cell r="C104" t="str">
            <v xml:space="preserve">m3 </v>
          </cell>
          <cell r="D104">
            <v>24.44</v>
          </cell>
        </row>
        <row r="105">
          <cell r="A105">
            <v>4216</v>
          </cell>
          <cell r="B105" t="str">
            <v xml:space="preserve"> SUB-BASE OU BASE DE SOLO-BRITA, COM 25% DE BRITA, COM MISTURA EM USINA </v>
          </cell>
          <cell r="C105" t="str">
            <v xml:space="preserve">m3 </v>
          </cell>
          <cell r="D105">
            <v>48.45</v>
          </cell>
        </row>
        <row r="106">
          <cell r="A106">
            <v>4217</v>
          </cell>
          <cell r="B106" t="str">
            <v xml:space="preserve"> SUB-BASE OU BASE DE SOLO-BRITA, COM 30% DE BRITA, COM MISTURA EM USINA </v>
          </cell>
          <cell r="C106" t="str">
            <v xml:space="preserve">m3 </v>
          </cell>
          <cell r="D106">
            <v>53.94</v>
          </cell>
        </row>
        <row r="107">
          <cell r="A107">
            <v>4218</v>
          </cell>
          <cell r="B107" t="str">
            <v xml:space="preserve"> SUB-BASE OU BASE DE MACADAME HIDRÁULICO </v>
          </cell>
          <cell r="C107" t="str">
            <v xml:space="preserve">m3 </v>
          </cell>
          <cell r="D107">
            <v>143.43</v>
          </cell>
        </row>
        <row r="108">
          <cell r="A108">
            <v>4219</v>
          </cell>
          <cell r="B108" t="str">
            <v xml:space="preserve"> IMPRIMAÇÃO OU PINTURA DE LIGAÇÃO </v>
          </cell>
          <cell r="C108" t="str">
            <v xml:space="preserve">m2 </v>
          </cell>
          <cell r="D108">
            <v>0.16</v>
          </cell>
        </row>
        <row r="109">
          <cell r="A109">
            <v>4220</v>
          </cell>
          <cell r="B109" t="str">
            <v xml:space="preserve"> PRÉ-MISTURADO A FRIO </v>
          </cell>
          <cell r="C109" t="str">
            <v xml:space="preserve">m3 </v>
          </cell>
          <cell r="D109">
            <v>196.34</v>
          </cell>
        </row>
        <row r="110">
          <cell r="A110">
            <v>4221</v>
          </cell>
          <cell r="B110" t="str">
            <v xml:space="preserve"> CONCRETO BETUMINOSO USINADO A QUENTE, INCLUSIVE ESPALHAMENTO E COMPACTAÇÃO </v>
          </cell>
          <cell r="C110" t="str">
            <v xml:space="preserve">m3 </v>
          </cell>
          <cell r="D110">
            <v>329.73</v>
          </cell>
        </row>
        <row r="111">
          <cell r="A111">
            <v>4222</v>
          </cell>
          <cell r="B111" t="str">
            <v xml:space="preserve"> TRATAMENTO SUPERFICIAL SIMPLES POR PENETRAÇÃO DIRETA OU INVERTIDA, A QUENTE </v>
          </cell>
          <cell r="C111" t="str">
            <v xml:space="preserve">m2 </v>
          </cell>
          <cell r="D111">
            <v>3.81</v>
          </cell>
        </row>
        <row r="112">
          <cell r="A112">
            <v>4223</v>
          </cell>
          <cell r="B112" t="str">
            <v xml:space="preserve"> TRATAMENTO SUPERFICIAL SIMPLES POR PENETRAÇÃO DIRETA OU INVERTIDA, A FRIO </v>
          </cell>
          <cell r="C112" t="str">
            <v xml:space="preserve">m2 </v>
          </cell>
          <cell r="D112">
            <v>3.76</v>
          </cell>
        </row>
        <row r="113">
          <cell r="A113">
            <v>4224</v>
          </cell>
          <cell r="B113" t="str">
            <v xml:space="preserve"> TRATAMENTO SUPERFICIAL SIMPLES POR PENETRAÇÃO DIRETA, COM CAPA SELANTE </v>
          </cell>
          <cell r="C113" t="str">
            <v xml:space="preserve">m2 </v>
          </cell>
          <cell r="D113">
            <v>4.82</v>
          </cell>
        </row>
        <row r="114">
          <cell r="A114">
            <v>4225</v>
          </cell>
          <cell r="B114" t="str">
            <v xml:space="preserve"> TRATAMENTO SUPERFICIAL DUPLO POR PENETRAÇÃO INVERTIDA </v>
          </cell>
          <cell r="C114" t="str">
            <v xml:space="preserve">m2 </v>
          </cell>
          <cell r="D114">
            <v>7.75</v>
          </cell>
        </row>
        <row r="115">
          <cell r="A115">
            <v>4226</v>
          </cell>
          <cell r="B115" t="str">
            <v xml:space="preserve"> TRATAMENTO SUPERFICIAL DUPLO POR PENETRAÇÃO DIRETA </v>
          </cell>
          <cell r="C115" t="str">
            <v xml:space="preserve">m2 </v>
          </cell>
          <cell r="D115">
            <v>7.75</v>
          </cell>
        </row>
        <row r="116">
          <cell r="A116">
            <v>4227</v>
          </cell>
          <cell r="B116" t="str">
            <v xml:space="preserve"> TRATAMENTO SUPERFICIAL DUPLO POR PENETRAÇÃO DIRETA COM CAPA SELANTE </v>
          </cell>
          <cell r="C116" t="str">
            <v xml:space="preserve">m2 </v>
          </cell>
          <cell r="D116">
            <v>9.66</v>
          </cell>
        </row>
        <row r="117">
          <cell r="A117">
            <v>4228</v>
          </cell>
          <cell r="B117" t="str">
            <v xml:space="preserve"> TRATAMENTO SUPERFICIAL TRIPLO POR PENETRAÇÃO INVERTIDA </v>
          </cell>
          <cell r="C117" t="str">
            <v xml:space="preserve">m2 </v>
          </cell>
          <cell r="D117">
            <v>9.8800000000000008</v>
          </cell>
        </row>
        <row r="118">
          <cell r="A118">
            <v>4229</v>
          </cell>
          <cell r="B118" t="str">
            <v xml:space="preserve"> LAMA ASFÁLTICA COM ESPESSURA DE 0,005 m </v>
          </cell>
          <cell r="C118" t="str">
            <v xml:space="preserve">m2 </v>
          </cell>
          <cell r="D118">
            <v>2.4900000000000002</v>
          </cell>
        </row>
        <row r="119">
          <cell r="A119">
            <v>4230</v>
          </cell>
          <cell r="B119" t="str">
            <v xml:space="preserve"> TRANSPORTE DE USINADOS A FRIO COM DISTÂNCIA DE ATÉ 5,0 km, INCLUSIVE CARGA E  DESCARGA</v>
          </cell>
          <cell r="C119" t="str">
            <v xml:space="preserve">m3 </v>
          </cell>
          <cell r="D119">
            <v>16.87</v>
          </cell>
        </row>
        <row r="120">
          <cell r="A120">
            <v>4231</v>
          </cell>
          <cell r="B120" t="str">
            <v xml:space="preserve"> TRANSPORTE DE CONCRETO BETUMINOSO USINADO A QUENTE DISTÂNCIA DE ATÉ 5,0 km  INCLUSIVE CARGA E DESCARGA</v>
          </cell>
          <cell r="C120" t="str">
            <v xml:space="preserve">m3 </v>
          </cell>
          <cell r="D120">
            <v>19.690000000000001</v>
          </cell>
        </row>
        <row r="121">
          <cell r="A121">
            <v>4232</v>
          </cell>
          <cell r="B121" t="str">
            <v xml:space="preserve"> CONCRETO BETUMINOSO USINADO A QUENTE, INCLUSIVE CAP-50/70 </v>
          </cell>
          <cell r="C121" t="str">
            <v xml:space="preserve">m3 </v>
          </cell>
          <cell r="D121">
            <v>588.47</v>
          </cell>
        </row>
        <row r="122">
          <cell r="A122">
            <v>4233</v>
          </cell>
          <cell r="B122" t="str">
            <v xml:space="preserve"> IMPRIMAÇÃO , INCLUSIVE CM-30 </v>
          </cell>
          <cell r="C122" t="str">
            <v xml:space="preserve">m2 </v>
          </cell>
          <cell r="D122">
            <v>4.37</v>
          </cell>
        </row>
        <row r="123">
          <cell r="A123">
            <v>4234</v>
          </cell>
          <cell r="B123" t="str">
            <v xml:space="preserve"> MOMENTO EXTRAORDINÁRIO DE TRANSPORTE DE USINADOS A FRIO, PARA DISTÂNCIA ALÉM DE m3. 5,0 km</v>
          </cell>
          <cell r="C123" t="str">
            <v xml:space="preserve">km </v>
          </cell>
          <cell r="D123">
            <v>1.32</v>
          </cell>
        </row>
        <row r="124">
          <cell r="A124">
            <v>4235</v>
          </cell>
          <cell r="B124" t="str">
            <v xml:space="preserve"> MOMENTO EXTRAORDINÁRIO DE TRANSPORTE DE CONCRETO BETUMINOSO USINADO A m3. QUENTE, PARA DISTÂNCIA ALÉM DE 5,0 km</v>
          </cell>
          <cell r="C124" t="str">
            <v xml:space="preserve">km </v>
          </cell>
          <cell r="D124">
            <v>1.69</v>
          </cell>
        </row>
        <row r="125">
          <cell r="A125">
            <v>4236</v>
          </cell>
          <cell r="B125" t="str">
            <v xml:space="preserve"> SUB-BASE OU BASE DE SOLO-CAL COM MISTURA NA PISTA, COM 5% DE CAL </v>
          </cell>
          <cell r="C125" t="str">
            <v xml:space="preserve">m3 </v>
          </cell>
          <cell r="D125">
            <v>58.15</v>
          </cell>
        </row>
        <row r="126">
          <cell r="A126">
            <v>4237</v>
          </cell>
          <cell r="B126" t="str">
            <v xml:space="preserve"> FORNECIMENTO DE BRITA 1 INCLUINDO TRANSPORTE ATÉ A OBRA </v>
          </cell>
          <cell r="C126" t="str">
            <v xml:space="preserve">m3 </v>
          </cell>
          <cell r="D126">
            <v>84.94</v>
          </cell>
        </row>
        <row r="127">
          <cell r="A127">
            <v>4238</v>
          </cell>
          <cell r="B127" t="str">
            <v xml:space="preserve"> BASE DE SLAD (SOLO LATERÍTICO-AGREGADO DESCONTÍNUO) 70% DE BRITA E 30% DE SOLO  SELECIONADO, COM MISTURA NA PISTA</v>
          </cell>
          <cell r="C127" t="str">
            <v xml:space="preserve">m3 </v>
          </cell>
          <cell r="D127">
            <v>21.2</v>
          </cell>
        </row>
        <row r="128">
          <cell r="A128">
            <v>4239</v>
          </cell>
          <cell r="B128" t="str">
            <v xml:space="preserve"> BASE DE SLAD (SOLO LATERÍTICO-AGREGADO DESCONTÍNUO) 50% DE BRITA 1 E 50% DE SOLO  SELECIONADO, COM MISTURA NA PISTA</v>
          </cell>
          <cell r="C128" t="str">
            <v xml:space="preserve">m3 </v>
          </cell>
          <cell r="D128">
            <v>21.2</v>
          </cell>
        </row>
        <row r="129">
          <cell r="A129">
            <v>4240</v>
          </cell>
          <cell r="B129" t="str">
            <v xml:space="preserve"> BASE DE ALA (ARGILA LATERÍTICA-AREIA) 70% DE SOLO E 30% DE AREIA DE CAVA LAVADA, COM  MISTURA NA PISTA</v>
          </cell>
          <cell r="C129" t="str">
            <v xml:space="preserve">m3 </v>
          </cell>
          <cell r="D129">
            <v>20.61</v>
          </cell>
        </row>
        <row r="130">
          <cell r="A130">
            <v>4241</v>
          </cell>
          <cell r="B130" t="str">
            <v xml:space="preserve"> FORNECIMENTO DE AREIA LAVADA INCLUINDO O TRANSPORTE ATÉ A OBRA </v>
          </cell>
          <cell r="C130" t="str">
            <v xml:space="preserve">m3 </v>
          </cell>
          <cell r="D130">
            <v>96.89</v>
          </cell>
        </row>
        <row r="131">
          <cell r="A131">
            <v>4242</v>
          </cell>
          <cell r="B131" t="str">
            <v xml:space="preserve"> EXECUÇÃO DE MEIO-FIO E SARJETA (40 cm) DE CONCRETO MOLDADA IN LOCO COM UTILIZAÇÃO DE MÁQUINA EXTRUSORA</v>
          </cell>
          <cell r="C131" t="str">
            <v xml:space="preserve"> m </v>
          </cell>
          <cell r="D131">
            <v>42.86</v>
          </cell>
        </row>
        <row r="132">
          <cell r="A132">
            <v>4243</v>
          </cell>
          <cell r="B132" t="str">
            <v xml:space="preserve"> EXECUÇÃO DE MEIO-FIO E SARJETA (20 cm) DE CONCRETO MOLDADO IN LOCO COM UTILIZAÇÃO DE MÁQUINA EXTRUSORA</v>
          </cell>
          <cell r="C132" t="str">
            <v xml:space="preserve"> m </v>
          </cell>
          <cell r="D132">
            <v>31.97</v>
          </cell>
        </row>
        <row r="133">
          <cell r="A133">
            <v>4244</v>
          </cell>
          <cell r="B133" t="str">
            <v xml:space="preserve"> FORNECIMENTO DE AREIA DE CAVA LAVADA, INCLUINDO TRANSPORTE ATÉ A OBRA </v>
          </cell>
          <cell r="C133" t="str">
            <v xml:space="preserve">m3 </v>
          </cell>
          <cell r="D133">
            <v>49.83</v>
          </cell>
        </row>
        <row r="134">
          <cell r="A134">
            <v>4245</v>
          </cell>
          <cell r="B134" t="str">
            <v xml:space="preserve"> TRATAMENTO SUPERFICIAL INVERTIDO SIMPLES COM PEDRISCO </v>
          </cell>
          <cell r="C134" t="str">
            <v xml:space="preserve">m2 </v>
          </cell>
          <cell r="D134">
            <v>2.36</v>
          </cell>
        </row>
        <row r="135">
          <cell r="A135">
            <v>4246</v>
          </cell>
          <cell r="B135" t="str">
            <v xml:space="preserve"> EXECUÇÃO DE BASE DE SOLO ARENOSO FINO LATERÍTICO - SAFL, JÁ INCLUÍDO O ACABAMENTO  EM CORTE DA BASE</v>
          </cell>
          <cell r="C135" t="str">
            <v xml:space="preserve">m3 </v>
          </cell>
          <cell r="D135">
            <v>19.46</v>
          </cell>
        </row>
        <row r="136">
          <cell r="A136">
            <v>4247</v>
          </cell>
          <cell r="B136" t="str">
            <v xml:space="preserve"> AREIA ASFALTO USINADO A QUENTE, INCLUSIVE ESPALHAMENTO E COMPACTAÇÃO </v>
          </cell>
          <cell r="C136" t="str">
            <v xml:space="preserve">m3 </v>
          </cell>
          <cell r="D136">
            <v>340.43</v>
          </cell>
        </row>
        <row r="137">
          <cell r="A137">
            <v>4248</v>
          </cell>
          <cell r="B137" t="str">
            <v xml:space="preserve"> EXECUÇÃO DE MEIO-FIO DE CONCRETO MOLDADO IN LOCO COM UTILIZAÇÃO DE MÁQUINA EXTRUSORA</v>
          </cell>
          <cell r="C137" t="str">
            <v xml:space="preserve"> m </v>
          </cell>
          <cell r="D137">
            <v>19.96</v>
          </cell>
        </row>
        <row r="138">
          <cell r="A138">
            <v>4249</v>
          </cell>
          <cell r="B138" t="str">
            <v xml:space="preserve"> RECUPERAÇÃO DE PISTA (TAPA BURACO) UTILIZANDO O EQUIPAMENTO TIPO ROAD MIX </v>
          </cell>
          <cell r="C138" t="str">
            <v xml:space="preserve">m3 </v>
          </cell>
          <cell r="D138">
            <v>604.42999999999995</v>
          </cell>
        </row>
        <row r="139">
          <cell r="A139">
            <v>4250</v>
          </cell>
          <cell r="B139" t="str">
            <v xml:space="preserve"> PINTURA DE LIGAÇÃO, INCLUSIVE RR- 2C ( SOMENTE OBRAS BID ) </v>
          </cell>
          <cell r="C139" t="str">
            <v xml:space="preserve">m2 </v>
          </cell>
          <cell r="D139">
            <v>1.8</v>
          </cell>
        </row>
        <row r="140">
          <cell r="A140">
            <v>4251</v>
          </cell>
          <cell r="B140" t="str">
            <v xml:space="preserve"> CONTROLE TECNOLÓGICO DE PAVIMENTO ABRANGENDO SERVIÇOS DE REGULARIZAÇÃO DE  SUBLEITO; BASE COM ESPESSURA ATÉ 20CM E REVESTIMENTO ASFÁLTICO - CBUQ</v>
          </cell>
          <cell r="C140" t="str">
            <v xml:space="preserve">m2 </v>
          </cell>
          <cell r="D140">
            <v>0.67</v>
          </cell>
        </row>
        <row r="141">
          <cell r="A141">
            <v>4252</v>
          </cell>
          <cell r="B141" t="str">
            <v xml:space="preserve"> CONTROLE TECNOLÓGICO DE PAVIMENTO ABRANGENDO OS SERVIÇOS DE REGULARIZAÇÃO DE  SUBLEITO; BASE COM ESPESSURA MAIOR 20CM E REVESTIMENTO ASFÁLTICO - CBUQ</v>
          </cell>
          <cell r="C141" t="str">
            <v xml:space="preserve">m2 </v>
          </cell>
          <cell r="D141">
            <v>0.88</v>
          </cell>
        </row>
        <row r="142">
          <cell r="A142">
            <v>4253</v>
          </cell>
          <cell r="B142" t="str">
            <v xml:space="preserve"> CONTROLE TECNOLÓGICO DE PAVIMENTO ABRANGENDO OS SERVIÇOS DE REGULARIZAÇÃO DE  SUBLEITO; BASE COM ESPESSURA ATÉ 20CM E TRATAMENTO SUPERFICIAL DUPLO - TSD</v>
          </cell>
          <cell r="C142" t="str">
            <v xml:space="preserve">m2 </v>
          </cell>
          <cell r="D142">
            <v>0.52</v>
          </cell>
        </row>
        <row r="143">
          <cell r="A143">
            <v>4254</v>
          </cell>
          <cell r="B143" t="str">
            <v xml:space="preserve"> CONTROLE TECNOLÓGICO DE PAVIMENTO ABRANGENDO SERVIÇOS DE REGULARIZAÇÃO DE  SUBLEITO; BASE COM ESPESSURA MAIOR 20CM E TRATAMENTO SUPERFICIAL DUPLO - TSD</v>
          </cell>
          <cell r="C143" t="str">
            <v xml:space="preserve">m2 </v>
          </cell>
          <cell r="D143">
            <v>0.72</v>
          </cell>
        </row>
        <row r="144">
          <cell r="A144">
            <v>4255</v>
          </cell>
          <cell r="B144" t="str">
            <v xml:space="preserve"> CONTROLE TECNOLÓGICO DE PAVIMENTO ABRANGENDO OS SERVIÇOS DE REGULARIZAÇÃO DE  SUBLEITO; BASE COM ESPESSURA ATÉ 20CM, TRATAMENTO SUPERFICIAL DUPLO - TSD E CAPA SELANTE</v>
          </cell>
          <cell r="C144" t="str">
            <v xml:space="preserve">m2 </v>
          </cell>
          <cell r="D144">
            <v>0.66</v>
          </cell>
        </row>
        <row r="145">
          <cell r="A145">
            <v>4256</v>
          </cell>
          <cell r="B145" t="str">
            <v xml:space="preserve"> CONTROLE TECNOLÓGICO DE PAVIMENTO ABRANGENDO OS SERVIÇOS DE REGULARIZAÇÃO DE  SUBLEITO; BASE COM ESPESSURA MAIOR 20CM. TRATAMENTO SUPERFICIAL DUPLO - TSD E CAPA SELANTE</v>
          </cell>
          <cell r="C145" t="str">
            <v xml:space="preserve">m2 </v>
          </cell>
          <cell r="D145">
            <v>0.85</v>
          </cell>
        </row>
        <row r="146">
          <cell r="A146">
            <v>4257</v>
          </cell>
          <cell r="B146" t="str">
            <v xml:space="preserve"> CONTROLE TECNOLÓGICO DE RECAPEAMENTO DE CONCRETO ASFÁLTICO, COM ESPESSURA  DE 2 A 10CM</v>
          </cell>
          <cell r="C146" t="str">
            <v xml:space="preserve">m2 </v>
          </cell>
          <cell r="D146">
            <v>0.31</v>
          </cell>
        </row>
        <row r="147">
          <cell r="A147">
            <v>4258</v>
          </cell>
          <cell r="B147" t="str">
            <v xml:space="preserve"> CONTROLE TECNOLÓGICO DE SERVIÇOS DE LEITO PARA GALERIA</v>
          </cell>
          <cell r="C147" t="str">
            <v xml:space="preserve"> m </v>
          </cell>
          <cell r="D147">
            <v>0.23</v>
          </cell>
        </row>
        <row r="148">
          <cell r="A148">
            <v>4259</v>
          </cell>
          <cell r="B148" t="str">
            <v xml:space="preserve"> CONTROLE TECNOLÓGICO DE SERVIÇOS DE EXECUÇÃO DE CAIXA DE PASSAGEM OU POÇO DE u VISITA TUBO DE CONCRETO DIÂMETRO DE 0,60 A 0,80M.</v>
          </cell>
          <cell r="C148" t="str">
            <v xml:space="preserve">nd </v>
          </cell>
          <cell r="D148">
            <v>1.01</v>
          </cell>
        </row>
        <row r="149">
          <cell r="A149">
            <v>4260</v>
          </cell>
          <cell r="B149" t="str">
            <v xml:space="preserve"> CONTROLE TECNOLÓGICO DE SERVIÇOS DE EXECUÇÃO DE CAIXA DE PASSAGEM OU POÇO DE u VISITA TUBO DE CONCRETO DIÂMETRO 1,00M</v>
          </cell>
          <cell r="C149" t="str">
            <v xml:space="preserve">nd </v>
          </cell>
          <cell r="D149">
            <v>8.6199999999999992</v>
          </cell>
        </row>
        <row r="150">
          <cell r="A150">
            <v>4261</v>
          </cell>
          <cell r="B150" t="str">
            <v xml:space="preserve"> CONTROLE TECNOLÓGICO DE SERVIÇOS DE EXECUÇÃO DE CAIXA DE PASSAGEN OU POÇO DE u VISITA TUBO DE CONCRETO DIÂMETRO 1,20M</v>
          </cell>
          <cell r="C150" t="str">
            <v xml:space="preserve">nd </v>
          </cell>
          <cell r="D150">
            <v>10.210000000000001</v>
          </cell>
        </row>
        <row r="151">
          <cell r="A151">
            <v>4262</v>
          </cell>
          <cell r="B151" t="str">
            <v xml:space="preserve"> CONTROLE TECNOLÓCICO DE SERVIÇOS DE EXECUÇÃO DE CAIXA DE PASSAGEM OU POÇO DE u VISITA TUBO DE CONCRETO DIÂMETRO 1,50M</v>
          </cell>
          <cell r="C151" t="str">
            <v xml:space="preserve">nd </v>
          </cell>
          <cell r="D151">
            <v>12.58</v>
          </cell>
        </row>
        <row r="152">
          <cell r="A152">
            <v>4263</v>
          </cell>
          <cell r="B152" t="str">
            <v xml:space="preserve"> SUB-BASE OU BASE DE SOLO-CIMENTO-DURASOLO COM MISTURA NA PISTA (TRÁFEGO LEVE ) </v>
          </cell>
          <cell r="C152" t="str">
            <v xml:space="preserve">m3 </v>
          </cell>
          <cell r="D152">
            <v>119.1</v>
          </cell>
        </row>
        <row r="153">
          <cell r="A153">
            <v>4264</v>
          </cell>
          <cell r="B153" t="str">
            <v xml:space="preserve"> SUB-BASE OU BASE DE SOLO-CIMENTO-DURASOLO COM MISTURA NA PISTA (TRÁFEGO MÉDIO) </v>
          </cell>
          <cell r="C153" t="str">
            <v xml:space="preserve">m3 </v>
          </cell>
          <cell r="D153">
            <v>172.84</v>
          </cell>
        </row>
        <row r="154">
          <cell r="A154">
            <v>4265</v>
          </cell>
          <cell r="B154" t="str">
            <v xml:space="preserve"> CONTROLE TECNOLÓGICO DE SERVIÇOS DE GALERIA MOLDADA "IN LOCO", SEÇÃO 1,65X1,65M, PROFUNDIDADE MÉDIA 6,00M</v>
          </cell>
          <cell r="C154" t="str">
            <v xml:space="preserve"> m </v>
          </cell>
          <cell r="D154">
            <v>5.01</v>
          </cell>
        </row>
        <row r="155">
          <cell r="A155">
            <v>4266</v>
          </cell>
          <cell r="B155" t="str">
            <v xml:space="preserve"> CONTROLE TECNOLÓGICO DE SERVIÇOS DE GALERIA MOLDADA "IN LOCO", SEÇÃO 1,80X1,80M, PROFUNDIDADE MÉDIA 6,00M</v>
          </cell>
          <cell r="C155" t="str">
            <v xml:space="preserve"> m </v>
          </cell>
          <cell r="D155">
            <v>5.79</v>
          </cell>
        </row>
        <row r="156">
          <cell r="A156">
            <v>4267</v>
          </cell>
          <cell r="B156" t="str">
            <v xml:space="preserve"> CONTROLE TECNOLÓGICO DE SERVIÇOS DE GALERIA MOLDADA "IN LOCO", SEÇÃO 2,00X2,00M, PROFUNDIDADE MÉDIA 6,00M</v>
          </cell>
          <cell r="C156" t="str">
            <v xml:space="preserve"> m </v>
          </cell>
          <cell r="D156">
            <v>6.43</v>
          </cell>
        </row>
        <row r="157">
          <cell r="A157">
            <v>4268</v>
          </cell>
          <cell r="B157" t="str">
            <v xml:space="preserve"> CONTROLE TECNOLÓGICO DE SERVIÇOS DE GALERIA DE CONCRETO ARMADO, SEÇÃO 3,40X3,40M</v>
          </cell>
          <cell r="C157" t="str">
            <v xml:space="preserve"> m </v>
          </cell>
          <cell r="D157">
            <v>14</v>
          </cell>
        </row>
        <row r="158">
          <cell r="A158">
            <v>4269</v>
          </cell>
          <cell r="B158" t="str">
            <v xml:space="preserve"> CONTROLE TECNOLÓGICO DE SERVIÇOS DE CANAL EM CONCRETO MOLDADO "IN LOCO", SEÇÃO 0,90X1,80M, PROFUNDIDADE 2,00M</v>
          </cell>
          <cell r="C158" t="str">
            <v xml:space="preserve"> m </v>
          </cell>
          <cell r="D158">
            <v>2.88</v>
          </cell>
        </row>
        <row r="159">
          <cell r="A159">
            <v>4270</v>
          </cell>
          <cell r="B159" t="str">
            <v xml:space="preserve"> CONTROLE TECNOLÓGICO DE SERVIÇOS DE CANAL EM CONCRETO MOLDADO "IN LOCO", SEÇÃO 2,60X2,60M, PROFUNDIDADE MÉDIA 7,00M</v>
          </cell>
          <cell r="C159" t="str">
            <v xml:space="preserve"> m </v>
          </cell>
          <cell r="D159">
            <v>10.36</v>
          </cell>
        </row>
        <row r="160">
          <cell r="A160">
            <v>4271</v>
          </cell>
          <cell r="B160" t="str">
            <v xml:space="preserve"> CONTROLE TECNOLÓGICO DE SERVIÇOS DE GALERIA MOLDADA "IN LOCO", SEÇÃO 3,00X3,00M, PROFUNDIDADE MÉDIA 10,0M</v>
          </cell>
          <cell r="C160" t="str">
            <v xml:space="preserve"> m </v>
          </cell>
          <cell r="D160">
            <v>10.36</v>
          </cell>
        </row>
        <row r="161">
          <cell r="A161">
            <v>4272</v>
          </cell>
          <cell r="B161" t="str">
            <v xml:space="preserve"> CONTROLE TECNOLÓGICO DE SERVIÇOS DE GALERIA MOLDADA "IN LOCO' SEÇÃO 2,20X2,20M, PROFUNDIDADE MÉDIA 9,00M</v>
          </cell>
          <cell r="C161" t="str">
            <v xml:space="preserve"> m </v>
          </cell>
          <cell r="D161">
            <v>7.95</v>
          </cell>
        </row>
        <row r="162">
          <cell r="A162">
            <v>4273</v>
          </cell>
          <cell r="B162" t="str">
            <v xml:space="preserve"> CONTROLE TECNOLÓGICO DE SERVIÇOS DE GALERIA MOLDADA "IN LOCO", SEÇÃO 1,65X1,65M, PROFUNDIDADE MÉDIA 6,00M</v>
          </cell>
          <cell r="C162" t="str">
            <v xml:space="preserve"> m </v>
          </cell>
          <cell r="D162">
            <v>5.01</v>
          </cell>
        </row>
        <row r="163">
          <cell r="A163">
            <v>4274</v>
          </cell>
          <cell r="B163" t="str">
            <v xml:space="preserve"> CONTROLE TECNOLÓGICO DE SERVIÇOS DE GALERIA MOLDADA "IN LOCO", SEÇÃO 1,80X1,80M, PROFUNDIDADE MÉDIA 6,50M</v>
          </cell>
          <cell r="C163" t="str">
            <v xml:space="preserve"> m </v>
          </cell>
          <cell r="D163">
            <v>5.79</v>
          </cell>
        </row>
        <row r="164">
          <cell r="A164">
            <v>4275</v>
          </cell>
          <cell r="B164" t="str">
            <v xml:space="preserve"> CONTROLE TECNOLÓGICO DE SERVIÇOS DE GALERIA MOLDADA "IN LOCO", SEÇÃO 2,00X2,00M, PROFUNDIDADE MÉDIA 6,00M</v>
          </cell>
          <cell r="C164" t="str">
            <v xml:space="preserve"> m </v>
          </cell>
          <cell r="D164">
            <v>6.43</v>
          </cell>
        </row>
        <row r="165">
          <cell r="A165">
            <v>4276</v>
          </cell>
          <cell r="B165" t="str">
            <v xml:space="preserve"> CONTROLE TECNOLÓGICO DE SERVIÇOS DE GALERIA MOLDADA "IN LOCO" SEÇÃO 2,20X2,20M, PROFUNDIDADE MÉDIA 6,50M</v>
          </cell>
          <cell r="C165" t="str">
            <v xml:space="preserve"> m </v>
          </cell>
          <cell r="D165">
            <v>7.95</v>
          </cell>
        </row>
        <row r="166">
          <cell r="A166">
            <v>4277</v>
          </cell>
          <cell r="B166" t="str">
            <v xml:space="preserve"> CONTROLE TECNOLÓGICO DE SERVIÇOS DE GALERIA MOLDADA "IN LOCO" SEÇÃO 2,40X2,40M, PROFUNDIDADE MÉDIA 6,50M</v>
          </cell>
          <cell r="C166" t="str">
            <v xml:space="preserve"> m </v>
          </cell>
          <cell r="D166">
            <v>8.6</v>
          </cell>
        </row>
        <row r="167">
          <cell r="A167">
            <v>4278</v>
          </cell>
          <cell r="B167" t="str">
            <v xml:space="preserve"> CONTROLE TECNOLÓGICO DE SERVIÇOS DE GALERIA MOLDADA "IN LOCO", SEÇÃO 2,60X2,60M, PROFUNDIDADE MÉDIA 7,00M</v>
          </cell>
          <cell r="C167" t="str">
            <v xml:space="preserve"> m </v>
          </cell>
          <cell r="D167">
            <v>10.36</v>
          </cell>
        </row>
        <row r="168">
          <cell r="A168">
            <v>4279</v>
          </cell>
          <cell r="B168" t="str">
            <v xml:space="preserve"> CONTROLE TECNOLÓGICO DE SERVIÇOS DE GALERIA MOLDADA "IN LOCO" SEÇÃO 3,00X3,00M, PROFUNDIDADE MÉDIA 7,00M</v>
          </cell>
          <cell r="C168" t="str">
            <v xml:space="preserve"> m </v>
          </cell>
          <cell r="D168">
            <v>11.82</v>
          </cell>
        </row>
        <row r="169">
          <cell r="A169">
            <v>4280</v>
          </cell>
          <cell r="B169" t="str">
            <v xml:space="preserve"> CONTROLE TECNOLÓGICO DE SERVIÇOS DE GALERIA MOLDADA "IN LOCO" SEÇÃO 3,20X3,20M, PROFUNDIDADE MÉDIA 7,88M</v>
          </cell>
          <cell r="C169" t="str">
            <v xml:space="preserve"> m </v>
          </cell>
          <cell r="D169">
            <v>15.5</v>
          </cell>
        </row>
        <row r="170">
          <cell r="A170">
            <v>4281</v>
          </cell>
          <cell r="B170" t="str">
            <v xml:space="preserve"> CONTROLR TECNOLÓGICO DE SERVIÇOS DE GALERIA MOLDADA "IN LOCO", SEÇÃO 3,60X3,60M, PROFUNDIDADE MÉDIA 7,00M</v>
          </cell>
          <cell r="C170" t="str">
            <v xml:space="preserve"> m </v>
          </cell>
          <cell r="D170">
            <v>22.53</v>
          </cell>
        </row>
        <row r="171">
          <cell r="A171">
            <v>4282</v>
          </cell>
          <cell r="B171" t="str">
            <v xml:space="preserve"> CONTROLE TECNOLÓGICO DE SERVIÇOS DE GALERIA DUPLA SEÇÃO 1,20X2,2M</v>
          </cell>
          <cell r="C171" t="str">
            <v xml:space="preserve"> m </v>
          </cell>
          <cell r="D171">
            <v>11.12</v>
          </cell>
        </row>
        <row r="172">
          <cell r="A172">
            <v>4301</v>
          </cell>
          <cell r="B172" t="str">
            <v xml:space="preserve"> ESCAVAÇÃO MANUAL DE VALETAS, ATÉ A PROFUNDIDADE DE 2,00 m, EM MATERIAL DE 1ª  CATEGORIA</v>
          </cell>
          <cell r="C172" t="str">
            <v xml:space="preserve">m3 </v>
          </cell>
          <cell r="D172">
            <v>18.940000000000001</v>
          </cell>
        </row>
        <row r="173">
          <cell r="A173">
            <v>4302</v>
          </cell>
          <cell r="B173" t="str">
            <v xml:space="preserve"> ESCAVAÇÃO MANUAL DE VALETAS, ATÉ A PROFUNDIDADE DE 2,00 m, EM MATERIAL DE 2ª  CATEGORIA</v>
          </cell>
          <cell r="C173" t="str">
            <v xml:space="preserve">m3 </v>
          </cell>
          <cell r="D173">
            <v>47.35</v>
          </cell>
        </row>
        <row r="174">
          <cell r="A174">
            <v>4303</v>
          </cell>
          <cell r="B174" t="str">
            <v xml:space="preserve"> ESCAVAÇÃO MANUAL DE VALETAS, ATÉ A PROFUNDIDADE DE 2,00 m , EM LODO, ARGILA MOLE  OU VASA</v>
          </cell>
          <cell r="C174" t="str">
            <v xml:space="preserve">m3 </v>
          </cell>
          <cell r="D174">
            <v>28.41</v>
          </cell>
        </row>
        <row r="175">
          <cell r="A175">
            <v>4304</v>
          </cell>
          <cell r="B175" t="str">
            <v xml:space="preserve"> ACRÉSCIMO DE PREÇO A ADICIONAR AOS ITENS 4301, 4302, 4303 PARA CADA 2,00m DE  AUMENTO DE PROFUNDIDADE</v>
          </cell>
          <cell r="C175" t="str">
            <v xml:space="preserve">m3 </v>
          </cell>
          <cell r="D175">
            <v>15.15</v>
          </cell>
        </row>
        <row r="176">
          <cell r="A176">
            <v>4305</v>
          </cell>
          <cell r="B176" t="str">
            <v xml:space="preserve"> ACRÉSCIMO DE PRECO A ADICIONAR AOS ITENS 4301, 4302, 4303 QUANDO EM PRESENÇA DE  ÁGUA</v>
          </cell>
          <cell r="C176" t="str">
            <v xml:space="preserve">m3 </v>
          </cell>
          <cell r="D176">
            <v>15.15</v>
          </cell>
        </row>
        <row r="177">
          <cell r="A177">
            <v>4306</v>
          </cell>
          <cell r="B177" t="str">
            <v xml:space="preserve"> ESCAVAÇÃO MANUAL EM PAVIMENTO ASFÁLTICO, ATÉ A PROFUNDIDADE DE 0,45 m </v>
          </cell>
          <cell r="C177" t="str">
            <v xml:space="preserve">m3 </v>
          </cell>
          <cell r="D177">
            <v>60.78</v>
          </cell>
        </row>
        <row r="178">
          <cell r="A178">
            <v>4307</v>
          </cell>
          <cell r="B178" t="str">
            <v xml:space="preserve"> ESCAVAÇÃO MANUAL EM PAVIMENTO ASFÁLTICO, ATÉ A PROFUNDIDADE DE 0,45 m - CORTE  COM MÁQUINA DE DISCO</v>
          </cell>
          <cell r="C178" t="str">
            <v xml:space="preserve">m3 </v>
          </cell>
          <cell r="D178">
            <v>73.260000000000005</v>
          </cell>
        </row>
        <row r="179">
          <cell r="A179">
            <v>4308</v>
          </cell>
          <cell r="B179" t="str">
            <v xml:space="preserve"> ESCAVAÇÃO MECÂNICA EM PAVIMENTO ASFÁLTICO ATÉ A PROFUNDIDADE DE 0,45 m - CORTE  COM MÁQUINA DE DISCO</v>
          </cell>
          <cell r="C179" t="str">
            <v xml:space="preserve">m3 </v>
          </cell>
          <cell r="D179">
            <v>21.67</v>
          </cell>
        </row>
        <row r="180">
          <cell r="A180">
            <v>4310</v>
          </cell>
          <cell r="B180" t="str">
            <v xml:space="preserve"> ESCAVAÇÃO MECÂNICA DE VALAS, ATÉ A PROFUNDIDADE DE 3,00 m, EM MATERIAL DE 1ª  CATEGORIA</v>
          </cell>
          <cell r="C180" t="str">
            <v xml:space="preserve">m3 </v>
          </cell>
          <cell r="D180">
            <v>5.53</v>
          </cell>
        </row>
        <row r="181">
          <cell r="A181">
            <v>4311</v>
          </cell>
          <cell r="B181" t="str">
            <v xml:space="preserve"> ESCAVAÇÃO MECÂNICA DE VALAS, ATÉ A PROFUNDIDADE DE 3,00 m, EM MATERIAL DE 2ª  CATEGORIA</v>
          </cell>
          <cell r="C181" t="str">
            <v xml:space="preserve">m3 </v>
          </cell>
          <cell r="D181">
            <v>16.510000000000002</v>
          </cell>
        </row>
        <row r="182">
          <cell r="A182">
            <v>4312</v>
          </cell>
          <cell r="B182" t="str">
            <v xml:space="preserve"> ESCAVAÇÃO MECÂNICA DE VALAS, ATÉ A PROFUNDIDADE DE 3,00 m, EM MATERIAL DE 3ª  CATEGORIA</v>
          </cell>
          <cell r="C182" t="str">
            <v xml:space="preserve">m3 </v>
          </cell>
          <cell r="D182">
            <v>88.15</v>
          </cell>
        </row>
        <row r="183">
          <cell r="A183">
            <v>4313</v>
          </cell>
          <cell r="B183" t="str">
            <v xml:space="preserve"> ESCAVAÇÃO MECÂNICA DE VALAS, ATÉ A PROFUNDIDADE DE 3,00 m, EM LODO, ARGILA MOLE,  VASA OU PRESENÇA DE LAMA</v>
          </cell>
          <cell r="C183" t="str">
            <v xml:space="preserve">m3 </v>
          </cell>
          <cell r="D183">
            <v>5.92</v>
          </cell>
        </row>
        <row r="184">
          <cell r="A184">
            <v>4314</v>
          </cell>
          <cell r="B184" t="str">
            <v xml:space="preserve"> ESCAVAÇÃO MECÂNICA DE VALAS, COM A PROFUNDIDADE 3,00 A 5,00 m EM MATERIAL DE 1ª  CATEGORIA</v>
          </cell>
          <cell r="C184" t="str">
            <v xml:space="preserve">m3 </v>
          </cell>
          <cell r="D184">
            <v>7.34</v>
          </cell>
        </row>
        <row r="185">
          <cell r="A185">
            <v>4315</v>
          </cell>
          <cell r="B185" t="str">
            <v xml:space="preserve"> ESCAVAÇÃO MECÂNICA DE VALAS, COM A PROFUNDIDADE ACIMA DE 3,00 m, EM MATERIAL DE 2ª  CATEGORIA</v>
          </cell>
          <cell r="C185" t="str">
            <v xml:space="preserve">m3 </v>
          </cell>
          <cell r="D185">
            <v>19.350000000000001</v>
          </cell>
        </row>
        <row r="186">
          <cell r="A186">
            <v>4316</v>
          </cell>
          <cell r="B186" t="str">
            <v xml:space="preserve"> ESCAVAÇÃO MECÂNICA DE VALAS, COM PROFUNDIDADE ACIMA DE 3,00 m, EM MATERIAL DE 3ª  CATEGORIA</v>
          </cell>
          <cell r="C186" t="str">
            <v xml:space="preserve">m3 </v>
          </cell>
          <cell r="D186">
            <v>135.65</v>
          </cell>
        </row>
        <row r="187">
          <cell r="A187">
            <v>4317</v>
          </cell>
          <cell r="B187" t="str">
            <v xml:space="preserve"> ESCAVAÇÃO MECÂNICA DE VALAS, COM PROFUNDIDADE ACIMA DE 3,00 m, EM LODO, ARGILA  MOLE, VAZA OU PRESENCA DE LAMA</v>
          </cell>
          <cell r="C187" t="str">
            <v xml:space="preserve">m3 </v>
          </cell>
          <cell r="D187">
            <v>8.4499999999999993</v>
          </cell>
        </row>
        <row r="188">
          <cell r="A188">
            <v>4320</v>
          </cell>
          <cell r="B188" t="str">
            <v xml:space="preserve"> TRANSPORTE MANUAL DE MATERIAL ESCAVADO EM VALAS, COM DISTÂNCIA DE ATÉ 30,00 m </v>
          </cell>
          <cell r="C188" t="str">
            <v xml:space="preserve">m3 </v>
          </cell>
          <cell r="D188">
            <v>9.25</v>
          </cell>
        </row>
        <row r="189">
          <cell r="A189">
            <v>4321</v>
          </cell>
          <cell r="B189" t="str">
            <v xml:space="preserve"> TRANSPORTE MECÂNICO DE MATERIAL ESCAVADO EM VALAS COM DISTÂNCIA DE ATÉ 30,00 m </v>
          </cell>
          <cell r="C189" t="str">
            <v xml:space="preserve">m3 </v>
          </cell>
          <cell r="D189">
            <v>1.78</v>
          </cell>
        </row>
        <row r="190">
          <cell r="A190">
            <v>4322</v>
          </cell>
          <cell r="B190" t="str">
            <v xml:space="preserve"> EXECUÇÃO DE DISSIPADOR DE ENERGIA PARA REDES DE DIÂMETRO DE 0,80M </v>
          </cell>
          <cell r="C190" t="str">
            <v xml:space="preserve">un </v>
          </cell>
          <cell r="D190">
            <v>17104.12</v>
          </cell>
        </row>
        <row r="191">
          <cell r="A191">
            <v>4323</v>
          </cell>
          <cell r="B191" t="str">
            <v xml:space="preserve"> EXECUÇÃO DE DISSIPADOR DE ENERGIA PARA REDES DE DIÂMETRO DE 1,00M </v>
          </cell>
          <cell r="C191" t="str">
            <v xml:space="preserve">UN </v>
          </cell>
          <cell r="D191">
            <v>30053.56</v>
          </cell>
        </row>
        <row r="192">
          <cell r="A192">
            <v>4324</v>
          </cell>
          <cell r="B192" t="str">
            <v xml:space="preserve"> EXECUÇÃO DE DISSIPADOR DE ENERGIA PARA REDES DE DIÂMETRO 1,20M </v>
          </cell>
          <cell r="C192" t="str">
            <v xml:space="preserve">UN </v>
          </cell>
          <cell r="D192">
            <v>49242.23</v>
          </cell>
        </row>
        <row r="193">
          <cell r="A193">
            <v>4325</v>
          </cell>
          <cell r="B193" t="str">
            <v xml:space="preserve"> LASTRO PARA FUNDO DE VALA, COM CASCALHO DE CAVA, COM APILOAMENTO MECÂNICO </v>
          </cell>
          <cell r="C193" t="str">
            <v xml:space="preserve">m3 </v>
          </cell>
          <cell r="D193">
            <v>3.19</v>
          </cell>
        </row>
        <row r="194">
          <cell r="A194">
            <v>4326</v>
          </cell>
          <cell r="B194" t="str">
            <v xml:space="preserve"> LASTRO PARA FUNDO DE VALA, COM CASCALHO DE CAVA, COM APILOAMENTO MECÂNICO E  GRAU DE COMPACTAÇÃO DE 100% DO PROCTOR INTERMEDIÁRIO</v>
          </cell>
          <cell r="C194" t="str">
            <v xml:space="preserve">m3 </v>
          </cell>
          <cell r="D194">
            <v>4.68</v>
          </cell>
        </row>
        <row r="195">
          <cell r="A195">
            <v>4327</v>
          </cell>
          <cell r="B195" t="str">
            <v xml:space="preserve"> LASTRO PARA FUNDO DE VALA, COM PEDRA BRITADA </v>
          </cell>
          <cell r="C195" t="str">
            <v xml:space="preserve">m3 </v>
          </cell>
          <cell r="D195">
            <v>115.34</v>
          </cell>
        </row>
        <row r="196">
          <cell r="A196">
            <v>4328</v>
          </cell>
          <cell r="B196" t="str">
            <v xml:space="preserve"> EXECUÇÃO DE DISIPADOR DE ENERGIA ÁRA REDES DE DIÂMETRO DE 1,50M </v>
          </cell>
          <cell r="C196" t="str">
            <v xml:space="preserve">UN </v>
          </cell>
          <cell r="D196">
            <v>60800.87</v>
          </cell>
        </row>
        <row r="197">
          <cell r="A197">
            <v>4330</v>
          </cell>
          <cell r="B197" t="str">
            <v xml:space="preserve"> ENCHIMENTO MANUAL DE VALA, SEM APILOAMENTO </v>
          </cell>
          <cell r="C197" t="str">
            <v xml:space="preserve">m3 </v>
          </cell>
          <cell r="D197">
            <v>9.1999999999999993</v>
          </cell>
        </row>
        <row r="198">
          <cell r="A198">
            <v>4331</v>
          </cell>
          <cell r="B198" t="str">
            <v xml:space="preserve"> ENCHIMENTO MANUAL DE VALA, COM APILOAMENTO MANUAL EM CAMADAS DE ATÉ 0,20 m DE  ESPESSURA</v>
          </cell>
          <cell r="C198" t="str">
            <v xml:space="preserve">m3 </v>
          </cell>
          <cell r="D198">
            <v>14.71</v>
          </cell>
        </row>
        <row r="199">
          <cell r="A199">
            <v>4332</v>
          </cell>
          <cell r="B199" t="str">
            <v xml:space="preserve"> ENCHIMENTO MANUAL DE VALA, COM APILOAMENTO MECÂNICO EM CAMADAS DE ATÉ 0,20 m DE  ESPESSURA</v>
          </cell>
          <cell r="C199" t="str">
            <v xml:space="preserve">m3 </v>
          </cell>
          <cell r="D199">
            <v>5.12</v>
          </cell>
        </row>
        <row r="200">
          <cell r="A200">
            <v>4333</v>
          </cell>
          <cell r="B200" t="str">
            <v xml:space="preserve"> ENCHIMENTO MANUAL DE VALA, COM APILOAMENTO MECÂNICO EM CAMADAS DE ATÉ 0,20 m DE  ESPESSURA E GRAU DE COMPACTAÇÃO DE 100% DO PROCTOR INTERMEDIÁRIO</v>
          </cell>
          <cell r="C200" t="str">
            <v xml:space="preserve">m3 </v>
          </cell>
          <cell r="D200">
            <v>8.19</v>
          </cell>
        </row>
        <row r="201">
          <cell r="A201">
            <v>4334</v>
          </cell>
          <cell r="B201" t="str">
            <v xml:space="preserve"> ENCHIMENTO MECÂNICO DE VALA, COM APILOAMENTO MECÂNICO EM CAMADAS DE ATÉ 0,20 m  DE ESPESSURA</v>
          </cell>
          <cell r="C201" t="str">
            <v xml:space="preserve">m3 </v>
          </cell>
          <cell r="D201">
            <v>5.28</v>
          </cell>
        </row>
        <row r="202">
          <cell r="A202">
            <v>4335</v>
          </cell>
          <cell r="B202" t="str">
            <v xml:space="preserve"> ESCORAMENTO METÁLICO CONTÍNUO, COM PRANCHÕES E PONTALETES DE MADEIRA PARA  VALAS COM PROFUNDIDADE ATÉ 4,00 m.</v>
          </cell>
          <cell r="C202" t="str">
            <v xml:space="preserve">m2 </v>
          </cell>
          <cell r="D202">
            <v>69.099999999999994</v>
          </cell>
        </row>
        <row r="203">
          <cell r="A203">
            <v>4340</v>
          </cell>
          <cell r="B203" t="str">
            <v xml:space="preserve"> ESCORAMENTO DESCONTÍNUO, COM ESPAÇAMENTO DE 2,00 m ENTRE OS PRANCHÕES,  INCLUSIVE RETIRADA DO MATERIAL, CONSIDERANDO-SE 5 UTILIZAÇÕES, PARA VALAS DE ATÉ 4,00 m DE PROFUNDIDADE, PARA BUEIROS TUBULARES ATÉ 0,60 m DE DIÂMETRO</v>
          </cell>
          <cell r="C203" t="str">
            <v xml:space="preserve">m2 </v>
          </cell>
          <cell r="D203">
            <v>8.23</v>
          </cell>
        </row>
        <row r="204">
          <cell r="A204">
            <v>4341</v>
          </cell>
          <cell r="B204" t="str">
            <v xml:space="preserve"> ESCORAMENTO DESCONTÍNUO, COM ESPAÇAMENTO DE 2,00 m ENTRE OS PRANCHÕES,  INCLUSIVE RETIRADA DO MATERIAL, CONSIDERANDO-SE 5 UTILIZAÇÕES, PARA VALAS DE ATÉ 4,00 m DE PROFUNDIDADE, PARA BUEIROS TUBULARES DE 0,80 m A 1,50 m DE DIÂMETRO</v>
          </cell>
          <cell r="C204" t="str">
            <v xml:space="preserve">m2 </v>
          </cell>
          <cell r="D204">
            <v>8.6199999999999992</v>
          </cell>
        </row>
        <row r="205">
          <cell r="A205">
            <v>4342</v>
          </cell>
          <cell r="B205" t="str">
            <v xml:space="preserve"> ESCORAMENTO DESCONTÍNUO, COM ESPAÇAMENTO DE 2,00 m ENTRE OS PRANCHÕES,  INCLUSIVE RETIRADA DO MATERIAL, CONSIDERANDO-SE 5 UTILIZAÇÕES, PARA VALAS DE ATÉ 4,00 m DE PROFUNDIDADE PARA BUEIROS CELULARES DE ATÉ 2,20 m X 2,20 m</v>
          </cell>
          <cell r="C205" t="str">
            <v xml:space="preserve">m2 </v>
          </cell>
          <cell r="D205">
            <v>9</v>
          </cell>
        </row>
        <row r="206">
          <cell r="A206">
            <v>4343</v>
          </cell>
          <cell r="B206" t="str">
            <v xml:space="preserve"> ESCORAMENTO DESCONTÍNUO, COM ESPAÇAMENTO DE 2,00 m ENTRE OS PRANCHÕES,  INCLUSIVE RETIRADA DO MATERIAL, CONSIDERANDO-SE 5 UTILIZAÇÕES, PARA VALAS DE ATÉ 4,00 m DE PROFFUNIDADE, PARA BUEIROS CELULARES ACIMA DE 2,20 m X 2,20 m</v>
          </cell>
          <cell r="C206" t="str">
            <v xml:space="preserve">m2 </v>
          </cell>
          <cell r="D206">
            <v>9.3699999999999992</v>
          </cell>
        </row>
        <row r="207">
          <cell r="A207">
            <v>4344</v>
          </cell>
          <cell r="B207" t="str">
            <v xml:space="preserve"> ESCORAMENTO DESCONTÍNUO, COM ESPAÇAMENTO DE 2,00 m ENTRE OS PRANCHÕES,  INCLUSIVE RETIRADA DO MATERIAL, CONSIDERANDO-SE 5 UTILIZAÇÕES, PARA VALAS DE 4,00 A 7,00 m DE PROFUNDIDADE, PARA BUEIROS TUBULARES DE ATÉ 0,60 m DE DIÂMETRO</v>
          </cell>
          <cell r="C207" t="str">
            <v xml:space="preserve">m2 </v>
          </cell>
          <cell r="D207">
            <v>11.03</v>
          </cell>
        </row>
        <row r="208">
          <cell r="A208">
            <v>4345</v>
          </cell>
          <cell r="B208" t="str">
            <v xml:space="preserve"> ESCORAMENTO DESCONTÍNUO, COM ESPAÇAMENTO DE 2,00 m ENTRE OS PRANÇHÕES,  INCLUSIVE RETIRADA DO MATERIAL, CONSIDERANDO-SE 5 UTILIZAÇÕES, PARA VALAS DE 4,00 A 7,00 m DE PROFUNDIDADE, PARA BUEIROS TUBULARES DE 0,80 m A 1,50 m DE DIÂMETRO</v>
          </cell>
          <cell r="C208" t="str">
            <v xml:space="preserve">m2 </v>
          </cell>
          <cell r="D208">
            <v>11.29</v>
          </cell>
        </row>
        <row r="209">
          <cell r="A209">
            <v>4346</v>
          </cell>
          <cell r="B209" t="str">
            <v xml:space="preserve"> ESCORAMENTO DESCONTÍNUO, COM ESPAÇAMENTO DE 2,00 m ENTRE OS PRANCHÕES,  INCLUSIVE RETIRADA DO MATERIAL, CONSIDERANDO-SE 5 UTILIZAÇÕES, PARA VALAS DE 4,00 A 7,00 m DE PROFUNDIDADE, PARA BUEIROS CELULARES DE ATÉ 2,20 m X 2,20 m</v>
          </cell>
          <cell r="C209" t="str">
            <v xml:space="preserve">m2 </v>
          </cell>
          <cell r="D209">
            <v>11.68</v>
          </cell>
        </row>
        <row r="210">
          <cell r="A210">
            <v>4347</v>
          </cell>
          <cell r="B210" t="str">
            <v xml:space="preserve"> ESCORAMENTO DESCONTÍNUO, COM ESPAÇAMENTO DE 2,00 m ENTRE OS PRANCHÕES,  INCLUSIVE RETIRADA DO MATERIAL, CONSIDERANDO-SE 5 UTILIZAÇÕES, PARA VALAS DE 4,00 A 7,00 m DE PROFUNDIDADE, PARA BUEIROS CELULARES ACIMA DE 2,20 x 2,20 m</v>
          </cell>
          <cell r="C210" t="str">
            <v xml:space="preserve">m2 </v>
          </cell>
          <cell r="D210">
            <v>11.82</v>
          </cell>
        </row>
        <row r="211">
          <cell r="A211">
            <v>4348</v>
          </cell>
          <cell r="B211" t="str">
            <v xml:space="preserve"> ESCORAMENTO DESCONTÍNUO, COM ESPAÇAMENTO DE 2,00 m ENTRE OS PRANCHÕES,  INCLUSIVE RETIRADA DO MATERIAL, CONSIDERANDO-SE 5 UTILIZAÇÕES, PARA VALAS DE 7,00 A 10,00 m DE PROFUNDIDADE PARA BUEIROS TUBULARES DE ATÉ 1,00 m DE DIÂMETRO</v>
          </cell>
          <cell r="C211" t="str">
            <v xml:space="preserve">m2 </v>
          </cell>
          <cell r="D211">
            <v>23.18</v>
          </cell>
        </row>
        <row r="212">
          <cell r="A212">
            <v>4349</v>
          </cell>
          <cell r="B212" t="str">
            <v xml:space="preserve"> ESCORAMENTO DESCONTÍNUO, COM ESPAÇAMENTO DE 2,00 m ENTRE OS PRANÇHÕES,  INCLUSIVE RETIRADA DO MATERIAL, CONSIDERANDO-SE 5 UTILIZAÇÕES, PARA VALAS DE 7,00 A 10,00 m DE PROFUNDIDADE, PARA BUEIROS TUBULARES DE 1,20 A 1,50 m DE DIÂMETRO</v>
          </cell>
          <cell r="C212" t="str">
            <v xml:space="preserve">m2 </v>
          </cell>
          <cell r="D212">
            <v>24.33</v>
          </cell>
        </row>
        <row r="213">
          <cell r="A213">
            <v>4350</v>
          </cell>
          <cell r="B213" t="str">
            <v xml:space="preserve"> ESCORAMENTO DESCONTÍNUO, COM ESPAÇAMENTO DE 2,00 m ENTRE OS PRANCHÕES,  INCLUSIVE RETIRADA DO MATERIAL, CONSIDERANDO-SE 5 UTILIZAÇÕES, PARA VALAS DE 7,00 A 10,00 m DE PROFUNDIDADE, PARA BUEIROS CELULARES DE ATÉ 2,20 X 2,20 m</v>
          </cell>
          <cell r="C213" t="str">
            <v xml:space="preserve">m2 </v>
          </cell>
          <cell r="D213">
            <v>25.86</v>
          </cell>
        </row>
        <row r="214">
          <cell r="A214">
            <v>4351</v>
          </cell>
          <cell r="B214" t="str">
            <v xml:space="preserve"> ESCORAMENTO DESCONTÍNUO, COM ESPAÇAMENTO DE 2,00 m ENTRE OS PRANCHÕES,  INCLUSIVE RETIRADA DO MATERIAL, CONSIDERANDO-SE 5 UTILIZAÇÕES, PARA VALAS DE 7,00 A 10,00 m DE PROFUNDIDADE, PARA BUEIROS CELULARES ACIMA DE 2,20 X 2,20 m</v>
          </cell>
          <cell r="C214" t="str">
            <v xml:space="preserve">m2 </v>
          </cell>
          <cell r="D214">
            <v>27.79</v>
          </cell>
        </row>
        <row r="215">
          <cell r="A215">
            <v>4352</v>
          </cell>
          <cell r="B215" t="str">
            <v xml:space="preserve"> ESCORAMENTO DESCONTÍNUO, COM ESPAÇAMENTO DE 2,00 m ENTRE OS PRANCHÕES,  INCLUSIVE RETIRADA DO MATERIAL, CONSIDERANDO-SE 5 UTILIZAÇÕES, PARA VALAS ACIMA DE 10,00 m DE PROFUNDIDADE PARA BUEIROS TUBULARES DE ATÉ 1,00 m DE DIÂMETRO</v>
          </cell>
          <cell r="C215" t="str">
            <v xml:space="preserve">m2 </v>
          </cell>
          <cell r="D215">
            <v>34.26</v>
          </cell>
        </row>
        <row r="216">
          <cell r="A216">
            <v>4353</v>
          </cell>
          <cell r="B216" t="str">
            <v xml:space="preserve"> ESCORAMENTO DESCONTÍNUO, COM ESPAÇAMENTO DE 2,00 m ENTRE OS PRANCHÕES,  INCLUSIVE RETIRADA DO MATERIAL, CONSIDERANDO-SE 5 UTILIZAÇÕES, PARA VALAS ACIMA DE 10,00 m DE PROFUNDIDADE, PARA BUEIROS TUBULARES DE 1,20 E1,50 m DE DIÂMETRO</v>
          </cell>
          <cell r="C216" t="str">
            <v xml:space="preserve">m2 </v>
          </cell>
          <cell r="D216">
            <v>35.979999999999997</v>
          </cell>
        </row>
        <row r="217">
          <cell r="A217">
            <v>4354</v>
          </cell>
          <cell r="B217" t="str">
            <v xml:space="preserve"> ESCORAMENTO DESCONTÍNUO, COM ESPAÇAMENTO DE 2,00 m ENTRE OS PRANCHÕES,  INCLUSIVE RETIRADA DO MATERIAL, CONSIDERANDO-SE 5 UTILIZAÇÕES, PARA VALAS ACIMA DE 10,00 m DE PROFUNDIDADE, PARA BUEIROS CELULARES DE ATÉ 2,20 X 2,20 m</v>
          </cell>
          <cell r="C217" t="str">
            <v xml:space="preserve">m2 </v>
          </cell>
          <cell r="D217">
            <v>38.28</v>
          </cell>
        </row>
        <row r="218">
          <cell r="A218">
            <v>4355</v>
          </cell>
          <cell r="B218" t="str">
            <v xml:space="preserve"> ESCORAMENTO DESCONTÍNUO, COM ESPAÇAMENTO DE 2,00 m ENTRE OS PRANCHÕES,  INCLUSIVE RETIRADA DO MATERIAL, CONSIDERANDO-SE 5 UTILIZAÇÕES, PARA VALAS ACIMA DE 10,00 m DE PROFUNDIDADE, PARA BUEIROS CELULARES ACIMA DE 2,20 X 2,20 m</v>
          </cell>
          <cell r="C218" t="str">
            <v xml:space="preserve">m2 </v>
          </cell>
          <cell r="D218">
            <v>41.15</v>
          </cell>
        </row>
        <row r="219">
          <cell r="A219">
            <v>4356</v>
          </cell>
          <cell r="B219" t="str">
            <v xml:space="preserve"> PLANTIO DE PALMEIRA DE 3,50m ATÉ 4,50m DE PORTE. </v>
          </cell>
          <cell r="C219" t="str">
            <v xml:space="preserve">Un </v>
          </cell>
          <cell r="D219">
            <v>3.35</v>
          </cell>
        </row>
        <row r="220">
          <cell r="A220">
            <v>4360</v>
          </cell>
          <cell r="B220" t="str">
            <v xml:space="preserve"> ESGOTAMENTO DE VALAS COM A UTILIZAÇÃO DE GRUPO MOTO-BOMBA hp</v>
          </cell>
          <cell r="C220" t="str">
            <v xml:space="preserve">.h </v>
          </cell>
          <cell r="D220">
            <v>9.5</v>
          </cell>
        </row>
        <row r="221">
          <cell r="A221">
            <v>4364</v>
          </cell>
          <cell r="B221" t="str">
            <v xml:space="preserve"> FORMA PARA CONCRETO APARENTE, COM ( 1 ) UMA UTILIZAÇÃO </v>
          </cell>
          <cell r="C221" t="str">
            <v xml:space="preserve">m2 </v>
          </cell>
          <cell r="D221">
            <v>79.930000000000007</v>
          </cell>
        </row>
        <row r="222">
          <cell r="A222">
            <v>4365</v>
          </cell>
          <cell r="B222" t="str">
            <v xml:space="preserve"> FORMAS COMUNS DE CONCRETO, COM 5 ( CINCO ) APROVEITAMENTOS </v>
          </cell>
          <cell r="C222" t="str">
            <v xml:space="preserve">m2 </v>
          </cell>
          <cell r="D222">
            <v>49.8</v>
          </cell>
        </row>
        <row r="223">
          <cell r="A223">
            <v>4366</v>
          </cell>
          <cell r="B223" t="str">
            <v xml:space="preserve"> FORMAS COMUNS DE CONCRETO, COM 3 ( TRES ) APROVEITAMENTOS </v>
          </cell>
          <cell r="C223" t="str">
            <v xml:space="preserve">m2 </v>
          </cell>
          <cell r="D223">
            <v>55.78</v>
          </cell>
        </row>
        <row r="224">
          <cell r="A224">
            <v>4367</v>
          </cell>
          <cell r="B224" t="str">
            <v xml:space="preserve"> FORMAS COMUNS DE CONCRETO, COM 2 ( DOIS ) APROVEITAMENTOS </v>
          </cell>
          <cell r="C224" t="str">
            <v xml:space="preserve">m2 </v>
          </cell>
          <cell r="D224">
            <v>62.76</v>
          </cell>
        </row>
        <row r="225">
          <cell r="A225">
            <v>4368</v>
          </cell>
          <cell r="B225" t="str">
            <v xml:space="preserve"> ESCORAMENTO DE FORMAS </v>
          </cell>
          <cell r="C225" t="str">
            <v xml:space="preserve">m3 </v>
          </cell>
          <cell r="D225">
            <v>35.81</v>
          </cell>
        </row>
        <row r="226">
          <cell r="A226">
            <v>4369</v>
          </cell>
          <cell r="B226" t="str">
            <v xml:space="preserve"> FORNECIMENTO DE CIMENTO COMUM CP I-32 À GRANEL (KILO) </v>
          </cell>
          <cell r="C226" t="str">
            <v xml:space="preserve">Kg </v>
          </cell>
          <cell r="D226">
            <v>0.48</v>
          </cell>
        </row>
        <row r="227">
          <cell r="A227">
            <v>4370</v>
          </cell>
          <cell r="B227" t="str">
            <v xml:space="preserve"> FORNECIMENTO, DOBRAGEM E COLOCAÇÃO DE AÇO CA-50 </v>
          </cell>
          <cell r="C227" t="str">
            <v xml:space="preserve">kg </v>
          </cell>
          <cell r="D227">
            <v>7.11</v>
          </cell>
        </row>
        <row r="228">
          <cell r="A228">
            <v>4371</v>
          </cell>
          <cell r="B228" t="str">
            <v xml:space="preserve"> FORNECIMENTO, LANÇAMENTO MANUAL E APLICAÇÃO DE CONCRETO FCK 11,0 MPa (CONCRETO  USINADO)</v>
          </cell>
          <cell r="C228" t="str">
            <v xml:space="preserve">m3 </v>
          </cell>
          <cell r="D228">
            <v>389.62</v>
          </cell>
        </row>
        <row r="229">
          <cell r="A229">
            <v>4372</v>
          </cell>
          <cell r="B229" t="str">
            <v xml:space="preserve"> FORNECIMENTO, LANÇAMENTO MANUAL E APLICAÇÃO DE CONCRETO FCK 18,0 MPa (CONCRETO  USINADO)</v>
          </cell>
          <cell r="C229" t="str">
            <v xml:space="preserve">m3 </v>
          </cell>
          <cell r="D229">
            <v>427.05</v>
          </cell>
        </row>
        <row r="230">
          <cell r="A230">
            <v>4373</v>
          </cell>
          <cell r="B230" t="str">
            <v xml:space="preserve"> FORNECIMENTO, LANÇAMENTO MANUAL E APLICAÇÃO DE CONCRETO FCK 22,5 MPa (CONCRETO  USINADO)</v>
          </cell>
          <cell r="C230" t="str">
            <v xml:space="preserve">m3 </v>
          </cell>
          <cell r="D230">
            <v>460.56</v>
          </cell>
        </row>
        <row r="231">
          <cell r="A231">
            <v>4374</v>
          </cell>
          <cell r="B231" t="str">
            <v xml:space="preserve"> FORNECIMENTO, LANÇAMENTO MANUAL E APLICAÇÃO DE CONCRETO FCK 25,0 MPa (CONCRETO  USINADO)</v>
          </cell>
          <cell r="C231" t="str">
            <v xml:space="preserve">m3 </v>
          </cell>
          <cell r="D231">
            <v>460.65</v>
          </cell>
        </row>
        <row r="232">
          <cell r="A232">
            <v>4375</v>
          </cell>
          <cell r="B232" t="str">
            <v xml:space="preserve"> FORNECIMENTO, LANÇAMENTO MANUAL E APLICAÇÃO DE CONCRETO FCK 11,0 MPa  (BETONEIRA)</v>
          </cell>
          <cell r="C232" t="str">
            <v xml:space="preserve">m3 </v>
          </cell>
          <cell r="D232">
            <v>382.88</v>
          </cell>
        </row>
        <row r="233">
          <cell r="A233">
            <v>4376</v>
          </cell>
          <cell r="B233" t="str">
            <v xml:space="preserve"> FORNECIMENTO, LANÇAMENTO MANUAL E APLICAÇÃO DE CONCRETO FCK 18,0 MPa  (BETONEIRA)</v>
          </cell>
          <cell r="C233" t="str">
            <v xml:space="preserve">m3 </v>
          </cell>
          <cell r="D233">
            <v>409.03</v>
          </cell>
        </row>
        <row r="234">
          <cell r="A234">
            <v>4377</v>
          </cell>
          <cell r="B234" t="str">
            <v xml:space="preserve"> FORNECIMENTO, LANÇAMENTO MANUAL E APLICAÇÃO DE CONCRETO FCK 22,5 MPa  (BETONEIRA)</v>
          </cell>
          <cell r="C234" t="str">
            <v xml:space="preserve">m3 </v>
          </cell>
          <cell r="D234">
            <v>427.85</v>
          </cell>
        </row>
        <row r="235">
          <cell r="A235">
            <v>4378</v>
          </cell>
          <cell r="B235" t="str">
            <v xml:space="preserve"> FORNECIMENTO, LANÇAMENTO MANUAL E APLICAÇÃO DE CONCRETO FCK 25,0 MPa  (BETONEIRA)</v>
          </cell>
          <cell r="C235" t="str">
            <v xml:space="preserve">m3 </v>
          </cell>
          <cell r="D235">
            <v>438.33</v>
          </cell>
        </row>
        <row r="236">
          <cell r="A236">
            <v>4379</v>
          </cell>
          <cell r="B236" t="str">
            <v xml:space="preserve"> FORNECIMENTO, LANÇAMENTO MANUAL E APLICAÇÃO DE CONCRETO FCK 30,0 MPa  (BETONEIRA)</v>
          </cell>
          <cell r="C236" t="str">
            <v xml:space="preserve">m3 </v>
          </cell>
          <cell r="D236">
            <v>456.51</v>
          </cell>
        </row>
        <row r="237">
          <cell r="A237">
            <v>4380</v>
          </cell>
          <cell r="B237" t="str">
            <v xml:space="preserve"> FORNECIMENTO, LANÇAMENTO MANUAL E APLICAÇÃO DE CONCRETO FCK 35,0 MPa  (BETONEIRA)</v>
          </cell>
          <cell r="C237" t="str">
            <v xml:space="preserve">m3 </v>
          </cell>
          <cell r="D237">
            <v>475.78</v>
          </cell>
        </row>
        <row r="238">
          <cell r="A238">
            <v>4381</v>
          </cell>
          <cell r="B238" t="str">
            <v xml:space="preserve"> FORNECIMENTO, LANÇAMENTO MANUAL E APLICAÇÃO DE CONCRETO CICLÓPICO, COMPOSTO  DE 70% DE CONCRETO FCK 10,0 MPa E 30% DE PEDRA DE MÃO</v>
          </cell>
          <cell r="C238" t="str">
            <v xml:space="preserve">m3 </v>
          </cell>
          <cell r="D238">
            <v>431.93</v>
          </cell>
        </row>
        <row r="239">
          <cell r="A239">
            <v>4382</v>
          </cell>
          <cell r="B239" t="str">
            <v xml:space="preserve"> FORNECIMENTO, LANÇAMENTO MANUAL E APLICAÇÃO DE CONCRETO FCK 20,00 MPa  (CONCRETO USINADO)</v>
          </cell>
          <cell r="C239" t="str">
            <v xml:space="preserve">m3 </v>
          </cell>
          <cell r="D239">
            <v>431.86</v>
          </cell>
        </row>
        <row r="240">
          <cell r="A240">
            <v>4383</v>
          </cell>
          <cell r="B240" t="str">
            <v xml:space="preserve"> FORNECIMENTO, LANÇAMENTO MANUAL E APLICAÇÃO DE CONCRETO FCK 30,00 MPa  (CONCRETO USINADO)</v>
          </cell>
          <cell r="C240" t="str">
            <v xml:space="preserve">m3 </v>
          </cell>
          <cell r="D240">
            <v>497.32</v>
          </cell>
        </row>
        <row r="241">
          <cell r="A241">
            <v>4384</v>
          </cell>
          <cell r="B241" t="str">
            <v xml:space="preserve"> FORNECIMENTO, LANÇAMENTO MANUAL E APLICAÇÃO DE CONCRETO FCK 35,00 MPa  (CONCRETO USINADO)</v>
          </cell>
          <cell r="C241" t="str">
            <v xml:space="preserve">m3 </v>
          </cell>
          <cell r="D241">
            <v>518.21</v>
          </cell>
        </row>
        <row r="242">
          <cell r="A242">
            <v>4385</v>
          </cell>
          <cell r="B242" t="str">
            <v xml:space="preserve"> FORNECIMENTO DE TUBO DE CONCRETO PB D=0,30TIPO C-1</v>
          </cell>
          <cell r="C242" t="str">
            <v xml:space="preserve"> m </v>
          </cell>
          <cell r="D242">
            <v>27.06</v>
          </cell>
        </row>
        <row r="243">
          <cell r="A243">
            <v>4386</v>
          </cell>
          <cell r="B243" t="str">
            <v xml:space="preserve"> FORNECIMENTO DE TUBO DE CONCRETO PB D=0,30TIPO C-2</v>
          </cell>
          <cell r="C243" t="str">
            <v xml:space="preserve"> m </v>
          </cell>
          <cell r="D243">
            <v>27.65</v>
          </cell>
        </row>
        <row r="244">
          <cell r="A244">
            <v>4387</v>
          </cell>
          <cell r="B244" t="str">
            <v xml:space="preserve"> FORNECIMENTO DE TUBO DE CONCRETO PB D=0,40TIPO C-1</v>
          </cell>
          <cell r="C244" t="str">
            <v xml:space="preserve"> m </v>
          </cell>
          <cell r="D244">
            <v>39.450000000000003</v>
          </cell>
        </row>
        <row r="245">
          <cell r="A245">
            <v>4388</v>
          </cell>
          <cell r="B245" t="str">
            <v xml:space="preserve"> FORNECIMENTO DE TUBO DE CONCRETO PB D=0,40TIPO C-2</v>
          </cell>
          <cell r="C245" t="str">
            <v xml:space="preserve"> m </v>
          </cell>
          <cell r="D245">
            <v>40.54</v>
          </cell>
        </row>
        <row r="246">
          <cell r="A246">
            <v>4389</v>
          </cell>
          <cell r="B246" t="str">
            <v xml:space="preserve"> FORNECIMENTO DE TUBO DE CONCRETO PB D=0,50TIPO C-1</v>
          </cell>
          <cell r="C246" t="str">
            <v xml:space="preserve"> m </v>
          </cell>
          <cell r="D246">
            <v>55.75</v>
          </cell>
        </row>
        <row r="247">
          <cell r="A247">
            <v>4390</v>
          </cell>
          <cell r="B247" t="str">
            <v xml:space="preserve"> FORNECIMENTO DE TUBO DE CONCRETO PB D=0,50TIPO C-2</v>
          </cell>
          <cell r="C247" t="str">
            <v xml:space="preserve"> m </v>
          </cell>
          <cell r="D247">
            <v>58.93</v>
          </cell>
        </row>
        <row r="248">
          <cell r="A248">
            <v>4391</v>
          </cell>
          <cell r="B248" t="str">
            <v xml:space="preserve"> FORNECIMENTO DE TUBO DE CONCRETO PB D=0,60TIPO C-1</v>
          </cell>
          <cell r="C248" t="str">
            <v xml:space="preserve"> m </v>
          </cell>
          <cell r="D248">
            <v>76.05</v>
          </cell>
        </row>
        <row r="249">
          <cell r="A249">
            <v>4392</v>
          </cell>
          <cell r="B249" t="str">
            <v xml:space="preserve"> FORNECIMENTO DE TUBO DE CONCRETO PB D=0,60TIPO C-2</v>
          </cell>
          <cell r="C249" t="str">
            <v xml:space="preserve"> m </v>
          </cell>
          <cell r="D249">
            <v>78.45</v>
          </cell>
        </row>
        <row r="250">
          <cell r="A250">
            <v>4393</v>
          </cell>
          <cell r="B250" t="str">
            <v xml:space="preserve"> FORNECIMENTO DE TUBO DE CONCRETO PB D=0,60TIPO CA-1</v>
          </cell>
          <cell r="C250" t="str">
            <v xml:space="preserve"> m </v>
          </cell>
          <cell r="D250">
            <v>132.96</v>
          </cell>
        </row>
        <row r="251">
          <cell r="A251">
            <v>4394</v>
          </cell>
          <cell r="B251" t="str">
            <v xml:space="preserve"> FORNECIMENTO DE TUBO DE CONCRETO PB D=0,60TIPO CA-2</v>
          </cell>
          <cell r="C251" t="str">
            <v xml:space="preserve"> m </v>
          </cell>
          <cell r="D251">
            <v>138.47</v>
          </cell>
        </row>
        <row r="252">
          <cell r="A252">
            <v>4395</v>
          </cell>
          <cell r="B252" t="str">
            <v xml:space="preserve"> FORNECIMENTO DE TUBO DE CONCRETO PB D=0,60TIPO CA-3</v>
          </cell>
          <cell r="C252" t="str">
            <v xml:space="preserve"> m </v>
          </cell>
          <cell r="D252">
            <v>180.55</v>
          </cell>
        </row>
        <row r="253">
          <cell r="A253">
            <v>4396</v>
          </cell>
          <cell r="B253" t="str">
            <v xml:space="preserve"> FORNECIMENTO DE TUBO DE CONCRETO PB D=0,80TIPO CA-1</v>
          </cell>
          <cell r="C253" t="str">
            <v xml:space="preserve"> m </v>
          </cell>
          <cell r="D253">
            <v>226.59</v>
          </cell>
        </row>
        <row r="254">
          <cell r="A254">
            <v>4397</v>
          </cell>
          <cell r="B254" t="str">
            <v xml:space="preserve"> FORNECIMENTO DE TUBO DE CONCRETO PB D=0,80TIPO CA-2</v>
          </cell>
          <cell r="C254" t="str">
            <v xml:space="preserve"> m </v>
          </cell>
          <cell r="D254">
            <v>234.84</v>
          </cell>
        </row>
        <row r="255">
          <cell r="A255">
            <v>4398</v>
          </cell>
          <cell r="B255" t="str">
            <v xml:space="preserve"> FORNECIMENTO DE TUBO DE CONCRETO PB D=0,80TIPO CA-3</v>
          </cell>
          <cell r="C255" t="str">
            <v xml:space="preserve"> m </v>
          </cell>
          <cell r="D255">
            <v>306.14999999999998</v>
          </cell>
        </row>
        <row r="256">
          <cell r="A256">
            <v>4399</v>
          </cell>
          <cell r="B256" t="str">
            <v xml:space="preserve"> FORNECIMENTO DE TUBO DE CONCRETO PB D=1,00TIPO CA-1</v>
          </cell>
          <cell r="C256" t="str">
            <v xml:space="preserve"> m </v>
          </cell>
          <cell r="D256">
            <v>378.39</v>
          </cell>
        </row>
        <row r="257">
          <cell r="A257">
            <v>4400</v>
          </cell>
          <cell r="B257" t="str">
            <v xml:space="preserve"> FORNECIMEMTO DE TUBO DE CONCRETO PB D=1,00TIPO CA-2</v>
          </cell>
          <cell r="C257" t="str">
            <v xml:space="preserve"> m </v>
          </cell>
          <cell r="D257">
            <v>428.15</v>
          </cell>
        </row>
        <row r="258">
          <cell r="A258">
            <v>4401</v>
          </cell>
          <cell r="B258" t="str">
            <v xml:space="preserve"> FORNECIMENTO DE TUBO DE CONCRETO PB D=1,00TIPO CA-3</v>
          </cell>
          <cell r="C258" t="str">
            <v xml:space="preserve"> m </v>
          </cell>
          <cell r="D258">
            <v>482.16</v>
          </cell>
        </row>
        <row r="259">
          <cell r="A259">
            <v>4402</v>
          </cell>
          <cell r="B259" t="str">
            <v xml:space="preserve"> FORNECIMENTO DE TUBO DE CONCRETO PB D=1,20TIPO CA-1</v>
          </cell>
          <cell r="C259" t="str">
            <v xml:space="preserve"> m </v>
          </cell>
          <cell r="D259">
            <v>563.32000000000005</v>
          </cell>
        </row>
        <row r="260">
          <cell r="A260">
            <v>4403</v>
          </cell>
          <cell r="B260" t="str">
            <v xml:space="preserve"> FORNECIMENTO DE TUBO DE CONCRETO PB D=1,20TIPO CA-2</v>
          </cell>
          <cell r="C260" t="str">
            <v xml:space="preserve"> m </v>
          </cell>
          <cell r="D260">
            <v>641.73</v>
          </cell>
        </row>
        <row r="261">
          <cell r="A261">
            <v>4404</v>
          </cell>
          <cell r="B261" t="str">
            <v xml:space="preserve"> FORNECIMENTO DE TUBO DE CONCRETO PB D=1,20TIPO CA-3</v>
          </cell>
          <cell r="C261" t="str">
            <v xml:space="preserve"> m </v>
          </cell>
          <cell r="D261">
            <v>781.56</v>
          </cell>
        </row>
        <row r="262">
          <cell r="A262">
            <v>4405</v>
          </cell>
          <cell r="B262" t="str">
            <v xml:space="preserve"> FORNECIMENTO DE TUBO DE CONCRETO PB D=1,50TIPO CA-1</v>
          </cell>
          <cell r="C262" t="str">
            <v xml:space="preserve"> m </v>
          </cell>
          <cell r="D262">
            <v>854.44</v>
          </cell>
        </row>
        <row r="263">
          <cell r="A263">
            <v>4406</v>
          </cell>
          <cell r="B263" t="str">
            <v xml:space="preserve"> FORNECIMENTO DE TUBO DE CONCRETO PB D=1,5OTIPO CA-2</v>
          </cell>
          <cell r="C263" t="str">
            <v xml:space="preserve"> m </v>
          </cell>
          <cell r="D263">
            <v>1024.46</v>
          </cell>
        </row>
        <row r="264">
          <cell r="A264">
            <v>4407</v>
          </cell>
          <cell r="B264" t="str">
            <v xml:space="preserve"> FORNECIMENTO DE TUBO DE CONCRETO PB D=1,50TIPO CA-3</v>
          </cell>
          <cell r="C264" t="str">
            <v xml:space="preserve"> m </v>
          </cell>
          <cell r="D264">
            <v>1219.75</v>
          </cell>
        </row>
        <row r="265">
          <cell r="A265">
            <v>4408</v>
          </cell>
          <cell r="B265" t="str">
            <v xml:space="preserve"> FORNECIMENTO DE TUBO DE CONCRETO MF D=0,30TIPO C-1</v>
          </cell>
          <cell r="C265" t="str">
            <v xml:space="preserve"> m </v>
          </cell>
          <cell r="D265">
            <v>24.11</v>
          </cell>
        </row>
        <row r="266">
          <cell r="A266">
            <v>4409</v>
          </cell>
          <cell r="B266" t="str">
            <v xml:space="preserve"> FORNECIMENTO DE TUBO DE CONCRETO MF D=0,40TIPO C-1</v>
          </cell>
          <cell r="C266" t="str">
            <v xml:space="preserve"> m </v>
          </cell>
          <cell r="D266">
            <v>35.04</v>
          </cell>
        </row>
        <row r="267">
          <cell r="A267">
            <v>4410</v>
          </cell>
          <cell r="B267" t="str">
            <v xml:space="preserve"> ASSENTAMENTO TUBO DE CONCRETO PB, INCLUSIVE ACERTO DE GREIDE E REJUNTAMENTO, PARA D=0,30 m</v>
          </cell>
          <cell r="C267" t="str">
            <v xml:space="preserve"> m </v>
          </cell>
          <cell r="D267">
            <v>17.14</v>
          </cell>
        </row>
        <row r="268">
          <cell r="A268">
            <v>4411</v>
          </cell>
          <cell r="B268" t="str">
            <v xml:space="preserve"> ASSENTAMENTO TUBO DE CONCRETO PB, INCLUSIVE ACERTO DE GREIDE E REJUNTAMENTO, PARA D=0,40 m</v>
          </cell>
          <cell r="C268" t="str">
            <v xml:space="preserve"> m </v>
          </cell>
          <cell r="D268">
            <v>21.2</v>
          </cell>
        </row>
        <row r="269">
          <cell r="A269">
            <v>4412</v>
          </cell>
          <cell r="B269" t="str">
            <v xml:space="preserve"> ASSENTAMENTO TUBO DE CONCRETO PB, INCLUSIVE ACERTO DE GREIDE E REJUNTAMENTO, PARA D=0,50 m</v>
          </cell>
          <cell r="C269" t="str">
            <v xml:space="preserve"> m </v>
          </cell>
          <cell r="D269">
            <v>25.7</v>
          </cell>
        </row>
        <row r="270">
          <cell r="A270">
            <v>4413</v>
          </cell>
          <cell r="B270" t="str">
            <v xml:space="preserve"> ASSENTAMENTO TUBO DE CONCRETO PB, INCLUSIVE ACERTO DE GREIDE E REJUNTAMENTO, PARA D=0,60 m</v>
          </cell>
          <cell r="C270" t="str">
            <v xml:space="preserve"> m </v>
          </cell>
          <cell r="D270">
            <v>31.75</v>
          </cell>
        </row>
        <row r="271">
          <cell r="A271">
            <v>4414</v>
          </cell>
          <cell r="B271" t="str">
            <v xml:space="preserve"> ASSENTAMENTO TUBO DE CONCRETO PB, INCLUSIVE ACERTO DE GREIDE E REJUNTAMENTO, PARA D=0,80 m</v>
          </cell>
          <cell r="C271" t="str">
            <v xml:space="preserve"> m </v>
          </cell>
          <cell r="D271">
            <v>55.97</v>
          </cell>
        </row>
        <row r="272">
          <cell r="A272">
            <v>4415</v>
          </cell>
          <cell r="B272" t="str">
            <v xml:space="preserve"> ASSENTAMENTO TUBOS DE CONCRETO PB, INCLUSIVE ACERTO DE GREIDE E REJUNTAMENTO, PARA D=1,00 m</v>
          </cell>
          <cell r="C272" t="str">
            <v xml:space="preserve"> m </v>
          </cell>
          <cell r="D272">
            <v>68.150000000000006</v>
          </cell>
        </row>
        <row r="273">
          <cell r="A273">
            <v>4416</v>
          </cell>
          <cell r="B273" t="str">
            <v xml:space="preserve"> ASSENTAMENTO TUBOS DE CONCRETO PB, INCLUSIVE ACERTO DE GREIDE E REJUNTAMENTO, PARA D=1,20 m</v>
          </cell>
          <cell r="C273" t="str">
            <v xml:space="preserve"> m </v>
          </cell>
          <cell r="D273">
            <v>81.53</v>
          </cell>
        </row>
        <row r="274">
          <cell r="A274">
            <v>4417</v>
          </cell>
          <cell r="B274" t="str">
            <v xml:space="preserve"> ASSENTAMENTO TUBOS DE CONCRETO PB, INCLUSIVE ACERTO DE GREIDE E REJUNTAMENTO, PARA D = 1,50 m</v>
          </cell>
          <cell r="C274" t="str">
            <v xml:space="preserve"> m </v>
          </cell>
          <cell r="D274">
            <v>92.01</v>
          </cell>
        </row>
        <row r="275">
          <cell r="A275">
            <v>4418</v>
          </cell>
          <cell r="B275" t="str">
            <v xml:space="preserve"> ASSENTAMENTO DE CALHA DE CONCRETO D=0,40TIPO C-1</v>
          </cell>
          <cell r="C275" t="str">
            <v xml:space="preserve"> m </v>
          </cell>
          <cell r="D275">
            <v>10.130000000000001</v>
          </cell>
        </row>
        <row r="276">
          <cell r="A276">
            <v>4419</v>
          </cell>
          <cell r="B276" t="str">
            <v xml:space="preserve"> ASSENTAMENTO DE CALHA DE CONCRETO D=0,60TIPO C-1</v>
          </cell>
          <cell r="C276" t="str">
            <v xml:space="preserve"> m </v>
          </cell>
          <cell r="D276">
            <v>14.78</v>
          </cell>
        </row>
        <row r="277">
          <cell r="A277">
            <v>4420</v>
          </cell>
          <cell r="B277" t="str">
            <v xml:space="preserve"> RETIRADA DE TUBOS DE CONCRETO, PAGO PELO NÚMERO DE TUBOS REAPROVEITADOS, PARA D=0,30 m</v>
          </cell>
          <cell r="C277" t="str">
            <v xml:space="preserve"> m </v>
          </cell>
          <cell r="D277">
            <v>17.84</v>
          </cell>
        </row>
        <row r="278">
          <cell r="A278">
            <v>4421</v>
          </cell>
          <cell r="B278" t="str">
            <v xml:space="preserve"> RETIRADA DE TUBOS DE CONCRETO, PAGO PELO NÚMERO DE TUBOS REAPROVEITADOS, PARA D=0,40 m</v>
          </cell>
          <cell r="C278" t="str">
            <v xml:space="preserve"> m </v>
          </cell>
          <cell r="D278">
            <v>26.21</v>
          </cell>
        </row>
        <row r="279">
          <cell r="A279">
            <v>4422</v>
          </cell>
          <cell r="B279" t="str">
            <v xml:space="preserve"> RETIRADA DE TUBOS DE CONCRETO, PAGO PELO NÚMERO DE TUBOS REAPROVEITADOS, PARA D=0,50 m</v>
          </cell>
          <cell r="C279" t="str">
            <v xml:space="preserve"> m </v>
          </cell>
          <cell r="D279">
            <v>34.57</v>
          </cell>
        </row>
        <row r="280">
          <cell r="A280">
            <v>4423</v>
          </cell>
          <cell r="B280" t="str">
            <v xml:space="preserve"> RETIRADA DE TUBOS DE CONCRETO, PAGO PELO NÚMERO DE TUBOS REAPROVEITADOS, PARA D=0,60 m</v>
          </cell>
          <cell r="C280" t="str">
            <v xml:space="preserve"> m </v>
          </cell>
          <cell r="D280">
            <v>42.94</v>
          </cell>
        </row>
        <row r="281">
          <cell r="A281">
            <v>4424</v>
          </cell>
          <cell r="B281" t="str">
            <v xml:space="preserve"> RETIRADA DE TUBOS DE CONCRETO, PAGO PELO NÚMERO DE TUBOS REAPROVEITADOS, PARA D=0,80 m</v>
          </cell>
          <cell r="C281" t="str">
            <v xml:space="preserve"> m </v>
          </cell>
          <cell r="D281">
            <v>47.55</v>
          </cell>
        </row>
        <row r="282">
          <cell r="A282">
            <v>4425</v>
          </cell>
          <cell r="B282" t="str">
            <v xml:space="preserve"> RETIRADA DE TUBOS DE CONCRETO, PAGO PELO NÚMERO DE TUBOS REAPROVEITADOS, PARA D=1,00 m</v>
          </cell>
          <cell r="C282" t="str">
            <v xml:space="preserve"> m </v>
          </cell>
          <cell r="D282">
            <v>51.74</v>
          </cell>
        </row>
        <row r="283">
          <cell r="A283">
            <v>4426</v>
          </cell>
          <cell r="B283" t="str">
            <v xml:space="preserve"> RETIRADA DE TUBOS DE CONCRETO, PAGO PELO NÚMERO DE TUBOS REAPROVEITADOS, PARA D=1,20 m</v>
          </cell>
          <cell r="C283" t="str">
            <v xml:space="preserve"> m </v>
          </cell>
          <cell r="D283">
            <v>68.989999999999995</v>
          </cell>
        </row>
        <row r="284">
          <cell r="A284">
            <v>4427</v>
          </cell>
          <cell r="B284" t="str">
            <v xml:space="preserve"> RETIRADA DE TUBOS DE CONCRETO, PAGO PELO NÚMERO DE TUBOS REAPROVEITADOS, PARA D=1,50 m</v>
          </cell>
          <cell r="C284" t="str">
            <v xml:space="preserve"> m </v>
          </cell>
          <cell r="D284">
            <v>103.48</v>
          </cell>
        </row>
        <row r="285">
          <cell r="A285">
            <v>4428</v>
          </cell>
          <cell r="B285" t="str">
            <v xml:space="preserve"> FORNECIMENTO DE TUBO DE CONCRETO MF D=0,50 m, TIPO C-1</v>
          </cell>
          <cell r="C285" t="str">
            <v xml:space="preserve"> m </v>
          </cell>
          <cell r="D285">
            <v>50.92</v>
          </cell>
        </row>
        <row r="286">
          <cell r="A286">
            <v>4429</v>
          </cell>
          <cell r="B286" t="str">
            <v xml:space="preserve"> FORNECIMENTO DE TUBO DE CONCRETO MF D=0,60 m, TIPO C-1</v>
          </cell>
          <cell r="C286" t="str">
            <v xml:space="preserve"> m </v>
          </cell>
          <cell r="D286">
            <v>65.099999999999994</v>
          </cell>
        </row>
        <row r="287">
          <cell r="A287">
            <v>4430</v>
          </cell>
          <cell r="B287" t="str">
            <v xml:space="preserve"> FORNECIMENTO E ASSENTAMENTO DE TUBO CERÂMICO D=100 mm</v>
          </cell>
          <cell r="C287" t="str">
            <v xml:space="preserve"> m </v>
          </cell>
          <cell r="D287">
            <v>23.77</v>
          </cell>
        </row>
        <row r="288">
          <cell r="A288">
            <v>4431</v>
          </cell>
          <cell r="B288" t="str">
            <v xml:space="preserve"> FORNECIMENTO E ASSENTAMENTO DE TUBO CERÂMICO D=150 mm</v>
          </cell>
          <cell r="C288" t="str">
            <v xml:space="preserve"> m </v>
          </cell>
          <cell r="D288">
            <v>28.11</v>
          </cell>
        </row>
        <row r="289">
          <cell r="A289">
            <v>4432</v>
          </cell>
          <cell r="B289" t="str">
            <v xml:space="preserve"> FORNECIMENTO E ASSENTAMENTO DE TUBO CERÂMICO D=200 mm</v>
          </cell>
          <cell r="C289" t="str">
            <v xml:space="preserve"> m </v>
          </cell>
          <cell r="D289">
            <v>40.97</v>
          </cell>
        </row>
        <row r="290">
          <cell r="A290">
            <v>4433</v>
          </cell>
          <cell r="B290" t="str">
            <v xml:space="preserve"> FORNECIMENTO E ASSENTAMENTO DE TUBO CERÂMICO D=250 mm</v>
          </cell>
          <cell r="C290" t="str">
            <v xml:space="preserve"> m </v>
          </cell>
          <cell r="D290">
            <v>71.33</v>
          </cell>
        </row>
        <row r="291">
          <cell r="A291">
            <v>4434</v>
          </cell>
          <cell r="B291" t="str">
            <v xml:space="preserve"> FORNECIMENTO E ASSENTAMENTO DE TUBO CERAMICO D=300 mm</v>
          </cell>
          <cell r="C291" t="str">
            <v xml:space="preserve"> m </v>
          </cell>
          <cell r="D291">
            <v>94.01</v>
          </cell>
        </row>
        <row r="292">
          <cell r="A292">
            <v>4435</v>
          </cell>
          <cell r="B292" t="str">
            <v xml:space="preserve"> FORNECIMENTO E ASSENTAMENTO DE TUBO CONCRETO FURADO DE D=0,15 m, PARA DRENO</v>
          </cell>
          <cell r="C292" t="str">
            <v xml:space="preserve"> m </v>
          </cell>
          <cell r="D292">
            <v>14.51</v>
          </cell>
        </row>
        <row r="293">
          <cell r="A293">
            <v>4436</v>
          </cell>
          <cell r="B293" t="str">
            <v xml:space="preserve"> FORNECIMENTO E ASSENTAMENTO DE TUBO CONCRETO FURADO DE D=0,20 m, PARA DRENO</v>
          </cell>
          <cell r="C293" t="str">
            <v xml:space="preserve"> m </v>
          </cell>
          <cell r="D293">
            <v>21.17</v>
          </cell>
        </row>
        <row r="294">
          <cell r="A294">
            <v>4437</v>
          </cell>
          <cell r="B294" t="str">
            <v xml:space="preserve"> FORNECIMENTO E ASSENTAMENTO DE TUBO DE PVC RÍGIDO, FURADO, PARA D=100 mm, PARA DRENO</v>
          </cell>
          <cell r="C294" t="str">
            <v xml:space="preserve"> m </v>
          </cell>
          <cell r="D294">
            <v>11.32</v>
          </cell>
        </row>
        <row r="295">
          <cell r="A295">
            <v>4438</v>
          </cell>
          <cell r="B295" t="str">
            <v xml:space="preserve"> FORNECIMENTO E ASSENTAMENTO DE TUBO DE PVC RÍGIDO, FURADO, PARA D=150 mm, PARA DRENO</v>
          </cell>
          <cell r="C295" t="str">
            <v xml:space="preserve"> m </v>
          </cell>
          <cell r="D295">
            <v>13.04</v>
          </cell>
        </row>
        <row r="296">
          <cell r="A296">
            <v>4439</v>
          </cell>
          <cell r="B296" t="str">
            <v xml:space="preserve"> FORNECIMENTO E ASSENTAMENTO DE MANTA GEOTEXTIL,RESISTÊNCIA LONGITUDINAL  TRAÇÃO - 7 KN/M E RESISTÊNCIA TRANSVERSAL TRAÇÃO -6 KN/M.</v>
          </cell>
          <cell r="C296" t="str">
            <v xml:space="preserve">m2 </v>
          </cell>
          <cell r="D296">
            <v>13.58</v>
          </cell>
        </row>
        <row r="297">
          <cell r="A297">
            <v>4440</v>
          </cell>
          <cell r="B297" t="str">
            <v xml:space="preserve"> ALVENARIA DE TIJOLOS DE CONCRETO VIBRADO, ASSENTAMENTO COM ARGAMASSA DE  CIMENTO E AREIA,NO TRACO 1:3, COM A ESPESSURA DE 0,10 m</v>
          </cell>
          <cell r="C297" t="str">
            <v xml:space="preserve">m2 </v>
          </cell>
          <cell r="D297">
            <v>53.07</v>
          </cell>
        </row>
        <row r="298">
          <cell r="A298">
            <v>4441</v>
          </cell>
          <cell r="B298" t="str">
            <v xml:space="preserve"> ALVENARIA DE TIJOLOS DE CONCRETO VIBRADO, ASSENTAMENTO COM ARGAMASSA DE  CIMENTO E AREIA, NO TRACO 1:3, COM ESPESSURA DE 0,20 m</v>
          </cell>
          <cell r="C298" t="str">
            <v xml:space="preserve">m2 </v>
          </cell>
          <cell r="D298">
            <v>81.7</v>
          </cell>
        </row>
        <row r="299">
          <cell r="A299">
            <v>4442</v>
          </cell>
          <cell r="B299" t="str">
            <v xml:space="preserve"> FORNECIMENTO DE TUBO DE CONCRETO MF D=0,30 m, TIPO C-2</v>
          </cell>
          <cell r="C299" t="str">
            <v xml:space="preserve"> m </v>
          </cell>
          <cell r="D299">
            <v>18.989999999999998</v>
          </cell>
        </row>
        <row r="300">
          <cell r="A300">
            <v>4443</v>
          </cell>
          <cell r="B300" t="str">
            <v xml:space="preserve"> FORNECIMENTO DE TUBO DE CONCRETO MF D=0,40 m, TIPO C-2</v>
          </cell>
          <cell r="C300" t="str">
            <v xml:space="preserve"> m </v>
          </cell>
          <cell r="D300">
            <v>35.979999999999997</v>
          </cell>
        </row>
        <row r="301">
          <cell r="A301">
            <v>4444</v>
          </cell>
          <cell r="B301" t="str">
            <v xml:space="preserve"> FORNECIMENTO DE TUBO DE CONCRETO MF D=0,50 m, TIPO C-2</v>
          </cell>
          <cell r="C301" t="str">
            <v xml:space="preserve"> m </v>
          </cell>
          <cell r="D301">
            <v>52.4</v>
          </cell>
        </row>
        <row r="302">
          <cell r="A302">
            <v>4445</v>
          </cell>
          <cell r="B302" t="str">
            <v xml:space="preserve"> EXECUÇÃO DE CAIXA DE PASSAGEM PARA TUBO DE CONCRETO, DIÂMETRO DE ATE 0,60 m </v>
          </cell>
          <cell r="C302" t="str">
            <v xml:space="preserve">un </v>
          </cell>
          <cell r="D302">
            <v>599.36</v>
          </cell>
        </row>
        <row r="303">
          <cell r="A303">
            <v>4446</v>
          </cell>
          <cell r="B303" t="str">
            <v xml:space="preserve"> EXECUÇÃO DE CAIXA DE PASSAGEM PARA TUBO DE CONCRETO, D=0,80 m </v>
          </cell>
          <cell r="C303" t="str">
            <v xml:space="preserve">un </v>
          </cell>
          <cell r="D303">
            <v>936.67</v>
          </cell>
        </row>
        <row r="304">
          <cell r="A304">
            <v>4447</v>
          </cell>
          <cell r="B304" t="str">
            <v xml:space="preserve"> EXECUÇÃO DE CAIXA DE PASSAGEM PARA TUBO DE CONCRETO, D=1,00 m </v>
          </cell>
          <cell r="C304" t="str">
            <v xml:space="preserve">un </v>
          </cell>
          <cell r="D304">
            <v>3246.39</v>
          </cell>
        </row>
        <row r="305">
          <cell r="A305">
            <v>4448</v>
          </cell>
          <cell r="B305" t="str">
            <v xml:space="preserve"> EXECUÇÃO DE CAIXA DE PASSAGEM PARA TUBO DE CONCRETO, D=1,20 m </v>
          </cell>
          <cell r="C305" t="str">
            <v xml:space="preserve">un </v>
          </cell>
          <cell r="D305">
            <v>4061.27</v>
          </cell>
        </row>
        <row r="306">
          <cell r="A306">
            <v>4449</v>
          </cell>
          <cell r="B306" t="str">
            <v xml:space="preserve"> EXECUÇÃO DE CAIXA DE PASSAGEM PARA TUBO DE CONCRETO, D=1,50 m </v>
          </cell>
          <cell r="C306" t="str">
            <v xml:space="preserve">un </v>
          </cell>
          <cell r="D306">
            <v>4873.42</v>
          </cell>
        </row>
        <row r="307">
          <cell r="A307">
            <v>4450</v>
          </cell>
          <cell r="B307" t="str">
            <v xml:space="preserve"> ACRÉSCIMO DE PREÇO PARA CADA METRO DE AUMENTO DE ALTURA, DE CAIXA DE PASSAGEM PADRÃO, PARA TUBO DE DIÂMETRO DE ATÉ 0,60 m</v>
          </cell>
          <cell r="C307" t="str">
            <v xml:space="preserve"> m </v>
          </cell>
          <cell r="D307">
            <v>347.74</v>
          </cell>
        </row>
        <row r="308">
          <cell r="A308">
            <v>4451</v>
          </cell>
          <cell r="B308" t="str">
            <v xml:space="preserve"> ACRÉSCIMO DE PREÇO PARA CADA METRO DE AUMENTO DA ALTURA, DE CAIXA DE PASSAGEM PADRÃO, PARA TUBO DE D=0,80 m</v>
          </cell>
          <cell r="C308" t="str">
            <v xml:space="preserve"> m </v>
          </cell>
          <cell r="D308">
            <v>589.62</v>
          </cell>
        </row>
        <row r="309">
          <cell r="A309">
            <v>4452</v>
          </cell>
          <cell r="B309" t="str">
            <v xml:space="preserve"> ACRÉSCIMO DE PREÇO PARA CADA METRO DE AUMENTO DE ALTURA, DE CAIXA DE PASSAGEM PADRÃO, PARA TUBO DE D=1,00 m</v>
          </cell>
          <cell r="C309" t="str">
            <v xml:space="preserve"> m </v>
          </cell>
          <cell r="D309">
            <v>1263.43</v>
          </cell>
        </row>
        <row r="310">
          <cell r="A310">
            <v>4453</v>
          </cell>
          <cell r="B310" t="str">
            <v xml:space="preserve"> ACRÉSCIMO DE PREÇO PARA CADA METRO DE AUMENTO DE ALTURA, DE CAIXA DE PASSAGEM PADRÃO, PARA TUBO DE D=1,20 m</v>
          </cell>
          <cell r="C310" t="str">
            <v xml:space="preserve"> m </v>
          </cell>
          <cell r="D310">
            <v>1835.66</v>
          </cell>
        </row>
        <row r="311">
          <cell r="A311">
            <v>4454</v>
          </cell>
          <cell r="B311" t="str">
            <v xml:space="preserve"> ACRÉSCIMO DE PREÇO PARA CADA METRO DE AUMENTO DE ALTURA, DE CAIXA DE PASSAGEM PADRÃO, PARA TUBO DE D=1,50 m</v>
          </cell>
          <cell r="C311" t="str">
            <v xml:space="preserve"> m </v>
          </cell>
          <cell r="D311">
            <v>1987.07</v>
          </cell>
        </row>
        <row r="312">
          <cell r="A312">
            <v>4455</v>
          </cell>
          <cell r="B312" t="str">
            <v xml:space="preserve"> EXECUÇÃO DE CAIXA DE PASSAGEM DE ALVENARIA COM 0,60 X 0,60 X 0,60 m </v>
          </cell>
          <cell r="C312" t="str">
            <v xml:space="preserve">un </v>
          </cell>
          <cell r="D312">
            <v>168.88</v>
          </cell>
        </row>
        <row r="313">
          <cell r="A313">
            <v>4456</v>
          </cell>
          <cell r="B313" t="str">
            <v xml:space="preserve"> EXECUÇÃO DE BOCA DE LOBO SIMPLES COM MEIO-FIO VAZADO </v>
          </cell>
          <cell r="C313" t="str">
            <v xml:space="preserve">un </v>
          </cell>
          <cell r="D313">
            <v>423.9</v>
          </cell>
        </row>
        <row r="314">
          <cell r="A314">
            <v>4457</v>
          </cell>
          <cell r="B314" t="str">
            <v xml:space="preserve"> EXECUÇÃO DE BOCA DE LOBO COM GRELHA </v>
          </cell>
          <cell r="C314" t="str">
            <v xml:space="preserve">un </v>
          </cell>
          <cell r="D314">
            <v>489.98</v>
          </cell>
        </row>
        <row r="315">
          <cell r="A315">
            <v>4458</v>
          </cell>
          <cell r="B315" t="str">
            <v xml:space="preserve"> EXECUÇÃO DE BOCA DE LOBO ESPECIAL </v>
          </cell>
          <cell r="C315" t="str">
            <v xml:space="preserve">un </v>
          </cell>
          <cell r="D315">
            <v>872.08</v>
          </cell>
        </row>
        <row r="316">
          <cell r="A316">
            <v>4459</v>
          </cell>
          <cell r="B316" t="str">
            <v xml:space="preserve"> EXECUÇÃO DE BOCA DE LOBO COM CAIXA E GRELHA PREMOLDADA. </v>
          </cell>
          <cell r="C316" t="str">
            <v xml:space="preserve">un </v>
          </cell>
          <cell r="D316">
            <v>783.52</v>
          </cell>
        </row>
        <row r="317">
          <cell r="A317">
            <v>4460</v>
          </cell>
          <cell r="B317" t="str">
            <v xml:space="preserve"> FORNECIMENTO, TRANSPORTE E COLOCAÇÃO DE TAMPÃO T-70 </v>
          </cell>
          <cell r="C317" t="str">
            <v xml:space="preserve">un </v>
          </cell>
          <cell r="D317">
            <v>143.44</v>
          </cell>
        </row>
        <row r="318">
          <cell r="A318">
            <v>4461</v>
          </cell>
          <cell r="B318" t="str">
            <v xml:space="preserve"> FORNECIMENTO, TRANSPORTE E COLOCAÇÃO DE TAMPÃO T-105 </v>
          </cell>
          <cell r="C318" t="str">
            <v xml:space="preserve">un </v>
          </cell>
          <cell r="D318">
            <v>201.3</v>
          </cell>
        </row>
        <row r="319">
          <cell r="A319">
            <v>4462</v>
          </cell>
          <cell r="B319" t="str">
            <v xml:space="preserve"> FORNECIMENTO, TRANSPORTE E COLOCAÇÃO DE TAMPÃO T-137 </v>
          </cell>
          <cell r="C319" t="str">
            <v xml:space="preserve">un </v>
          </cell>
          <cell r="D319">
            <v>258.06</v>
          </cell>
        </row>
        <row r="320">
          <cell r="A320">
            <v>4463</v>
          </cell>
          <cell r="B320" t="str">
            <v xml:space="preserve"> FORNECIMENTO E COLOCAÇÃO DE ESTRIBO DE FERRO FUNDIDO PARA ESCADA TIPO  MARINHEIRO</v>
          </cell>
          <cell r="C320" t="str">
            <v xml:space="preserve">un </v>
          </cell>
          <cell r="D320">
            <v>17.309999999999999</v>
          </cell>
        </row>
        <row r="321">
          <cell r="A321">
            <v>4464</v>
          </cell>
          <cell r="B321" t="str">
            <v xml:space="preserve"> FORNECIMENTO DE TUBO DE CONCRETO MF D=0,60 m, TIPO C-2</v>
          </cell>
          <cell r="C321" t="str">
            <v xml:space="preserve"> m </v>
          </cell>
          <cell r="D321">
            <v>67.2</v>
          </cell>
        </row>
        <row r="322">
          <cell r="A322">
            <v>4465</v>
          </cell>
          <cell r="B322" t="str">
            <v xml:space="preserve"> FORNECIMENTO, TRANSPORTE E COLOCAÇÃO DE ADUELA DE CONCRETO, FCK 25 MPa,  VIBRADO, DIÂMETRO 0,60 m</v>
          </cell>
          <cell r="C322" t="str">
            <v xml:space="preserve">un </v>
          </cell>
          <cell r="D322">
            <v>96.1</v>
          </cell>
        </row>
        <row r="323">
          <cell r="A323">
            <v>4466</v>
          </cell>
          <cell r="B323" t="str">
            <v xml:space="preserve"> ELABORAÇÃO DE PROJETO DE DRENAGEM PLUVIAL POR QUILÔMETRO PROJETADO  (LANÇAMENTO)</v>
          </cell>
          <cell r="C323" t="str">
            <v xml:space="preserve">km </v>
          </cell>
          <cell r="D323">
            <v>3925.39</v>
          </cell>
        </row>
        <row r="324">
          <cell r="A324">
            <v>4467</v>
          </cell>
          <cell r="B324" t="str">
            <v xml:space="preserve"> LOCAÇÃO E NIVELAMENTO DE REDES DE ÁGUAS PLUVIAIS PARA PROJETO, COM  CADASTRAMENTO DAS OUTRAS REDES DE INFRA-ESTRUTURA QUE INTERFIRAM COM O CAMINHAMENTO OU QUE ESTEJAM EM PARALELO</v>
          </cell>
          <cell r="C324" t="str">
            <v xml:space="preserve">km </v>
          </cell>
          <cell r="D324">
            <v>2782.79</v>
          </cell>
        </row>
        <row r="325">
          <cell r="A325">
            <v>4468</v>
          </cell>
          <cell r="B325" t="str">
            <v xml:space="preserve"> ELABORAÇÃO DE PROJETO DE DRENAGEM PLUVIAL, INCLUSIVE SERVIÇO DE TOPOGRAFIA, POR  ÁREA PROJETADA</v>
          </cell>
          <cell r="C325" t="str">
            <v xml:space="preserve">ha </v>
          </cell>
          <cell r="D325">
            <v>670.82</v>
          </cell>
        </row>
        <row r="326">
          <cell r="A326">
            <v>4469</v>
          </cell>
          <cell r="B326" t="str">
            <v xml:space="preserve"> ELABORAÇÃO DE PROJETO DE DRENAGEM PLUVIAL, INCLUSIVE SERVIÇO DE TOPOGRAFIA, POR  QUILÔMETRO PROJETADO (LANÇAMENTO)</v>
          </cell>
          <cell r="C326" t="str">
            <v xml:space="preserve">km </v>
          </cell>
          <cell r="D326">
            <v>6708.18</v>
          </cell>
        </row>
        <row r="327">
          <cell r="A327">
            <v>4470</v>
          </cell>
          <cell r="B327" t="str">
            <v xml:space="preserve"> FORNECIMENTO DE TUBO DE CONCRETO MF D=0,60 m, TIPO CA-1</v>
          </cell>
          <cell r="C327" t="str">
            <v xml:space="preserve"> m </v>
          </cell>
          <cell r="D327">
            <v>97.62</v>
          </cell>
        </row>
        <row r="328">
          <cell r="A328">
            <v>4471</v>
          </cell>
          <cell r="B328" t="str">
            <v xml:space="preserve"> FORNECIMENTO DE TUBO DE CONCRETO MF D=0,80 m, TIPO CA-1</v>
          </cell>
          <cell r="C328" t="str">
            <v xml:space="preserve"> m </v>
          </cell>
          <cell r="D328">
            <v>159.74</v>
          </cell>
        </row>
        <row r="329">
          <cell r="A329">
            <v>4472</v>
          </cell>
          <cell r="B329" t="str">
            <v xml:space="preserve"> FORNECIMENTO DE TUBO DE CONCRETO MF D=1,00 m, TIPO CA-1</v>
          </cell>
          <cell r="C329" t="str">
            <v xml:space="preserve"> m </v>
          </cell>
          <cell r="D329">
            <v>257.81</v>
          </cell>
        </row>
        <row r="330">
          <cell r="A330">
            <v>4473</v>
          </cell>
          <cell r="B330" t="str">
            <v xml:space="preserve"> FORNECIMENTO DE TUBO DE CONCRETO MF D=1,20 m, TIPO CA-1</v>
          </cell>
          <cell r="C330" t="str">
            <v xml:space="preserve"> m </v>
          </cell>
          <cell r="D330">
            <v>395.35</v>
          </cell>
        </row>
        <row r="331">
          <cell r="A331">
            <v>4474</v>
          </cell>
          <cell r="B331" t="str">
            <v xml:space="preserve"> FORNECIMENTO DE TUBO DE CONCRETO MF D=1,50 m, TIPO CA-1</v>
          </cell>
          <cell r="C331" t="str">
            <v xml:space="preserve"> m </v>
          </cell>
          <cell r="D331">
            <v>586.47</v>
          </cell>
        </row>
        <row r="332">
          <cell r="A332">
            <v>4475</v>
          </cell>
          <cell r="B332" t="str">
            <v xml:space="preserve"> FORNECIMENTO DE TUBO DE CONCRETO MF D=0,60 m, TIPO CA-2</v>
          </cell>
          <cell r="C332" t="str">
            <v xml:space="preserve"> m </v>
          </cell>
          <cell r="D332">
            <v>102.01</v>
          </cell>
        </row>
        <row r="333">
          <cell r="A333">
            <v>4476</v>
          </cell>
          <cell r="B333" t="str">
            <v xml:space="preserve"> FORNECIMENTO DE TUBO DE CONCRETO MF D=0,80 m, TIPO CA-2</v>
          </cell>
          <cell r="C333" t="str">
            <v xml:space="preserve"> m </v>
          </cell>
          <cell r="D333">
            <v>167.67</v>
          </cell>
        </row>
        <row r="334">
          <cell r="A334">
            <v>4477</v>
          </cell>
          <cell r="B334" t="str">
            <v xml:space="preserve"> FORNECIMENTO DE TUBO DE CONCRETO MF D=1,00 m, TIPO CA-2</v>
          </cell>
          <cell r="C334" t="str">
            <v xml:space="preserve"> m </v>
          </cell>
          <cell r="D334">
            <v>301.99</v>
          </cell>
        </row>
        <row r="335">
          <cell r="A335">
            <v>4478</v>
          </cell>
          <cell r="B335" t="str">
            <v xml:space="preserve"> FORNECIMENTO DE TUBO DE CONCRETO MF D=1,20 m, TIPO CA-2</v>
          </cell>
          <cell r="C335" t="str">
            <v xml:space="preserve"> m </v>
          </cell>
          <cell r="D335">
            <v>456.86</v>
          </cell>
        </row>
        <row r="336">
          <cell r="A336">
            <v>4479</v>
          </cell>
          <cell r="B336" t="str">
            <v xml:space="preserve"> FORNECIMENTO DE TUBO DE CONCRETO MF D=1,50 m, TIPO CA-2</v>
          </cell>
          <cell r="C336" t="str">
            <v xml:space="preserve"> m </v>
          </cell>
          <cell r="D336">
            <v>690.25</v>
          </cell>
        </row>
        <row r="337">
          <cell r="A337">
            <v>4480</v>
          </cell>
          <cell r="B337" t="str">
            <v xml:space="preserve"> FORNECIMENTO DE TUBO DE CONCRETO MF D=0,60 m, TIPO CA-3</v>
          </cell>
          <cell r="C337" t="str">
            <v xml:space="preserve"> m </v>
          </cell>
          <cell r="D337">
            <v>140.63</v>
          </cell>
        </row>
        <row r="338">
          <cell r="A338">
            <v>4481</v>
          </cell>
          <cell r="B338" t="str">
            <v xml:space="preserve"> FORNECIMENTO DE TUBO DE CONCRETO MF D=0,80 m, TIPO CA-3</v>
          </cell>
          <cell r="C338" t="str">
            <v xml:space="preserve"> m </v>
          </cell>
          <cell r="D338">
            <v>218.73</v>
          </cell>
        </row>
        <row r="339">
          <cell r="A339">
            <v>4482</v>
          </cell>
          <cell r="B339" t="str">
            <v xml:space="preserve"> FORNECIMENTO DE TUBO DE CONCRETO MF D=1,00 m, TIPO CA-3</v>
          </cell>
          <cell r="C339" t="str">
            <v xml:space="preserve"> m </v>
          </cell>
          <cell r="D339">
            <v>344.47</v>
          </cell>
        </row>
        <row r="340">
          <cell r="A340">
            <v>4483</v>
          </cell>
          <cell r="B340" t="str">
            <v xml:space="preserve"> FORNECIMENTO DE TUBO DE CONCRETO MF D=1,20 m, TIPO CA-3</v>
          </cell>
          <cell r="C340" t="str">
            <v xml:space="preserve"> m </v>
          </cell>
          <cell r="D340">
            <v>539.77</v>
          </cell>
        </row>
        <row r="341">
          <cell r="A341">
            <v>4484</v>
          </cell>
          <cell r="B341" t="str">
            <v xml:space="preserve"> FORNECIMENTO DE TUBO DE CONCRETO MF D=1,50 m, TIPO CA-3</v>
          </cell>
          <cell r="C341" t="str">
            <v xml:space="preserve"> m </v>
          </cell>
          <cell r="D341">
            <v>812.53</v>
          </cell>
        </row>
        <row r="342">
          <cell r="A342">
            <v>4485</v>
          </cell>
          <cell r="B342" t="str">
            <v xml:space="preserve"> CADASTRAMENTO DE REDES DE ÁGUAS PLUVIAIS DE IMPLANTAÇÃO RECENTE </v>
          </cell>
          <cell r="C342" t="str">
            <v xml:space="preserve">km </v>
          </cell>
          <cell r="D342">
            <v>756.16</v>
          </cell>
        </row>
        <row r="343">
          <cell r="A343">
            <v>4486</v>
          </cell>
          <cell r="B343" t="str">
            <v xml:space="preserve"> CADASTRAMENTO DE REDES DE ÁGUAS PLUVIAIS COM IMPLANTAÇÃO HÁ MAIS DE 6 MESES </v>
          </cell>
          <cell r="C343" t="str">
            <v xml:space="preserve">km </v>
          </cell>
          <cell r="D343">
            <v>945.19</v>
          </cell>
        </row>
        <row r="344">
          <cell r="A344">
            <v>4487</v>
          </cell>
          <cell r="B344" t="str">
            <v xml:space="preserve"> ASSENTAMENTO DE TUBO DE CONCRETO MF, INCLUSIVE ACERTO DE GREIDE E REJUNTAMENTO, PARA D=0,30 m</v>
          </cell>
          <cell r="C344" t="str">
            <v xml:space="preserve"> m </v>
          </cell>
          <cell r="D344">
            <v>17.600000000000001</v>
          </cell>
        </row>
        <row r="345">
          <cell r="A345">
            <v>4488</v>
          </cell>
          <cell r="B345" t="str">
            <v xml:space="preserve"> ASSENTAMENTO DE TUBO DE CONCRETO MF, INCLUSIVE ACERTO DE GREIDE E REJUNTAMENTO, PARA D = 0,40 m</v>
          </cell>
          <cell r="C345" t="str">
            <v xml:space="preserve"> m </v>
          </cell>
          <cell r="D345">
            <v>21.65</v>
          </cell>
        </row>
        <row r="346">
          <cell r="A346">
            <v>4489</v>
          </cell>
          <cell r="B346" t="str">
            <v xml:space="preserve"> ASSENTAMENTO DE TUBO DE CONCRETO MF, INCLUSIVE ACERTO DE GREIDE E REJUNTAMENTO, PARA D = 0,50 m</v>
          </cell>
          <cell r="C346" t="str">
            <v xml:space="preserve"> m </v>
          </cell>
          <cell r="D346">
            <v>26.6</v>
          </cell>
        </row>
        <row r="347">
          <cell r="A347">
            <v>4490</v>
          </cell>
          <cell r="B347" t="str">
            <v xml:space="preserve"> LOCAÇÃO E NIVELAMENTO DE REDES DE ÁGUAS PLUVIAIS PARA IMPLANTAÇÃO COM CADASTRAMENTO DAS OUTRAS REDES DE INFRA-ESTRUTURA QUE INTERFIRAM COM O CAMINHAMENTO OU QUE ESTEJAM PARALELAS.</v>
          </cell>
          <cell r="C347" t="str">
            <v xml:space="preserve"> m </v>
          </cell>
          <cell r="D347">
            <v>4.17</v>
          </cell>
        </row>
        <row r="348">
          <cell r="A348">
            <v>4491</v>
          </cell>
          <cell r="B348" t="str">
            <v xml:space="preserve"> LOCAÇÃO E NIVELAMENTO DE REDES DE ÁGUAS PLUVIAIS PARA IMPLANTAÇÃO COM CADASTRAMENTO DAS OUTRAS REDES DE INFRA-ESTRUTURA QUE INTERFIRAM COM O CAMINHAMENTO OU QUE ESTEJAM EM PARALELO.</v>
          </cell>
          <cell r="C348" t="str">
            <v xml:space="preserve"> m </v>
          </cell>
          <cell r="D348">
            <v>3.8</v>
          </cell>
        </row>
        <row r="349">
          <cell r="A349">
            <v>4492</v>
          </cell>
          <cell r="B349" t="str">
            <v xml:space="preserve"> LOCAÇÃO E NIVELAMENTO DE REDES DE ÁGUAS PLUVIAIS PARA IMPLANTAÇÃO COM CADASTRAMENTO DAS OUTRAS REDES DE INFRA-ESTRUTURA QUE INTERFIRAM COM O CAMINHAMENTO OU QUE ESTEJAM NO RAMAL NUMA FAIXA DE 10,00 m.</v>
          </cell>
          <cell r="C349" t="str">
            <v xml:space="preserve"> m </v>
          </cell>
          <cell r="D349">
            <v>3.33</v>
          </cell>
        </row>
        <row r="350">
          <cell r="A350">
            <v>4493</v>
          </cell>
          <cell r="B350" t="str">
            <v xml:space="preserve"> FORNECIMENTO, TRANSPORTE E COLOCAÇÃO DE TAMPÃO DE CONCRETO FCK 22,5 MPa, COM  ESPESSURA DE 8,00 cm E D=0,70 m</v>
          </cell>
          <cell r="C350" t="str">
            <v xml:space="preserve">un </v>
          </cell>
          <cell r="D350">
            <v>61.08</v>
          </cell>
        </row>
        <row r="351">
          <cell r="A351">
            <v>4494</v>
          </cell>
          <cell r="B351" t="str">
            <v xml:space="preserve"> ASSENTAMENTO DE TUBO DE CONCRETO MF, INCLUSIVE ACERTO DE GREIDE E REJUNTAMENTO, PARA D = 0,60 m</v>
          </cell>
          <cell r="C351" t="str">
            <v xml:space="preserve"> m </v>
          </cell>
          <cell r="D351">
            <v>32.659999999999997</v>
          </cell>
        </row>
        <row r="352">
          <cell r="A352">
            <v>4495</v>
          </cell>
          <cell r="B352" t="str">
            <v xml:space="preserve"> ASSENTAMENTO DE TUBO DE CONCRETO MF, INCLUSIVE ACERTO DE GREIDE E REJUNTAMENTO, PARA D = 0,80 m</v>
          </cell>
          <cell r="C352" t="str">
            <v xml:space="preserve"> m </v>
          </cell>
          <cell r="D352">
            <v>57.32</v>
          </cell>
        </row>
        <row r="353">
          <cell r="A353">
            <v>4496</v>
          </cell>
          <cell r="B353" t="str">
            <v xml:space="preserve"> ASSENTAMENTO DE TUBO DE CONCRETO MF, INCLUSIVE ACERTO DE GREIDE E REJUNTAMENTO, PARA D = 1,00 m</v>
          </cell>
          <cell r="C353" t="str">
            <v xml:space="preserve"> m </v>
          </cell>
          <cell r="D353">
            <v>69.5</v>
          </cell>
        </row>
        <row r="354">
          <cell r="A354">
            <v>4497</v>
          </cell>
          <cell r="B354" t="str">
            <v xml:space="preserve"> ASSENTAMENTO DE TUBO DE CONCRETO MF, INCLUSIVE ACERTO DE GREIDE E REJUNTAMENTO, PARA D = 1,20 m</v>
          </cell>
          <cell r="C354" t="str">
            <v xml:space="preserve"> m </v>
          </cell>
          <cell r="D354">
            <v>83.64</v>
          </cell>
        </row>
        <row r="355">
          <cell r="A355">
            <v>4498</v>
          </cell>
          <cell r="B355" t="str">
            <v xml:space="preserve"> ASSENTAMENTO DE TUBO DE CONCRETO MF, INCLUSIVE ACERTO DE GREIDE E REJUNTAMENTO, PARA D = 1,50 m</v>
          </cell>
          <cell r="C355" t="str">
            <v xml:space="preserve"> m </v>
          </cell>
          <cell r="D355">
            <v>93.82</v>
          </cell>
        </row>
        <row r="356">
          <cell r="A356">
            <v>4499</v>
          </cell>
          <cell r="B356" t="str">
            <v xml:space="preserve"> FORNECIMENTO DE TUBO DE CONCRETO MF D=2,00 m, TIPO CA-1</v>
          </cell>
          <cell r="C356" t="str">
            <v xml:space="preserve"> m </v>
          </cell>
          <cell r="D356">
            <v>936.59</v>
          </cell>
        </row>
        <row r="357">
          <cell r="A357">
            <v>4500</v>
          </cell>
          <cell r="B357" t="str">
            <v xml:space="preserve"> FORNECIMENTO E ASSENTAMENTO DE DRENOPET (MANTA GEOTÊXTIL E GARRAFA PET  PRENSADA) D= 45 CM</v>
          </cell>
          <cell r="C357" t="str">
            <v xml:space="preserve">M3 </v>
          </cell>
          <cell r="D357">
            <v>176.73</v>
          </cell>
        </row>
        <row r="358">
          <cell r="A358">
            <v>4501</v>
          </cell>
          <cell r="B358" t="str">
            <v xml:space="preserve"> DEMOLIÇÃO DE CONCRETO DE PASSEIOS E MEIOS-FIOS </v>
          </cell>
          <cell r="C358" t="str">
            <v xml:space="preserve">m3 </v>
          </cell>
          <cell r="D358">
            <v>74.23</v>
          </cell>
        </row>
        <row r="359">
          <cell r="A359">
            <v>4502</v>
          </cell>
          <cell r="B359" t="str">
            <v xml:space="preserve"> DEMOLIÇÃO DE PAVIMENTO DE CONCRETO </v>
          </cell>
          <cell r="C359" t="str">
            <v xml:space="preserve">m3 </v>
          </cell>
          <cell r="D359">
            <v>212.21</v>
          </cell>
        </row>
        <row r="360">
          <cell r="A360">
            <v>4503</v>
          </cell>
          <cell r="B360" t="str">
            <v xml:space="preserve"> DEMOLIÇÃO E REMOÇÃO DE PAVIMENTO ASFÁLTICO </v>
          </cell>
          <cell r="C360" t="str">
            <v xml:space="preserve">m3 </v>
          </cell>
          <cell r="D360">
            <v>83.31</v>
          </cell>
        </row>
        <row r="361">
          <cell r="A361">
            <v>4504</v>
          </cell>
          <cell r="B361" t="str">
            <v xml:space="preserve"> DEMOLIÇÃO E REMOÇÃO DE CAPA ASFÁLTICA E BASE ESTABILIZADA COM TRANSPORTE DE ATÉ  30,00 m E ESPALHAMENTO</v>
          </cell>
          <cell r="C361" t="str">
            <v xml:space="preserve">m3 </v>
          </cell>
          <cell r="D361">
            <v>84.05</v>
          </cell>
        </row>
        <row r="362">
          <cell r="A362">
            <v>4505</v>
          </cell>
          <cell r="B362" t="str">
            <v xml:space="preserve"> DEMOLIÇÃO DE CONCRETO ARMADO DE VIADUTO, PONTE, LAJE E VIGA </v>
          </cell>
          <cell r="C362" t="str">
            <v xml:space="preserve">m3 </v>
          </cell>
          <cell r="D362">
            <v>391.96</v>
          </cell>
        </row>
        <row r="363">
          <cell r="A363">
            <v>4506</v>
          </cell>
          <cell r="B363" t="str">
            <v xml:space="preserve"> REMOÇÃO DE MEIOS-FIOS COM APROVEITAMENTO DAS PEDRAS. INCLUINDO A LIMPEZA E AMONTOAMENTO DOS MESMOS</v>
          </cell>
          <cell r="C363" t="str">
            <v xml:space="preserve"> m </v>
          </cell>
          <cell r="D363">
            <v>11.54</v>
          </cell>
        </row>
        <row r="364">
          <cell r="A364">
            <v>4507</v>
          </cell>
          <cell r="B364" t="str">
            <v xml:space="preserve"> REMOÇÃO DE PAVIMENTO DESCONTÍNUO COM APROVEITAMENTO DAS PEDRAS </v>
          </cell>
          <cell r="C364" t="str">
            <v xml:space="preserve">m2 </v>
          </cell>
          <cell r="D364">
            <v>6.15</v>
          </cell>
        </row>
        <row r="365">
          <cell r="A365">
            <v>4508</v>
          </cell>
          <cell r="B365" t="str">
            <v xml:space="preserve"> REGULARIZAÇÃO DE SUPERFÍCIE DE TALUDE COM ESCAVAÇÃO MANUAL ATÉ A PROFUNDIDADE  DE 30,00 cm</v>
          </cell>
          <cell r="C365" t="str">
            <v xml:space="preserve">m2 </v>
          </cell>
          <cell r="D365">
            <v>5.26</v>
          </cell>
        </row>
        <row r="366">
          <cell r="A366">
            <v>4509</v>
          </cell>
          <cell r="B366" t="str">
            <v xml:space="preserve"> REGULARIZAÇÃO DE SUPERFÍCIE DE TALUDE COM ESCAVAÇÃO MANUAL SUPERIOR A  PROFUNDIDADE DE 30,00 cm</v>
          </cell>
          <cell r="C366" t="str">
            <v xml:space="preserve">m3 </v>
          </cell>
          <cell r="D366">
            <v>13.53</v>
          </cell>
        </row>
        <row r="367">
          <cell r="A367">
            <v>4510</v>
          </cell>
          <cell r="B367" t="str">
            <v xml:space="preserve"> CARREGAMENTO MANUAL DE TERRA, CASCALHO OU ENTULHO, EM CAMINHÃO E TRANSPORTE  COM DISTÂNCIA DE ATÉ 5,00 km</v>
          </cell>
          <cell r="C367" t="str">
            <v xml:space="preserve">m3 </v>
          </cell>
          <cell r="D367">
            <v>10.49</v>
          </cell>
        </row>
        <row r="368">
          <cell r="A368">
            <v>4511</v>
          </cell>
          <cell r="B368" t="str">
            <v xml:space="preserve"> TRANSPORTE MANUAL DE TERRA, COM CARRINHO DE MÃO, COM DISTÂNCIA DE ATÉ 50,00 m </v>
          </cell>
          <cell r="C368" t="str">
            <v xml:space="preserve">m3 </v>
          </cell>
          <cell r="D368">
            <v>7.31</v>
          </cell>
        </row>
        <row r="369">
          <cell r="A369">
            <v>4512</v>
          </cell>
          <cell r="B369" t="str">
            <v xml:space="preserve"> CARGA, DESCARGA E TRANSPORTE, COM DISTÂNCIA DE ATÉ 5,0KM, DE ELEMENTOS PRÉ-MOLDADOS, MEIO-FIOS DIVERSOS E CORDÕES</v>
          </cell>
          <cell r="C369" t="str">
            <v xml:space="preserve"> t </v>
          </cell>
          <cell r="D369">
            <v>19.600000000000001</v>
          </cell>
        </row>
        <row r="370">
          <cell r="A370">
            <v>4513</v>
          </cell>
          <cell r="B370" t="str">
            <v xml:space="preserve"> CARGA, DESCARGA E TRANSPORTE, COM DISTÂNCIA DE ATÉ 5,0 km, DE BLOCOS DE CONCRETO INTERTRAVADOS</v>
          </cell>
          <cell r="C370" t="str">
            <v xml:space="preserve"> t </v>
          </cell>
          <cell r="D370">
            <v>13.77</v>
          </cell>
        </row>
        <row r="371">
          <cell r="A371">
            <v>4514</v>
          </cell>
          <cell r="B371" t="str">
            <v xml:space="preserve"> CARGA, DESCARGA E TRANSPORTE, COM DISTÂNCIA DE ATÉ 5,0 km, DE PLACAS DE CONCRETO</v>
          </cell>
          <cell r="C371" t="str">
            <v xml:space="preserve"> t </v>
          </cell>
          <cell r="D371">
            <v>18.34</v>
          </cell>
        </row>
        <row r="372">
          <cell r="A372">
            <v>4515</v>
          </cell>
          <cell r="B372" t="str">
            <v xml:space="preserve"> CARGA, DESCARGA E TRANSPORTE, COM DISTÂNCIA DE ATÉ 5,0 km, DE BANCO DE CONCRETO</v>
          </cell>
          <cell r="C372" t="str">
            <v xml:space="preserve"> t </v>
          </cell>
          <cell r="D372">
            <v>28.32</v>
          </cell>
        </row>
        <row r="373">
          <cell r="A373">
            <v>4516</v>
          </cell>
          <cell r="B373" t="str">
            <v xml:space="preserve"> CARGA, DESCARGA E TRANSPORTE, COM DISTÂNCIA DE ATÉ 5,0 km, DE CAIXA DE BOCA DE LOBO DE 0,80m - PRÉ-MOLDADA</v>
          </cell>
          <cell r="C373" t="str">
            <v xml:space="preserve"> t </v>
          </cell>
          <cell r="D373">
            <v>28.32</v>
          </cell>
        </row>
        <row r="374">
          <cell r="A374">
            <v>4517</v>
          </cell>
          <cell r="B374" t="str">
            <v xml:space="preserve"> CARGA, DESCARGA E TRANSPORTE, COM DISTÂNCIA DE ATÉ 5,0 km, DE MANILHA DE BARRO VIBRADO</v>
          </cell>
          <cell r="C374" t="str">
            <v xml:space="preserve"> t </v>
          </cell>
          <cell r="D374">
            <v>30.27</v>
          </cell>
        </row>
        <row r="375">
          <cell r="A375">
            <v>4518</v>
          </cell>
          <cell r="B375" t="str">
            <v xml:space="preserve"> CARGA, DESCARGA E TRANSPORTE, COM DISTÂNCIA DE ATÉ 5,0 km, DE TUBOS DE CONCRETO SIMPLES E ARMADO</v>
          </cell>
          <cell r="C375" t="str">
            <v xml:space="preserve"> t </v>
          </cell>
          <cell r="D375">
            <v>22.7</v>
          </cell>
        </row>
        <row r="376">
          <cell r="A376">
            <v>4519</v>
          </cell>
          <cell r="B376" t="str">
            <v xml:space="preserve"> CARGA, DESCARGA E TRANSPORTE, COM DISTÂNCIA DE ATÉ 5,0 km DE TIJOLOS DE CONCRETO VIBRADO</v>
          </cell>
          <cell r="C376" t="str">
            <v xml:space="preserve"> t </v>
          </cell>
          <cell r="D376">
            <v>18.91</v>
          </cell>
        </row>
        <row r="377">
          <cell r="A377">
            <v>4520</v>
          </cell>
          <cell r="B377" t="str">
            <v xml:space="preserve"> CARGA, DESCARGA E TRANSPORTE, COM DISTÂNCIA DE ATÉ 5,0 km, DE GRELHAS BI-ARTICULADAS</v>
          </cell>
          <cell r="C377" t="str">
            <v xml:space="preserve"> t </v>
          </cell>
          <cell r="D377">
            <v>23.36</v>
          </cell>
        </row>
        <row r="378">
          <cell r="A378">
            <v>4521</v>
          </cell>
          <cell r="B378" t="str">
            <v xml:space="preserve"> CARGA, DESCARGA E TRANSPORTE, COM DISTÂNCIA DE ATÉ 5,0 km, DE TAMPÕES DIVERSOS</v>
          </cell>
          <cell r="C378" t="str">
            <v xml:space="preserve"> t </v>
          </cell>
          <cell r="D378">
            <v>23.36</v>
          </cell>
        </row>
        <row r="379">
          <cell r="A379">
            <v>4522</v>
          </cell>
          <cell r="B379" t="str">
            <v xml:space="preserve"> CARGA, DESCARGA E TRANSPORTE, COM DISTÂNCIA DE ATÉ 5,0 km DE TUBOS DE PVC</v>
          </cell>
          <cell r="C379" t="str">
            <v xml:space="preserve"> t </v>
          </cell>
          <cell r="D379">
            <v>23.024999999999999</v>
          </cell>
        </row>
        <row r="380">
          <cell r="A380">
            <v>4523</v>
          </cell>
          <cell r="B380" t="str">
            <v xml:space="preserve"> MOMENTO EXTRAORDINÁRIO DE TRANSPORTE DE ELEMENTOS PRÉ-MOLDADOS PARA DISTÂNCIA ALÉM DE 5,0 km</v>
          </cell>
          <cell r="C380" t="str">
            <v xml:space="preserve">t.km </v>
          </cell>
          <cell r="D380">
            <v>0.68</v>
          </cell>
        </row>
        <row r="381">
          <cell r="A381">
            <v>4525</v>
          </cell>
          <cell r="B381" t="str">
            <v xml:space="preserve"> PREPARO DE ARGAMASSA DE CIMENTO E AREIA NO TRAÇO 1:3 </v>
          </cell>
          <cell r="C381" t="str">
            <v xml:space="preserve">m3 </v>
          </cell>
          <cell r="D381">
            <v>399.7</v>
          </cell>
        </row>
        <row r="382">
          <cell r="A382">
            <v>4526</v>
          </cell>
          <cell r="B382" t="str">
            <v xml:space="preserve"> PREPARO DE ARRGAMASSA DE CIMENTO E AREIA NO TRAÇO 1:5 </v>
          </cell>
          <cell r="C382" t="str">
            <v xml:space="preserve">m3 </v>
          </cell>
          <cell r="D382">
            <v>328.01</v>
          </cell>
        </row>
        <row r="383">
          <cell r="A383">
            <v>4527</v>
          </cell>
          <cell r="B383" t="str">
            <v xml:space="preserve"> PREPARO DE ARGAMASSA DE CIMENTO E AREIA NO TRAÇO 1:10 </v>
          </cell>
          <cell r="C383" t="str">
            <v xml:space="preserve">m3 </v>
          </cell>
          <cell r="D383">
            <v>298.77999999999997</v>
          </cell>
        </row>
        <row r="384">
          <cell r="A384">
            <v>4528</v>
          </cell>
          <cell r="B384" t="str">
            <v xml:space="preserve"> PREPARO E APLICAÇÃO DE REVESTIMENTO COM ARGAMASSA DE CIMENTO E AREIA NO TRAÇO  1:3 COM ESPESSURA DE 2,00 cm</v>
          </cell>
          <cell r="C384" t="str">
            <v xml:space="preserve">m2 </v>
          </cell>
          <cell r="D384">
            <v>43.31</v>
          </cell>
        </row>
        <row r="385">
          <cell r="A385">
            <v>4530</v>
          </cell>
          <cell r="B385" t="str">
            <v xml:space="preserve"> COMPACTAÇÃO MANUAL DE TERRENO EM CAMADAS DE ATÉ 2O,00 cm DE ESPESSURA </v>
          </cell>
          <cell r="C385" t="str">
            <v xml:space="preserve">m2 </v>
          </cell>
          <cell r="D385">
            <v>5.28</v>
          </cell>
        </row>
        <row r="386">
          <cell r="A386">
            <v>4531</v>
          </cell>
          <cell r="B386" t="str">
            <v xml:space="preserve"> COMPACTAÇÃO MECÂNICA, COM UTILIZAÇÃO DE ROLO LEVE OU SAPO MECÂNICO, EM CAMADAS  DE ATÉ 20,00 cm DE ESPESSURA</v>
          </cell>
          <cell r="C386" t="str">
            <v xml:space="preserve">m2 </v>
          </cell>
          <cell r="D386">
            <v>1.78</v>
          </cell>
        </row>
        <row r="387">
          <cell r="A387">
            <v>4532</v>
          </cell>
          <cell r="B387" t="str">
            <v xml:space="preserve"> ATERRO MANUAL PARA ACERTO DE TALUDE, INCLUINDO TRANSPORTE VERTICAL E  COMPACTAÇÃO EM CAMADAS DE ATÉ 20,00 cm</v>
          </cell>
          <cell r="C387" t="str">
            <v xml:space="preserve">m3 </v>
          </cell>
          <cell r="D387">
            <v>31.61</v>
          </cell>
        </row>
        <row r="388">
          <cell r="A388">
            <v>4533</v>
          </cell>
          <cell r="B388" t="str">
            <v xml:space="preserve"> FORNECIMENTO DE MEIOS-FIOS VAZADOS</v>
          </cell>
          <cell r="C388" t="str">
            <v xml:space="preserve"> m </v>
          </cell>
          <cell r="D388">
            <v>31.21</v>
          </cell>
        </row>
        <row r="389">
          <cell r="A389">
            <v>4534</v>
          </cell>
          <cell r="B389" t="str">
            <v xml:space="preserve"> MEIO-FIO MOLDADO "IN LOCO" PELO PROCESSO DE EXTRUSÃO</v>
          </cell>
          <cell r="C389" t="str">
            <v xml:space="preserve"> m </v>
          </cell>
          <cell r="D389">
            <v>40.32</v>
          </cell>
        </row>
        <row r="390">
          <cell r="A390">
            <v>4535</v>
          </cell>
          <cell r="B390" t="str">
            <v xml:space="preserve"> FORNECIMENTO DE MEIOS-FIOS CONFORME DESENHO 01/67-DU - NOVACAP(CONCRETO DE RESISTÊNCIA=25 MPa)</v>
          </cell>
          <cell r="C390" t="str">
            <v xml:space="preserve"> m </v>
          </cell>
          <cell r="D390">
            <v>21.63</v>
          </cell>
        </row>
        <row r="391">
          <cell r="A391">
            <v>4536</v>
          </cell>
          <cell r="B391" t="str">
            <v xml:space="preserve"> FORNECIMENTO DE MEIOS-FIOS CONFORME DESENHO PADRÃO DER/DF</v>
          </cell>
          <cell r="C391" t="str">
            <v xml:space="preserve"> m </v>
          </cell>
          <cell r="D391">
            <v>36.85</v>
          </cell>
        </row>
        <row r="392">
          <cell r="A392">
            <v>4537</v>
          </cell>
          <cell r="B392" t="str">
            <v xml:space="preserve"> FORNECIMENTO DE CORDÃO DE CONCRETO CONFORME DESENHO 01/67-DU</v>
          </cell>
          <cell r="C392" t="str">
            <v xml:space="preserve"> m </v>
          </cell>
          <cell r="D392">
            <v>12.81</v>
          </cell>
        </row>
        <row r="393">
          <cell r="A393">
            <v>4538</v>
          </cell>
          <cell r="B393" t="str">
            <v xml:space="preserve"> FORNECIMENTO DE MEIOS-FIOS (TIPO ESPECIAL) CONFORME DESENHO 01/67-DU</v>
          </cell>
          <cell r="C393" t="str">
            <v xml:space="preserve"> m </v>
          </cell>
          <cell r="D393">
            <v>13.63</v>
          </cell>
        </row>
        <row r="394">
          <cell r="A394">
            <v>4539</v>
          </cell>
          <cell r="B394" t="str">
            <v xml:space="preserve"> ASSENTAMENTO DE MEIOS-FIOS (TE) INCLUINDO ESCORAMENTO COM BOLAS DE CONCRETO FCK 18,0 MPa E REJUNTAMENTO COM ARGAMASSA DE CIMENTO E AREIA</v>
          </cell>
          <cell r="C394" t="str">
            <v xml:space="preserve"> m </v>
          </cell>
          <cell r="D394">
            <v>10.91</v>
          </cell>
        </row>
        <row r="395">
          <cell r="A395">
            <v>4540</v>
          </cell>
          <cell r="B395" t="str">
            <v xml:space="preserve"> ASSENTAMENTO DE MEIOS-FIOS, INCLUINDO ESCORAMENTO COM BOLAS DE CONCRETO FCK 18,0 MPa PADRÃO NOVACAP DESENHO 01/67 E REJUNTAMENTO COM ARGAMASSA DE CIMENTO E AREIA</v>
          </cell>
          <cell r="C395" t="str">
            <v xml:space="preserve"> m </v>
          </cell>
          <cell r="D395">
            <v>16.5</v>
          </cell>
        </row>
        <row r="396">
          <cell r="A396">
            <v>4541</v>
          </cell>
          <cell r="B396" t="str">
            <v xml:space="preserve"> ASSENTAMENTO DE MEIOS-FIOS PADRÃO NOVACAP DESENHO 01/67, INCLUINDO ESCORAMENTO COM BOLAS DE CONCRETO FCK 18,0 MPa - PADRÃO DER/DF E REJUNTAMENTO COM ARGAMASSA DE CIMENTO E AREIA</v>
          </cell>
          <cell r="C396" t="str">
            <v xml:space="preserve"> m </v>
          </cell>
          <cell r="D396">
            <v>12.16</v>
          </cell>
        </row>
        <row r="397">
          <cell r="A397">
            <v>4542</v>
          </cell>
          <cell r="B397" t="str">
            <v xml:space="preserve"> ASSENTAMENTO DE MEIOS-FIOS, INCLUINDO ESCORAMENTO COM BOLAS DE CONCRETO FCK 18,0 MPa PADRÃO NOVACAP 01/67DU EM TERRENO SEM PAVIMENTAÇÃO ACABADA</v>
          </cell>
          <cell r="C397" t="str">
            <v xml:space="preserve"> m </v>
          </cell>
          <cell r="D397">
            <v>12.16</v>
          </cell>
        </row>
        <row r="398">
          <cell r="A398">
            <v>4543</v>
          </cell>
          <cell r="B398" t="str">
            <v xml:space="preserve"> ASSENTAMENTO DE CORDÃO DE CONCRETO</v>
          </cell>
          <cell r="C398" t="str">
            <v xml:space="preserve"> m </v>
          </cell>
          <cell r="D398">
            <v>9.58</v>
          </cell>
        </row>
        <row r="399">
          <cell r="A399">
            <v>4544</v>
          </cell>
          <cell r="B399" t="str">
            <v xml:space="preserve"> ASSSENTAMENTO DE MEIOS-FIOS EM TRECHOS ISOLADOS ( EXCLUSIVO P/ SERVIÇO DE MANUTENÇÃO)</v>
          </cell>
          <cell r="C399" t="str">
            <v xml:space="preserve"> m </v>
          </cell>
          <cell r="D399">
            <v>33.93</v>
          </cell>
        </row>
        <row r="400">
          <cell r="A400">
            <v>4545</v>
          </cell>
          <cell r="B400" t="str">
            <v xml:space="preserve"> EXECUÇÃO DE PASSEIOS EM CONCRETO DE 5,00 cm DE ESPESSURA, INCLUSIVE ACERTO DE  TERRENO, COMPACTAÇÃO ATÉ 30,00 cm E FORMAS, CONCRETO FCK18 MPa, ÁREA ATÉ 500 m2 EXCLUINDO MOVIMENTO DE TERRA, CASCALHO, ENTULHO (CONCRETO BETONEIRA)</v>
          </cell>
          <cell r="C400" t="str">
            <v xml:space="preserve">m2 </v>
          </cell>
          <cell r="D400">
            <v>41.61</v>
          </cell>
        </row>
        <row r="401">
          <cell r="A401">
            <v>4546</v>
          </cell>
          <cell r="B401" t="str">
            <v xml:space="preserve"> EXECUCAO DE PASSEIOS EM PEDRA PORTUGUESA INCLUSIVE FORNECIMENTO DA PEDRA,  ASSENTAMENTO EM COLCHÃO DE AREIA, CIMENTO NO TRACO 1:3, REJUNTAMENTO COM ARGAMASSA DE CIMENTO E AREIA</v>
          </cell>
          <cell r="C401" t="str">
            <v xml:space="preserve">m2 </v>
          </cell>
          <cell r="D401">
            <v>65.91</v>
          </cell>
        </row>
        <row r="402">
          <cell r="A402">
            <v>4547</v>
          </cell>
          <cell r="B402" t="str">
            <v xml:space="preserve"> FORNECIMENTO DE BLOCOS DE CONCRETO ARTICULADOS OU INTERTRAVADOS COM  ESPESSURA DE 5,00 cm</v>
          </cell>
          <cell r="C402" t="str">
            <v xml:space="preserve">m2 </v>
          </cell>
          <cell r="D402">
            <v>27.98</v>
          </cell>
        </row>
        <row r="403">
          <cell r="A403">
            <v>4548</v>
          </cell>
          <cell r="B403" t="str">
            <v xml:space="preserve"> FORNECIMENTO DE BLOCOS DE CONCRETO ARTICULADOS OU INTERTRAVADOS COM  ESPESSURA DE 8,00 cm</v>
          </cell>
          <cell r="C403" t="str">
            <v xml:space="preserve">m2 </v>
          </cell>
          <cell r="D403">
            <v>42.68</v>
          </cell>
        </row>
        <row r="404">
          <cell r="A404">
            <v>4549</v>
          </cell>
          <cell r="B404" t="str">
            <v xml:space="preserve"> FORNECIMENTO DE BLOCOS DE CONCRETO ARTICULADOS OU INTERTRAVADOS COM  ESPESSURA DE 10,00 cm</v>
          </cell>
          <cell r="C404" t="str">
            <v xml:space="preserve">m2 </v>
          </cell>
          <cell r="D404">
            <v>53.71</v>
          </cell>
        </row>
        <row r="405">
          <cell r="A405">
            <v>4550</v>
          </cell>
          <cell r="B405" t="str">
            <v xml:space="preserve"> ASSENTAMENTO DE BLOCOS DE CONCRETO ARTICULADOS OU INTERTRAVADOS COM  ESPESSURA DE 5,00 cm, INCLUINDO ACERTO E COMPACTAÇÃO DO TERRENO, ASSENTAMENTO EM COLCHÃO DE AREIA COM ESPESSURA DE 5,00 cm, COMPACTAÇÃO DOS BLOCOS, EXCLUINDO MOVIMENTO DE TERRA</v>
          </cell>
          <cell r="C405" t="str">
            <v xml:space="preserve">m2 </v>
          </cell>
          <cell r="D405">
            <v>28.99</v>
          </cell>
        </row>
        <row r="406">
          <cell r="A406">
            <v>4551</v>
          </cell>
          <cell r="B406" t="str">
            <v xml:space="preserve"> ASSENTAMENTO DE BLOCOS DE CONCRETO ARTICULADOS OU INTERTRAVADOS COM  ESPESSURA DE 8,00 cm, ASSENTAMENTO EM COLCHÃO DE AREIA COM ESPESSURA DE 5,00 cm, COMPACTAÇÃO DOS BLOCOS, SENDO A TERRAPLENAGEM E BASE PAGOS A PARTE</v>
          </cell>
          <cell r="C406" t="str">
            <v xml:space="preserve">m2 </v>
          </cell>
          <cell r="D406">
            <v>27.53</v>
          </cell>
        </row>
        <row r="407">
          <cell r="A407">
            <v>4552</v>
          </cell>
          <cell r="B407" t="str">
            <v xml:space="preserve"> ASSENTAMENTO DE BLOCOS DE CONCRETO ARTICULADOS OU INTERTRAVADOS COM  ESPESSURA DE 10,00 cm, ASSENTAMENTO EM COLCHÃO DE AREIA COM ESPESSURA DE 5,00 cm, COMPACTAÇÃO DOS BLOCOS, SENDO A TERRAPLENAGEM E BASE PAGOS A PARTE</v>
          </cell>
          <cell r="C407" t="str">
            <v xml:space="preserve">m2 </v>
          </cell>
          <cell r="D407">
            <v>32.630000000000003</v>
          </cell>
        </row>
        <row r="408">
          <cell r="A408">
            <v>4553</v>
          </cell>
          <cell r="B408" t="str">
            <v xml:space="preserve"> FORNECIMENTO DE BLOCOS DE CONCRETO ARTICULADOS OU INTERTRAVADOS COM  ESPESSURA DE 6,00 cm</v>
          </cell>
          <cell r="C408" t="str">
            <v xml:space="preserve">m2 </v>
          </cell>
          <cell r="D408">
            <v>32.74</v>
          </cell>
        </row>
        <row r="409">
          <cell r="A409">
            <v>4554</v>
          </cell>
          <cell r="B409" t="str">
            <v xml:space="preserve"> ASSENTAMENTO DE BLOCOS DE CONCRETO ARTICULADOS OU INTERTRAVADOS COM  ESPESSURA DE 6,00 cm, ASSENTAMENTO EM COLCHÃO DE AREIA COM ESPESSURA DE 5,00 cm, COMPACTAÇÃO DOS BLOCOS, SENDO A TERRAPLENAGEM E BASE PAGOS A PARTE</v>
          </cell>
          <cell r="C409" t="str">
            <v xml:space="preserve">m2 </v>
          </cell>
          <cell r="D409">
            <v>22.34</v>
          </cell>
        </row>
        <row r="410">
          <cell r="A410">
            <v>4555</v>
          </cell>
          <cell r="B410" t="str">
            <v xml:space="preserve"> FORNECIMENTO DE PLACAS PRÉ-MOLDADAS, DE CONCRETO FC=28 DIAS DE 18,0 MPa, COM  ESPESSURA DE 3,00 cm</v>
          </cell>
          <cell r="C410" t="str">
            <v xml:space="preserve">m2 </v>
          </cell>
          <cell r="D410">
            <v>20.43</v>
          </cell>
        </row>
        <row r="411">
          <cell r="A411">
            <v>4556</v>
          </cell>
          <cell r="B411" t="str">
            <v xml:space="preserve"> FORNECIMENTO DE PLACAS PRÉ-MOLDADAS, DE CONCRETO FC=28 DIAS 18,0 MPa COM  ESPESSURA 5,00 cm</v>
          </cell>
          <cell r="C411" t="str">
            <v xml:space="preserve">m2 </v>
          </cell>
          <cell r="D411">
            <v>32.79</v>
          </cell>
        </row>
        <row r="412">
          <cell r="A412">
            <v>4557</v>
          </cell>
          <cell r="B412" t="str">
            <v xml:space="preserve"> ASSENTAMENTO DE PLACAS PRÉ-MOLDADAS DE CONCRETO, NA ESPESSURA DE 5,00 cm EM  TERRENO PLANO, INCLUINDO COMPACTAÇÃO DO TERRENO</v>
          </cell>
          <cell r="C412" t="str">
            <v xml:space="preserve">m2 </v>
          </cell>
          <cell r="D412">
            <v>8.64</v>
          </cell>
        </row>
        <row r="413">
          <cell r="A413">
            <v>4558</v>
          </cell>
          <cell r="B413" t="str">
            <v xml:space="preserve"> ASSENTAMENTO COM ARGAMASSA DE CIMENTO E AREIA 1:5, DE PLACAS PRÉ-MOLDADAS DE  CONCRETO NA ESPESSURA DE 5,00 cm, EM TERRENO PLANO SEM REJUNTAMENTO</v>
          </cell>
          <cell r="C413" t="str">
            <v xml:space="preserve">m2 </v>
          </cell>
          <cell r="D413">
            <v>30.03</v>
          </cell>
        </row>
        <row r="414">
          <cell r="A414">
            <v>4559</v>
          </cell>
          <cell r="B414" t="str">
            <v xml:space="preserve"> ASSENTAMENTO COM ARGAMASSA DE CIMENTO E AREIA 1:5, DE PLACAS PRÉ-MOLDADAS DE  CONCRETO, NA ESPESSURA DE 5,00 cm, EM TERRENO PLANO, INCLUSIVE COMPACTAÇÃO</v>
          </cell>
          <cell r="C414" t="str">
            <v xml:space="preserve">m2 </v>
          </cell>
          <cell r="D414">
            <v>39.78</v>
          </cell>
        </row>
        <row r="415">
          <cell r="A415">
            <v>4560</v>
          </cell>
          <cell r="B415" t="str">
            <v xml:space="preserve"> ASSENTAMENTO COM ARGAMASSA DE CIMENTO E AREIA 1:3, DE PLACAS PRÉ-MOLDADAS DE  CONCRETO, NA ESPESSURA DE 5,00 cm EM TALUDE, INCLUSIVE COMPACTAÇÃO</v>
          </cell>
          <cell r="C415" t="str">
            <v xml:space="preserve">m2 </v>
          </cell>
          <cell r="D415">
            <v>39.92</v>
          </cell>
        </row>
        <row r="416">
          <cell r="A416">
            <v>4561</v>
          </cell>
          <cell r="B416" t="str">
            <v xml:space="preserve"> ASSENTAMENTO COM ARGAMASSA DE CIMENTO E AREIA 1:3, DE PLACAS DE CONCRETO  ARMADO, NA ESPESSURA DE 5,00 cm EM TALUDE, INCLUSIVE COMPACTAÇÃO E REJUNTAMENTO</v>
          </cell>
          <cell r="C416" t="str">
            <v xml:space="preserve">m2 </v>
          </cell>
          <cell r="D416">
            <v>54.8</v>
          </cell>
        </row>
        <row r="417">
          <cell r="A417">
            <v>4562</v>
          </cell>
          <cell r="B417" t="str">
            <v xml:space="preserve"> FORNECIMENTO E ASSENTAMENTO DE BLOCOS DE CONCRETO INTERTRAVADOS,VAZADOS COM  e=6,00cm, ASSENTAMENTO EM COLÇHÃO DE AREIA COM e=5,00cm, COMPACTAÇÃO DOS BLOCOS,PLANTIO DE GRAMAS BATATAIS, SENDO A TERRAPLENAGEM E BASE PAGOS À PARTE.</v>
          </cell>
          <cell r="C417" t="str">
            <v xml:space="preserve">M² </v>
          </cell>
          <cell r="D417">
            <v>66.260000000000005</v>
          </cell>
        </row>
        <row r="418">
          <cell r="A418">
            <v>4563</v>
          </cell>
          <cell r="B418" t="str">
            <v xml:space="preserve"> FORNECIMENTO E ASSENTAMENTO DE BLOCOS DE CONCRETO INTERTRAVADOS,VAZADOS COM  e=8,00cm, ASSENTAMENTO EM COLÇHÃO DE AREIA COM e=10,00cm, COMPACTAÇÃO DOS BLOCOS,PLANTIO DE GRAMAS BATATAIS, SENDO A TERRAPLENAGEM E BASE PAGOS À PARTE.</v>
          </cell>
          <cell r="C418" t="str">
            <v xml:space="preserve">M² </v>
          </cell>
          <cell r="D418">
            <v>81.34</v>
          </cell>
        </row>
        <row r="419">
          <cell r="A419">
            <v>4564</v>
          </cell>
          <cell r="B419" t="str">
            <v xml:space="preserve"> FORNECIMENTO E ASSENTAMENTO DE BLOCOS DE CONCRETO INTERTRAVADOS,VAZADOS COM  e=10,00cm, ASSENTAMENTO EM COLÇHÃO DE AREIA COM e=10,00cm, COMPACTAÇÃO DOS BLOCOS,PLANTIO DE GRAMAS BATATAIS, SENDO A TERRAPLENAGEM E BASE PAGOS À PARTE.</v>
          </cell>
          <cell r="C419" t="str">
            <v xml:space="preserve">M² </v>
          </cell>
          <cell r="D419">
            <v>88.74</v>
          </cell>
        </row>
        <row r="420">
          <cell r="A420">
            <v>4565</v>
          </cell>
          <cell r="B420" t="str">
            <v xml:space="preserve"> EXECUÇÃO DE PAVIMENTO RÍGIDO CONCRETO USINADO FCK 25,0MPa - 10 cm DE ESPESSURA,  INCLUSIVE FORMAS, COLOCAÇÃO DE FERROS DE LIGAÇÃO, SELANTE BETUMINOSO E COLCHÃO DE AREIA DE 5,00 cm</v>
          </cell>
          <cell r="C420" t="str">
            <v xml:space="preserve">m2 </v>
          </cell>
          <cell r="D420">
            <v>70.45</v>
          </cell>
        </row>
        <row r="421">
          <cell r="A421">
            <v>4566</v>
          </cell>
          <cell r="B421" t="str">
            <v xml:space="preserve"> FORNECIMENTO DE PLACAS PRÉ-MOLDADAS, DE CONCRETO FCK 18,0 MPa COM ESPESSURA DE  3,00 cm, ALTURA DE 10,00 cm, PARA PROTEÇÃO DE TALUDES</v>
          </cell>
          <cell r="C421" t="str">
            <v xml:space="preserve">m2 </v>
          </cell>
          <cell r="D421">
            <v>31.69</v>
          </cell>
        </row>
        <row r="422">
          <cell r="A422">
            <v>4567</v>
          </cell>
          <cell r="B422" t="str">
            <v xml:space="preserve"> ASSENTAMENTO DE PLACAS PRÉ-MOLDADAS VAZADAS DE CONCRETO PARA PROTEÇÃO EM  TALUDES, INCLUINDO ACERTO DO TERRENO E VALETAMENTO</v>
          </cell>
          <cell r="C422" t="str">
            <v xml:space="preserve">m2 </v>
          </cell>
          <cell r="D422">
            <v>42.82</v>
          </cell>
        </row>
        <row r="423">
          <cell r="A423">
            <v>4568</v>
          </cell>
          <cell r="B423" t="str">
            <v xml:space="preserve"> RETIRADA DE MEIOS-FIOS DANIFICADOS ( TRECHOS ISOLADOS )</v>
          </cell>
          <cell r="C423" t="str">
            <v xml:space="preserve"> m </v>
          </cell>
          <cell r="D423">
            <v>15.39</v>
          </cell>
        </row>
        <row r="424">
          <cell r="A424">
            <v>4569</v>
          </cell>
          <cell r="B424" t="str">
            <v xml:space="preserve"> PLANTIO DE PALMEIRA DE 1,00m ATÉ 2,50m DE PORTE </v>
          </cell>
          <cell r="C424" t="str">
            <v xml:space="preserve">Un </v>
          </cell>
          <cell r="D424">
            <v>1.21</v>
          </cell>
        </row>
        <row r="425">
          <cell r="A425">
            <v>4570</v>
          </cell>
          <cell r="B425" t="str">
            <v xml:space="preserve"> FORNECIMENTO E ASSENTAMENTO DE BANCO DE CONCRETO COM ARGAMASSA DE CIMENTO E  AREIA 1:3, CONFORME DESENHO 01/67</v>
          </cell>
          <cell r="C425" t="str">
            <v xml:space="preserve">un </v>
          </cell>
          <cell r="D425">
            <v>238.02</v>
          </cell>
        </row>
        <row r="426">
          <cell r="A426">
            <v>4571</v>
          </cell>
          <cell r="B426" t="str">
            <v xml:space="preserve"> EXECUÇÃO DE CINTA DE PROTEÇÃO DE TOPO DE TALUDE CONFORME DESENHO 01/56 DU, INCLUSIVE ESCAVAÇÃO, COMPACTAÇÃO DA VALA, PREPARO, LANÇAMENTO E ACABAMENTO</v>
          </cell>
          <cell r="C426" t="str">
            <v xml:space="preserve"> m </v>
          </cell>
          <cell r="D426">
            <v>44.83</v>
          </cell>
        </row>
        <row r="427">
          <cell r="A427">
            <v>4572</v>
          </cell>
          <cell r="B427" t="str">
            <v xml:space="preserve"> LEVANTAMENTO OU REBAIXAMENTO DE TAMPÃO DE POCO DE VISITA, INCLUSIVE ESCAVAÇÃO E  FORNECIMENTO DE MATERIAIS</v>
          </cell>
          <cell r="C427" t="str">
            <v xml:space="preserve">un </v>
          </cell>
          <cell r="D427">
            <v>123.96</v>
          </cell>
        </row>
        <row r="428">
          <cell r="A428">
            <v>4573</v>
          </cell>
          <cell r="B428" t="str">
            <v xml:space="preserve"> DEMOLIÇÃO DE CONCRETO DE PASSEIOS ( EM TRECHOS ISOLADOS ) </v>
          </cell>
          <cell r="C428" t="str">
            <v xml:space="preserve">m3 </v>
          </cell>
          <cell r="D428">
            <v>85.65</v>
          </cell>
        </row>
        <row r="429">
          <cell r="A429">
            <v>4574</v>
          </cell>
          <cell r="B429" t="str">
            <v xml:space="preserve"> ENSAIO DE ARGAMASSA</v>
          </cell>
          <cell r="C429" t="str">
            <v xml:space="preserve"> u </v>
          </cell>
          <cell r="D429">
            <v>15.06</v>
          </cell>
        </row>
        <row r="430">
          <cell r="A430">
            <v>4575</v>
          </cell>
          <cell r="B430" t="str">
            <v xml:space="preserve"> INCHAMENTO DE AREIA</v>
          </cell>
          <cell r="C430" t="str">
            <v xml:space="preserve"> u </v>
          </cell>
          <cell r="D430">
            <v>13.72</v>
          </cell>
        </row>
        <row r="431">
          <cell r="A431">
            <v>4576</v>
          </cell>
          <cell r="B431" t="str">
            <v xml:space="preserve"> AVALIAÇÃO DE IMPUREZA DE AREIA (ORGÂNICA)</v>
          </cell>
          <cell r="C431" t="str">
            <v xml:space="preserve"> u </v>
          </cell>
          <cell r="D431">
            <v>17.04</v>
          </cell>
        </row>
        <row r="432">
          <cell r="A432">
            <v>4577</v>
          </cell>
          <cell r="B432" t="str">
            <v xml:space="preserve"> GRANULOMETRIA DE AGREGADOS</v>
          </cell>
          <cell r="C432" t="str">
            <v xml:space="preserve"> u </v>
          </cell>
          <cell r="D432">
            <v>13.06</v>
          </cell>
        </row>
        <row r="433">
          <cell r="A433">
            <v>4578</v>
          </cell>
          <cell r="B433" t="str">
            <v xml:space="preserve"> DENSIDADE APARENTE DE AGREGADOS PARA CONCRETO</v>
          </cell>
          <cell r="C433" t="str">
            <v xml:space="preserve"> u </v>
          </cell>
          <cell r="D433">
            <v>10.24</v>
          </cell>
        </row>
        <row r="434">
          <cell r="A434">
            <v>4579</v>
          </cell>
          <cell r="B434" t="str">
            <v xml:space="preserve"> DENSIDADE REAL DE AGREGADOS</v>
          </cell>
          <cell r="C434" t="str">
            <v xml:space="preserve"> u </v>
          </cell>
          <cell r="D434">
            <v>10.24</v>
          </cell>
        </row>
        <row r="435">
          <cell r="A435">
            <v>4580</v>
          </cell>
          <cell r="B435" t="str">
            <v xml:space="preserve"> MOLDAGEM E CURA DE CORPO DE PROVA DE CONCRETO ATÉ 6 CORPOS</v>
          </cell>
          <cell r="C435" t="str">
            <v xml:space="preserve"> u </v>
          </cell>
          <cell r="D435">
            <v>30.15</v>
          </cell>
        </row>
        <row r="436">
          <cell r="A436">
            <v>4581</v>
          </cell>
          <cell r="B436" t="str">
            <v xml:space="preserve"> ACRÉSCIMO POR CORPO DE PROVA ADICIONAL REFERENTE A CS 4580</v>
          </cell>
          <cell r="C436" t="str">
            <v xml:space="preserve"> u </v>
          </cell>
          <cell r="D436">
            <v>5.01</v>
          </cell>
        </row>
        <row r="437">
          <cell r="A437">
            <v>4582</v>
          </cell>
          <cell r="B437" t="str">
            <v xml:space="preserve"> ENSAIO DE ABAT. DE CONCRETO, PELO TRONCO DE CONE, SLAMP TESTE</v>
          </cell>
          <cell r="C437" t="str">
            <v xml:space="preserve"> u </v>
          </cell>
          <cell r="D437">
            <v>6.81</v>
          </cell>
        </row>
        <row r="438">
          <cell r="A438">
            <v>4583</v>
          </cell>
          <cell r="B438" t="str">
            <v xml:space="preserve"> RUPTURA DE CORPO DE PROVA DE CONCR. (INCL. CAPEAMENTO COM LAUDO RESIST.)</v>
          </cell>
          <cell r="C438" t="str">
            <v xml:space="preserve"> u </v>
          </cell>
          <cell r="D438">
            <v>8.32</v>
          </cell>
        </row>
        <row r="439">
          <cell r="A439">
            <v>4584</v>
          </cell>
          <cell r="B439" t="str">
            <v xml:space="preserve"> ESCLEROMETRIA (MALHA 16 PONTOS)</v>
          </cell>
          <cell r="C439" t="str">
            <v xml:space="preserve"> u </v>
          </cell>
          <cell r="D439">
            <v>35.659999999999997</v>
          </cell>
        </row>
        <row r="440">
          <cell r="A440">
            <v>4585</v>
          </cell>
          <cell r="B440" t="str">
            <v xml:space="preserve"> DOSAGEM RACIONAL DE CONCRETO 1 TRAÇO</v>
          </cell>
          <cell r="C440" t="str">
            <v xml:space="preserve"> u </v>
          </cell>
          <cell r="D440">
            <v>234.58</v>
          </cell>
        </row>
        <row r="441">
          <cell r="A441">
            <v>4586</v>
          </cell>
          <cell r="B441" t="str">
            <v xml:space="preserve"> CONTROLE ESTATÍSTICO RESISTÊNCIA DE CONCRETO</v>
          </cell>
          <cell r="C441" t="str">
            <v xml:space="preserve"> u </v>
          </cell>
          <cell r="D441">
            <v>201.07</v>
          </cell>
        </row>
        <row r="442">
          <cell r="A442">
            <v>4587</v>
          </cell>
          <cell r="B442" t="str">
            <v xml:space="preserve"> TESTE DE RESISTÊNCIA DE MEIOS-FIOS ( ATÉ 4 PEDRAS)</v>
          </cell>
          <cell r="C442" t="str">
            <v xml:space="preserve"> u </v>
          </cell>
          <cell r="D442">
            <v>11.92</v>
          </cell>
        </row>
        <row r="443">
          <cell r="A443">
            <v>4588</v>
          </cell>
          <cell r="B443" t="str">
            <v xml:space="preserve"> ACRÉSCIMO POR PEDRA ADICIONAL REFERENTE AO CS 4587</v>
          </cell>
          <cell r="C443" t="str">
            <v xml:space="preserve"> u </v>
          </cell>
          <cell r="D443">
            <v>2.98</v>
          </cell>
        </row>
        <row r="444">
          <cell r="A444">
            <v>4589</v>
          </cell>
          <cell r="B444" t="str">
            <v xml:space="preserve"> DETERMINAÇÃO DE ESPESSURA DE PAVIMENTOS DE CONCRETO ATÉ 5CM POR MEIO DE BROCA ROTATIVA ATÉ 4 FUROS</v>
          </cell>
          <cell r="C444" t="str">
            <v xml:space="preserve"> u </v>
          </cell>
          <cell r="D444">
            <v>26.78</v>
          </cell>
        </row>
        <row r="445">
          <cell r="A445">
            <v>4590</v>
          </cell>
          <cell r="B445" t="str">
            <v xml:space="preserve"> ACRÉSCIMO POR FURO ADICIONAL REFERENTE AO CS 4589</v>
          </cell>
          <cell r="C445" t="str">
            <v xml:space="preserve"> u </v>
          </cell>
          <cell r="D445">
            <v>6.69</v>
          </cell>
        </row>
        <row r="446">
          <cell r="A446">
            <v>4591</v>
          </cell>
          <cell r="B446" t="str">
            <v xml:space="preserve"> DETERMINAÇÃO DA ESPESSURA DE PAVIMENTO DE CONCRETO ATÉ 10CM POR MEIO DE BROCA ROTATIVA ATÉ 4 FUROS</v>
          </cell>
          <cell r="C446" t="str">
            <v xml:space="preserve"> u </v>
          </cell>
          <cell r="D446">
            <v>50.27</v>
          </cell>
        </row>
        <row r="447">
          <cell r="A447">
            <v>4592</v>
          </cell>
          <cell r="B447" t="str">
            <v xml:space="preserve"> ACRÉSCIMO POR FURO ADICIONAL REFERENTE AO CS 4591</v>
          </cell>
          <cell r="C447" t="str">
            <v xml:space="preserve"> u </v>
          </cell>
          <cell r="D447">
            <v>12.57</v>
          </cell>
        </row>
        <row r="448">
          <cell r="A448">
            <v>4593</v>
          </cell>
          <cell r="B448" t="str">
            <v xml:space="preserve"> EXECUÇÃO DE ALAMBRADO DE TELA HEXAGONAL,MALHA 7X7cm, FIXADA A 5cm DO SOLO,COM MOURÕES DE CONCRETO DE 3m DE ALTURA, PONTA CURVA E 5 FIADAS DE ARAME FARPADO, ALTURA LIVRE DE 2,20m.</v>
          </cell>
          <cell r="C448" t="str">
            <v xml:space="preserve"> M </v>
          </cell>
          <cell r="D448">
            <v>119.26</v>
          </cell>
        </row>
        <row r="449">
          <cell r="A449">
            <v>4594</v>
          </cell>
          <cell r="B449" t="str">
            <v xml:space="preserve"> FORNECIMENTO E COLOCAÇÃO DE ALAMBRADO EM TELA DE FERRO 16 REVESTIDO EM PVC  MALHA 2.1/2", TUBO DE FERRO INDUSTRIAL 3", ARAME GALVANIZADO Nº 12, SOLKDADOS, PAREDES GROSSAS, INCLUSIVE PINTURA A ÓLEO, NA COR VERDE.</v>
          </cell>
          <cell r="C449" t="str">
            <v xml:space="preserve">M² </v>
          </cell>
          <cell r="D449">
            <v>128.01</v>
          </cell>
        </row>
        <row r="450">
          <cell r="A450">
            <v>4595</v>
          </cell>
          <cell r="B450" t="str">
            <v xml:space="preserve"> EXECUÇÃO DE CAMPO DE FUTEBOL EM GRAMA SINTÉTICA, NAS CORES VERDE OU AZUL  (EXCLUINDO OS SERVIÇOS DE REGULARIZAÇÃO DE SUB-LEITO, BASE DE BRITA GRADUADA E DRENAGEM PLUVIAL).</v>
          </cell>
          <cell r="C450" t="str">
            <v xml:space="preserve">M² </v>
          </cell>
          <cell r="D450">
            <v>98.2</v>
          </cell>
        </row>
        <row r="451">
          <cell r="A451">
            <v>4596</v>
          </cell>
          <cell r="B451" t="str">
            <v xml:space="preserve"> EXECUÇÃO DE CAMPO DE FUTEBOL EM GRAMA SINTÉTICA, NAS CORES VERDE OU AZUL,  INCLUINDO FILME DE POLITILENO (LONA PRETA) , EXCLUINDO OS SERVIÇOS DE REGULARIZAÇÃO DO SUB-LEITO, LASTRO DE BRITA E DRENAGEM PLUVIAL.</v>
          </cell>
          <cell r="C451" t="str">
            <v xml:space="preserve">M² </v>
          </cell>
          <cell r="D451">
            <v>83.41</v>
          </cell>
        </row>
        <row r="452">
          <cell r="A452">
            <v>4597</v>
          </cell>
          <cell r="B452" t="str">
            <v xml:space="preserve"> FORNECIMENTO E COLOCAÇÃO DE ALAMBRADO PARA CAMPO DE GRAMA SINTÉTICA EM TELA  VERDE LOS 2", TUBO INDUSTRIAL GALVANIZADO 2", CHAPA 14, ARAME GALVANIZADO Nº 12 E 14, SOLDADOS, PAREDES GROSSAS, INCLUSIVE PINTURA À OLEO, NA COR VERDE.</v>
          </cell>
          <cell r="C452" t="str">
            <v xml:space="preserve">M² </v>
          </cell>
          <cell r="D452">
            <v>88.93</v>
          </cell>
        </row>
        <row r="453">
          <cell r="A453">
            <v>4598</v>
          </cell>
          <cell r="B453" t="str">
            <v xml:space="preserve"> EXECUÇÃO DE PASSEIOS EM PEDRA PORTUGUESA, EXCLUINDO O FORNECIMENTO DA PEDRA,  ASSENTAMENTO EM COLCHÃO DE AREIA, CIMENTO NO TRAÇO 1:3, REJUNTAMENTO DE CIMENTO E AREIA</v>
          </cell>
          <cell r="C453" t="str">
            <v xml:space="preserve">m2 </v>
          </cell>
          <cell r="D453">
            <v>34.409999999999997</v>
          </cell>
        </row>
        <row r="454">
          <cell r="A454">
            <v>4599</v>
          </cell>
          <cell r="B454" t="str">
            <v xml:space="preserve"> PLANTIO DE PALMEIRA 2,50m ATÉ 3,50m DE PORTE. </v>
          </cell>
          <cell r="C454" t="str">
            <v xml:space="preserve">Un </v>
          </cell>
          <cell r="D454">
            <v>2.39</v>
          </cell>
        </row>
        <row r="455">
          <cell r="A455">
            <v>4600</v>
          </cell>
          <cell r="B455" t="str">
            <v xml:space="preserve"> PLANTIO DE PALMEIRA ACIMA DE 4,50 m DE PORTE. </v>
          </cell>
          <cell r="C455" t="str">
            <v xml:space="preserve">Un </v>
          </cell>
          <cell r="D455">
            <v>6.08</v>
          </cell>
        </row>
        <row r="456">
          <cell r="A456">
            <v>4601</v>
          </cell>
          <cell r="B456" t="str">
            <v xml:space="preserve"> PLANTIO DE GRAMA BATATAIS EM PLACAS </v>
          </cell>
          <cell r="C456" t="str">
            <v xml:space="preserve">m2 </v>
          </cell>
          <cell r="D456">
            <v>6.9</v>
          </cell>
        </row>
        <row r="457">
          <cell r="A457">
            <v>4602</v>
          </cell>
          <cell r="B457" t="str">
            <v xml:space="preserve"> PLANTIO DE GRAMA BATATAIS EM PLACAS (TALUDE) </v>
          </cell>
          <cell r="C457" t="str">
            <v xml:space="preserve">m2 </v>
          </cell>
          <cell r="D457">
            <v>10.43</v>
          </cell>
        </row>
        <row r="458">
          <cell r="A458">
            <v>4603</v>
          </cell>
          <cell r="B458" t="str">
            <v xml:space="preserve"> PLANTIO DE GRAMA BATATAIS EM MUDAS </v>
          </cell>
          <cell r="C458" t="str">
            <v xml:space="preserve">m2 </v>
          </cell>
          <cell r="D458">
            <v>3.73</v>
          </cell>
        </row>
        <row r="459">
          <cell r="A459">
            <v>4604</v>
          </cell>
          <cell r="B459" t="str">
            <v xml:space="preserve"> PLANTIO DE FORRAÇÃO. </v>
          </cell>
          <cell r="C459" t="str">
            <v xml:space="preserve">m² </v>
          </cell>
          <cell r="D459">
            <v>0.61</v>
          </cell>
        </row>
        <row r="460">
          <cell r="A460">
            <v>4605</v>
          </cell>
          <cell r="B460" t="str">
            <v xml:space="preserve"> PLANTIO DE GRAMA PENSACOLA EM SEMENTES </v>
          </cell>
          <cell r="C460" t="str">
            <v xml:space="preserve">m2 </v>
          </cell>
          <cell r="D460">
            <v>3.45</v>
          </cell>
        </row>
        <row r="461">
          <cell r="A461">
            <v>4606</v>
          </cell>
          <cell r="B461" t="str">
            <v xml:space="preserve"> PLANTIO DE GRAMA BATATAIS EM PLAQUETAS </v>
          </cell>
          <cell r="C461" t="str">
            <v xml:space="preserve">m2 </v>
          </cell>
          <cell r="D461">
            <v>4.51</v>
          </cell>
        </row>
        <row r="462">
          <cell r="A462">
            <v>4607</v>
          </cell>
          <cell r="B462" t="str">
            <v xml:space="preserve"> PLANTIO DE ÁRVORE. </v>
          </cell>
          <cell r="C462" t="str">
            <v xml:space="preserve">Un </v>
          </cell>
          <cell r="D462">
            <v>0.71</v>
          </cell>
        </row>
        <row r="463">
          <cell r="A463">
            <v>4608</v>
          </cell>
          <cell r="B463" t="str">
            <v xml:space="preserve"> ABERTURA DE COVAS 0,40 X 0,40 X 0,40 m </v>
          </cell>
          <cell r="C463" t="str">
            <v xml:space="preserve">un </v>
          </cell>
          <cell r="D463">
            <v>1.38</v>
          </cell>
        </row>
        <row r="464">
          <cell r="A464">
            <v>4609</v>
          </cell>
          <cell r="B464" t="str">
            <v xml:space="preserve"> ABERTURA DE COVAS 0,80 X 0,80 X 0,80 m </v>
          </cell>
          <cell r="C464" t="str">
            <v xml:space="preserve">un </v>
          </cell>
          <cell r="D464">
            <v>4.88</v>
          </cell>
        </row>
        <row r="465">
          <cell r="A465">
            <v>4610</v>
          </cell>
          <cell r="B465" t="str">
            <v xml:space="preserve"> ABERTURA MECANIZADA E ADUBAÇÃO DE COVAS DE 0,60 x 0,60 x 0,60 m. </v>
          </cell>
          <cell r="C465" t="str">
            <v xml:space="preserve">Un </v>
          </cell>
          <cell r="D465">
            <v>5.01</v>
          </cell>
        </row>
        <row r="466">
          <cell r="A466">
            <v>4611</v>
          </cell>
          <cell r="B466" t="str">
            <v xml:space="preserve"> ABERTURA DE COVAS 1,00 x 1,00 x 1,00 m </v>
          </cell>
          <cell r="C466" t="str">
            <v xml:space="preserve">un </v>
          </cell>
          <cell r="D466">
            <v>6.51</v>
          </cell>
        </row>
        <row r="467">
          <cell r="A467">
            <v>4612</v>
          </cell>
          <cell r="B467" t="str">
            <v xml:space="preserve"> ABERTURA MECANIZADA E ADUBAÇÃO DE COVAS DE 0,80 x 0,80 x 0,80 m </v>
          </cell>
          <cell r="C467" t="str">
            <v xml:space="preserve">Un </v>
          </cell>
          <cell r="D467">
            <v>6.94</v>
          </cell>
        </row>
        <row r="468">
          <cell r="A468">
            <v>4613</v>
          </cell>
          <cell r="B468" t="str">
            <v xml:space="preserve"> COROAMENTO 0,60 m DE RAIO. </v>
          </cell>
          <cell r="C468" t="str">
            <v xml:space="preserve">Un </v>
          </cell>
          <cell r="D468">
            <v>0.48</v>
          </cell>
        </row>
        <row r="469">
          <cell r="A469">
            <v>4614</v>
          </cell>
          <cell r="B469" t="str">
            <v xml:space="preserve"> ABERTURA E ADUBAÇÃO DE COVAS DE 0,80 X 0,80 X 0,80 m </v>
          </cell>
          <cell r="C469" t="str">
            <v xml:space="preserve">un </v>
          </cell>
          <cell r="D469">
            <v>9.82</v>
          </cell>
        </row>
        <row r="470">
          <cell r="A470">
            <v>4615</v>
          </cell>
          <cell r="B470" t="str">
            <v xml:space="preserve"> ABERTURA E ADUBAÇÃO DE COVAS 0,40 X 0,40 X 0,40 m </v>
          </cell>
          <cell r="C470" t="str">
            <v xml:space="preserve">un </v>
          </cell>
          <cell r="D470">
            <v>3.11</v>
          </cell>
        </row>
        <row r="471">
          <cell r="A471">
            <v>4616</v>
          </cell>
          <cell r="B471" t="str">
            <v xml:space="preserve"> ABERTURA E ADUBAÇÃO DE COVAS 1,00 x 1,00 x 1,00 m </v>
          </cell>
          <cell r="C471" t="str">
            <v xml:space="preserve">un </v>
          </cell>
          <cell r="D471">
            <v>11.24</v>
          </cell>
        </row>
        <row r="472">
          <cell r="A472">
            <v>4617</v>
          </cell>
          <cell r="B472" t="str">
            <v xml:space="preserve"> GRADAGEM PESADA. </v>
          </cell>
          <cell r="C472" t="str">
            <v xml:space="preserve">Ha </v>
          </cell>
          <cell r="D472">
            <v>130</v>
          </cell>
        </row>
        <row r="473">
          <cell r="A473">
            <v>4618</v>
          </cell>
          <cell r="B473" t="str">
            <v xml:space="preserve"> ROÇAGEM MECANIZADA. </v>
          </cell>
          <cell r="C473" t="str">
            <v xml:space="preserve">Ha </v>
          </cell>
          <cell r="D473">
            <v>198.89</v>
          </cell>
        </row>
        <row r="474">
          <cell r="A474">
            <v>4619</v>
          </cell>
          <cell r="B474" t="str">
            <v xml:space="preserve"> PLANTIO DE ARBUSTOS. </v>
          </cell>
          <cell r="C474" t="str">
            <v xml:space="preserve">Un </v>
          </cell>
          <cell r="D474">
            <v>0.56000000000000005</v>
          </cell>
        </row>
        <row r="475">
          <cell r="A475">
            <v>4620</v>
          </cell>
          <cell r="B475" t="str">
            <v xml:space="preserve"> PREPARO DO SOLO PARA FORMAÇÃO DE CANTEIRO ORNAMENTAL </v>
          </cell>
          <cell r="C475" t="str">
            <v xml:space="preserve">m2 </v>
          </cell>
          <cell r="D475">
            <v>6.91</v>
          </cell>
        </row>
        <row r="476">
          <cell r="A476">
            <v>4621</v>
          </cell>
          <cell r="B476" t="str">
            <v xml:space="preserve"> ABERTURA E ADUBAÇÃO DE VALETA DE SEÇÃO 0,40 X 0,40m </v>
          </cell>
          <cell r="C476" t="str">
            <v xml:space="preserve"> m </v>
          </cell>
          <cell r="D476">
            <v>6.76</v>
          </cell>
        </row>
        <row r="477">
          <cell r="A477">
            <v>4622</v>
          </cell>
          <cell r="B477" t="str">
            <v xml:space="preserve"> CONJUNTO DE MESA E BANCOS PARA JOGOS DE XADREZ </v>
          </cell>
          <cell r="C477" t="str">
            <v xml:space="preserve">UN </v>
          </cell>
          <cell r="D477">
            <v>360.02</v>
          </cell>
        </row>
        <row r="478">
          <cell r="A478">
            <v>4623</v>
          </cell>
          <cell r="B478" t="str">
            <v xml:space="preserve"> MURETA DE CAIXA DE AREIA</v>
          </cell>
          <cell r="C478" t="str">
            <v xml:space="preserve"> m </v>
          </cell>
          <cell r="D478">
            <v>67.39</v>
          </cell>
        </row>
        <row r="479">
          <cell r="A479">
            <v>4624</v>
          </cell>
          <cell r="B479" t="str">
            <v xml:space="preserve"> REMANEJAMENTO DE ALAMBRADO (65,0M) EM TELA DE AÇO, SOLDADAS, GALVANIZADAS E REVESTIDAS EM PVC DE ALTA ADERÊNCIA E POSTES TUBULAREA METÁLICOS, GALVANIZADOS, REDONDOS E REVESTIDOS POR POLIESTER.</v>
          </cell>
          <cell r="C479" t="str">
            <v xml:space="preserve"> m </v>
          </cell>
          <cell r="D479">
            <v>52.87</v>
          </cell>
        </row>
        <row r="480">
          <cell r="A480">
            <v>4625</v>
          </cell>
          <cell r="B480" t="str">
            <v xml:space="preserve"> TRATAMENTO FITOSSANITÁRIO</v>
          </cell>
          <cell r="C480" t="str">
            <v xml:space="preserve"> h </v>
          </cell>
          <cell r="D480">
            <v>50.55</v>
          </cell>
        </row>
        <row r="481">
          <cell r="A481">
            <v>4626</v>
          </cell>
          <cell r="B481" t="str">
            <v xml:space="preserve"> ERRADICAÇÃO E PODA DE ÁRVORES</v>
          </cell>
          <cell r="C481" t="str">
            <v xml:space="preserve"> h </v>
          </cell>
          <cell r="D481">
            <v>167.17</v>
          </cell>
        </row>
        <row r="482">
          <cell r="A482">
            <v>4627</v>
          </cell>
          <cell r="B482" t="str">
            <v xml:space="preserve"> TRATAMENTO FITOSSANITÁRIO MECANIZADO</v>
          </cell>
          <cell r="C482" t="str">
            <v xml:space="preserve"> h </v>
          </cell>
          <cell r="D482">
            <v>90.48</v>
          </cell>
        </row>
        <row r="483">
          <cell r="A483">
            <v>4628</v>
          </cell>
          <cell r="B483" t="str">
            <v xml:space="preserve"> EXECUÇÃO DE CERCA DE TELA SOLDADA GALVANIZADA SUPERTELA COM POSTES METÁLICOS GALVANIZADOS COM PONTA CURVA E 03 FIOD DE ARAME FARPADO (ALTURA 2,38M)</v>
          </cell>
          <cell r="C483" t="str">
            <v xml:space="preserve"> m </v>
          </cell>
          <cell r="D483">
            <v>135.35</v>
          </cell>
        </row>
        <row r="484">
          <cell r="A484">
            <v>4629</v>
          </cell>
          <cell r="B484" t="str">
            <v xml:space="preserve"> PINTURA COM TINTA À ÓLEO - DUAS DEMÃOS </v>
          </cell>
          <cell r="C484" t="str">
            <v xml:space="preserve">m2 </v>
          </cell>
          <cell r="D484">
            <v>13.25</v>
          </cell>
        </row>
        <row r="485">
          <cell r="A485">
            <v>4630</v>
          </cell>
          <cell r="B485" t="str">
            <v xml:space="preserve"> EXECUÇÃO DE ALAMBRADO EM GRADIL COM PAINÉIS DE AÇO , SOLDADOS, GALVANIZADOS E MUNIDOS DE CURVATURA EM 'V' E REVESTIDOS POR POLIESTER ATRAVÉS DE PINTURA ELETROSTÁTICA COM POSTES TUBULARES QUADRADOS.</v>
          </cell>
          <cell r="C485" t="str">
            <v xml:space="preserve"> m </v>
          </cell>
          <cell r="D485">
            <v>311.10000000000002</v>
          </cell>
        </row>
        <row r="486">
          <cell r="A486">
            <v>4631</v>
          </cell>
          <cell r="B486" t="str">
            <v xml:space="preserve"> EXECUÇÃ0 DE ALAMBRADO EM TELA DE AÇO , SOLDADAS , GALVANIZADAS E RECESTIDAS EM PVC DE ALTA ADERÊNCIA E POSTES TUBULARES METÁLICOS, GALVANIZADOS , REDONDOS E REVSTIDOS POR POLIESTER.</v>
          </cell>
          <cell r="C486" t="str">
            <v xml:space="preserve"> m </v>
          </cell>
          <cell r="D486">
            <v>125.92</v>
          </cell>
        </row>
        <row r="487">
          <cell r="A487">
            <v>4632</v>
          </cell>
          <cell r="B487" t="str">
            <v xml:space="preserve"> EXECUÇÃO DE CERCA DE TELA SOLDADA GALVANIZADA SUPERTELA CPM POSTES METALICOS GALVANIZADOS COM PONTA CURVA E 03 FIOS DE ARAME LISO Z-700</v>
          </cell>
          <cell r="C487" t="str">
            <v xml:space="preserve"> m </v>
          </cell>
          <cell r="D487">
            <v>103.88</v>
          </cell>
        </row>
        <row r="488">
          <cell r="A488">
            <v>4633</v>
          </cell>
          <cell r="B488" t="str">
            <v xml:space="preserve"> EXECUÇÃO DE CERCA DE ARAME GALVANIZADO E REVESTIDO EM PVC DE ALTA ADERÊNCIA COM POSTES DE CONCRETO PRÉ MOLDADO.</v>
          </cell>
          <cell r="C488" t="str">
            <v xml:space="preserve"> m </v>
          </cell>
          <cell r="D488">
            <v>29.15</v>
          </cell>
        </row>
        <row r="489">
          <cell r="A489">
            <v>4634</v>
          </cell>
          <cell r="B489" t="str">
            <v xml:space="preserve"> CONTROLE TECNOLÓGICO DE SERVIÇOS DE CANAL RETANGULAR, SEÇÃO 1,70X1,70M, PROFUNDIDADDE 3,00M</v>
          </cell>
          <cell r="C489" t="str">
            <v xml:space="preserve"> m </v>
          </cell>
          <cell r="D489">
            <v>4.3899999999999997</v>
          </cell>
        </row>
        <row r="490">
          <cell r="A490">
            <v>4635</v>
          </cell>
          <cell r="B490" t="str">
            <v xml:space="preserve"> CONTROLE TECNOLÓGICO DE SERVIÇOS DE CANAL EM CONCRETO MOLDADO "IN LOCO" SEÇÃO 2,40X1,20M, PROFUNDIDADE 2,50M</v>
          </cell>
          <cell r="C490" t="str">
            <v xml:space="preserve"> m </v>
          </cell>
          <cell r="D490">
            <v>5.01</v>
          </cell>
        </row>
        <row r="491">
          <cell r="A491">
            <v>4636</v>
          </cell>
          <cell r="B491" t="str">
            <v xml:space="preserve"> CONTROLE TECNOLÓGICO DE SERVIÇOS DE CANAL EM CONCRETO MOLDADO "IN LOCO", SEÇÃO 2,60X2,00M, PROFUNDIDADE 4,00M</v>
          </cell>
          <cell r="C491" t="str">
            <v xml:space="preserve"> m </v>
          </cell>
          <cell r="D491">
            <v>5.46</v>
          </cell>
        </row>
        <row r="492">
          <cell r="A492">
            <v>4637</v>
          </cell>
          <cell r="B492" t="str">
            <v xml:space="preserve"> CONTROLE TECNOLÓGICO DE SERVIÇOS DE CONCRETO DE CANAL EM CONCRETO MOLDADO IN LOCO, SEÇÃO 2,60X2,60M, PROFUNDIDADE 4,50M</v>
          </cell>
          <cell r="C492" t="str">
            <v xml:space="preserve"> m </v>
          </cell>
          <cell r="D492">
            <v>7.34</v>
          </cell>
        </row>
        <row r="493">
          <cell r="A493">
            <v>4638</v>
          </cell>
          <cell r="B493" t="str">
            <v xml:space="preserve"> CONTROLE TECNOLÓGICO DE SERVIÇOS DE CANAL EM CONCRETO MOLDADO "IN LOCO", SEÇÃO 3,00X2,00M, PRFUNDIDADE 4,00M</v>
          </cell>
          <cell r="C493" t="str">
            <v xml:space="preserve"> m </v>
          </cell>
          <cell r="D493">
            <v>6.61</v>
          </cell>
        </row>
        <row r="494">
          <cell r="A494">
            <v>4639</v>
          </cell>
          <cell r="B494" t="str">
            <v xml:space="preserve"> CONTROLE TECNOLÓGICO DE SERVIÇOS DE CANAL EM CONCRETO MOLDADO "IN LOCO", SEÇÃO 4,00X2,00M, PROFUNDIDADE 3,50M</v>
          </cell>
          <cell r="C494" t="str">
            <v xml:space="preserve"> m </v>
          </cell>
          <cell r="D494">
            <v>7.87</v>
          </cell>
        </row>
        <row r="495">
          <cell r="A495">
            <v>4640</v>
          </cell>
          <cell r="B495" t="str">
            <v xml:space="preserve"> MICRO REVESTIMENTO COM POLÍMEROS E FIBRAS - ESPESSURA 0,015m </v>
          </cell>
          <cell r="C495" t="str">
            <v xml:space="preserve">m2 </v>
          </cell>
          <cell r="D495">
            <v>3.54</v>
          </cell>
        </row>
        <row r="496">
          <cell r="A496">
            <v>4641</v>
          </cell>
          <cell r="B496" t="str">
            <v xml:space="preserve"> MICRO REVESTIMENTO COM POLIMEROS E FIBRAS - ESPESSURA 0,006m </v>
          </cell>
          <cell r="C496" t="str">
            <v xml:space="preserve">m2 </v>
          </cell>
          <cell r="D496">
            <v>2.02</v>
          </cell>
        </row>
        <row r="497">
          <cell r="A497">
            <v>4642</v>
          </cell>
          <cell r="B497" t="str">
            <v xml:space="preserve"> MICRO REVESTIMENTO A FRIO COM POLIMEROS E FIBRAS, INCLUSIVE EMULSÃO ASFÁLTICA -  ESPESSURA 0,010M.</v>
          </cell>
          <cell r="C497" t="str">
            <v xml:space="preserve">m2 </v>
          </cell>
          <cell r="D497">
            <v>8.09</v>
          </cell>
        </row>
        <row r="498">
          <cell r="A498">
            <v>4643</v>
          </cell>
          <cell r="B498" t="str">
            <v xml:space="preserve"> MICRO REVESTIMENTO A FRIO COM POLIMEROS E FIBRAS, INCLUSIVE EMULSÃO ASFÁLTICA -  ESPESSURA 0,015M.</v>
          </cell>
          <cell r="C498" t="str">
            <v xml:space="preserve">m2 </v>
          </cell>
          <cell r="D498">
            <v>11.72</v>
          </cell>
        </row>
        <row r="499">
          <cell r="A499">
            <v>4644</v>
          </cell>
          <cell r="B499" t="str">
            <v xml:space="preserve"> CONTROLE TECNOLÓGICO DE SERVIÇOS DE CANAL EM CONCRETO MOLDADO "IN LOCO", SEÇÃO 1,10X2,20M</v>
          </cell>
          <cell r="C499" t="str">
            <v xml:space="preserve"> m </v>
          </cell>
          <cell r="D499">
            <v>4.6500000000000004</v>
          </cell>
        </row>
        <row r="500">
          <cell r="A500">
            <v>4645</v>
          </cell>
          <cell r="B500" t="str">
            <v xml:space="preserve"> CONTROLE TECNOLÓGICO DE SERVIÇOS DE CANAL EM CONCRETO MOLDADO "IN LOCO", SEÇÃO 1,20X2,40M</v>
          </cell>
          <cell r="C500" t="str">
            <v xml:space="preserve"> m </v>
          </cell>
          <cell r="D500">
            <v>5.01</v>
          </cell>
        </row>
        <row r="501">
          <cell r="A501">
            <v>4646</v>
          </cell>
          <cell r="B501" t="str">
            <v xml:space="preserve"> CONTROLE TECNOLÓGICO DE SERVIÇOS DE CANAL DE CONCRETO MOLDADO "INLOCO", SEÇÃO 0,90X1,80M</v>
          </cell>
          <cell r="C501" t="str">
            <v xml:space="preserve"> m </v>
          </cell>
          <cell r="D501">
            <v>4.51</v>
          </cell>
        </row>
        <row r="502">
          <cell r="A502">
            <v>4647</v>
          </cell>
          <cell r="B502" t="str">
            <v xml:space="preserve"> CONTROLE TECNOLÓGICO DE SERVIÇOS DE DEGRAU EM CANAL EM CONCRETO MOLDADO "IN LOCO", COM DIMENSÃO 2,40X1,20M</v>
          </cell>
          <cell r="C502" t="str">
            <v xml:space="preserve"> m </v>
          </cell>
          <cell r="D502">
            <v>2.39</v>
          </cell>
        </row>
        <row r="503">
          <cell r="A503">
            <v>4648</v>
          </cell>
          <cell r="B503" t="str">
            <v xml:space="preserve"> CONTROLE TECNOLÓGICO DE SERVIÇOS DE DEGRAU EM CANAL EM CONCRETO MOLDADO "IN LOCO", COM DIMENSÃO 4,00X2,00M</v>
          </cell>
          <cell r="C503" t="str">
            <v xml:space="preserve"> m </v>
          </cell>
          <cell r="D503">
            <v>7.51</v>
          </cell>
        </row>
        <row r="504">
          <cell r="A504">
            <v>4649</v>
          </cell>
          <cell r="B504" t="str">
            <v xml:space="preserve"> CONTROLE TECNOLÓGICO DE SERVIÇO DE DISSIPADOR DE ENERGIA, REDE DIÂMETRO 0,80M u</v>
          </cell>
          <cell r="C504" t="str">
            <v xml:space="preserve">nd </v>
          </cell>
          <cell r="D504">
            <v>6.52</v>
          </cell>
        </row>
        <row r="505">
          <cell r="A505">
            <v>4650</v>
          </cell>
          <cell r="B505" t="str">
            <v xml:space="preserve"> CAPA COM ASFALTO MODIFICADO COM BORRACHA ( CAMADA DUPLA ) </v>
          </cell>
          <cell r="C505" t="str">
            <v xml:space="preserve">m2 </v>
          </cell>
          <cell r="D505">
            <v>4.95</v>
          </cell>
        </row>
        <row r="506">
          <cell r="A506">
            <v>4651</v>
          </cell>
          <cell r="B506" t="str">
            <v xml:space="preserve"> CONTROLE TECNOLÓGICO DE SERVIÇOS DE DISSIPADOR DE ENERGIA, REDE DIÂMETRO 1,00M u</v>
          </cell>
          <cell r="C506" t="str">
            <v xml:space="preserve">nd </v>
          </cell>
          <cell r="D506">
            <v>25.84</v>
          </cell>
        </row>
        <row r="507">
          <cell r="A507">
            <v>4652</v>
          </cell>
          <cell r="B507" t="str">
            <v xml:space="preserve"> CONTROLE TECNOLÓGICO DE SERVIÇOS DE DISSIPADOR DE ENERGIA, REDE DIÂMETRO 1,20 A u 1,50M</v>
          </cell>
          <cell r="C507" t="str">
            <v xml:space="preserve">nd </v>
          </cell>
          <cell r="D507">
            <v>36.130000000000003</v>
          </cell>
        </row>
        <row r="508">
          <cell r="A508">
            <v>4653</v>
          </cell>
          <cell r="B508" t="str">
            <v xml:space="preserve"> CONTROLE TECNOLÓGICO DE SERVIÇOS DE DISSIPADOR DE ENERGIA PARA CANAL, SEÇÃO u 0,60X1,20M</v>
          </cell>
          <cell r="C508" t="str">
            <v xml:space="preserve">nd </v>
          </cell>
          <cell r="D508">
            <v>3.76</v>
          </cell>
        </row>
        <row r="509">
          <cell r="A509">
            <v>4654</v>
          </cell>
          <cell r="B509" t="str">
            <v xml:space="preserve"> CONTROLE TECNOLÓGICO DE SERVIÇOS DE CANAL EM CONCRETO MOLDADO "IN LOCO", SEÇÃO 4,80X2,40M, PROFUNDIDADE MÉDIA 3,50M</v>
          </cell>
          <cell r="C509" t="str">
            <v xml:space="preserve"> m </v>
          </cell>
          <cell r="D509">
            <v>10.39</v>
          </cell>
        </row>
        <row r="510">
          <cell r="A510">
            <v>4655</v>
          </cell>
          <cell r="B510" t="str">
            <v xml:space="preserve"> CONTROLE TECNOLÓGICO DE SERVIÇOS DE DEGRAU EM CANAL EM CONCRETO MOLDADO "IN LOCO", COM DIMENSÃO 4,80X2,40M</v>
          </cell>
          <cell r="C510" t="str">
            <v xml:space="preserve"> m </v>
          </cell>
          <cell r="D510">
            <v>9.92</v>
          </cell>
        </row>
        <row r="511">
          <cell r="A511">
            <v>4656</v>
          </cell>
          <cell r="B511" t="str">
            <v xml:space="preserve"> CONTROLE TECNOLÓGICO DE SERVIÇOS DE DISSIPADOR DE ENERGIA PARA GALERIA u 1,65X1,65M</v>
          </cell>
          <cell r="C511" t="str">
            <v xml:space="preserve">nd </v>
          </cell>
          <cell r="D511">
            <v>196.69</v>
          </cell>
        </row>
        <row r="512">
          <cell r="A512">
            <v>4657</v>
          </cell>
          <cell r="B512" t="str">
            <v xml:space="preserve"> CONTROLE TECNOLÓGICO DE SERVIÇOS DE DISSIPADOR DE ENERGIA PARA GALERIA u 1,80X1,80M</v>
          </cell>
          <cell r="C512" t="str">
            <v xml:space="preserve">nd </v>
          </cell>
          <cell r="D512">
            <v>199.26</v>
          </cell>
        </row>
        <row r="513">
          <cell r="A513">
            <v>4658</v>
          </cell>
          <cell r="B513" t="str">
            <v xml:space="preserve"> CONTROLE TECNOLÓGICO DE SERVIÇOS DE DISSIPADOR DE ENERGIA PARA GALERIAS u 2,00X2,00M, 2,20X2,20M E 2,40X2,40M</v>
          </cell>
          <cell r="C513" t="str">
            <v xml:space="preserve">nd </v>
          </cell>
          <cell r="D513">
            <v>192.57</v>
          </cell>
        </row>
        <row r="514">
          <cell r="A514">
            <v>4659</v>
          </cell>
          <cell r="B514" t="str">
            <v xml:space="preserve"> CONTROLE TECNOLÓGICO DE SERVIÇOS DE DISSIPADOR DE ENERGIA PARA GALERIAS u 2,60X2,60M, 3,20X3,20M E 3,60X3,60M</v>
          </cell>
          <cell r="C514" t="str">
            <v xml:space="preserve">nd </v>
          </cell>
          <cell r="D514">
            <v>735.35</v>
          </cell>
        </row>
        <row r="515">
          <cell r="A515">
            <v>4660</v>
          </cell>
          <cell r="B515" t="str">
            <v xml:space="preserve"> CONTROLE TECNOLÓGICO DE SERVIÇOS DE CABEÇA DE BUEIRO PARA REDES ATÉ DIÂMETRO u 0,60M</v>
          </cell>
          <cell r="C515" t="str">
            <v xml:space="preserve">nd </v>
          </cell>
          <cell r="D515">
            <v>1.25</v>
          </cell>
        </row>
        <row r="516">
          <cell r="A516">
            <v>4661</v>
          </cell>
          <cell r="B516" t="str">
            <v xml:space="preserve"> CONTROLE TECNOLÓGICO DE SERVIÇOS DE CABEÇA DE BUEIRO PARA REDES ATÉ DIÂMETRO u 0,80M</v>
          </cell>
          <cell r="C516" t="str">
            <v xml:space="preserve">nd </v>
          </cell>
          <cell r="D516">
            <v>2.4500000000000002</v>
          </cell>
        </row>
        <row r="517">
          <cell r="A517">
            <v>4662</v>
          </cell>
          <cell r="B517" t="str">
            <v xml:space="preserve"> CONTROLE TECNOLÓGICO DE SERVIÇOS DE CANAL DE CONCRETO, SEÇÃO 3,00X1,20M</v>
          </cell>
          <cell r="C517" t="str">
            <v xml:space="preserve"> m </v>
          </cell>
          <cell r="D517">
            <v>5.54</v>
          </cell>
        </row>
        <row r="518">
          <cell r="A518">
            <v>4663</v>
          </cell>
          <cell r="B518" t="str">
            <v xml:space="preserve"> CONTROLE TECNOLÓGICO DE SERVIÇO DE CABEÇA DE BUEIRO TRIPLO TUBO DE CONCRETO u DIÂMETRO 0,60M</v>
          </cell>
          <cell r="C518" t="str">
            <v xml:space="preserve">nd </v>
          </cell>
          <cell r="D518">
            <v>2.29</v>
          </cell>
        </row>
        <row r="519">
          <cell r="A519">
            <v>4664</v>
          </cell>
          <cell r="B519" t="str">
            <v xml:space="preserve"> CONTROLE TECNOLÓGICO DE SERVIÇOS DE CANAL DE CONCRETO, SEÇÃO 2,40X4,80M</v>
          </cell>
          <cell r="C519" t="str">
            <v xml:space="preserve"> m </v>
          </cell>
          <cell r="D519">
            <v>9.2899999999999991</v>
          </cell>
        </row>
        <row r="520">
          <cell r="A520">
            <v>4665</v>
          </cell>
          <cell r="B520" t="str">
            <v xml:space="preserve"> CONTROLE TECNOLÓGICO DE SERVIÇOS DE CANAL DE CONCRETO, SEÇÃO 2,80X5,60M</v>
          </cell>
          <cell r="C520" t="str">
            <v xml:space="preserve"> m </v>
          </cell>
          <cell r="D520">
            <v>10.72</v>
          </cell>
        </row>
        <row r="521">
          <cell r="A521">
            <v>4666</v>
          </cell>
          <cell r="B521" t="str">
            <v xml:space="preserve"> CONTROLE TECNOLÓGICO DE SERVIÇOS DE DEGRAU PARA CANAL DE CONCRETO, SEÇÃO 2,40X4,80M</v>
          </cell>
          <cell r="C521" t="str">
            <v xml:space="preserve"> m </v>
          </cell>
          <cell r="D521">
            <v>8.66</v>
          </cell>
        </row>
        <row r="522">
          <cell r="A522">
            <v>4667</v>
          </cell>
          <cell r="B522" t="str">
            <v xml:space="preserve"> CONTROLE TECNOLÓGICO DE SERVIÇOS DE GALERIA MOLDADA "IN LOCO", SEÇÃO 1,00X0,60M</v>
          </cell>
          <cell r="C522" t="str">
            <v xml:space="preserve"> m </v>
          </cell>
          <cell r="D522">
            <v>2.5499999999999998</v>
          </cell>
        </row>
        <row r="523">
          <cell r="A523">
            <v>4668</v>
          </cell>
          <cell r="B523" t="str">
            <v xml:space="preserve"> CONTROLE TECNOLÓGICO DE SERVIÇOS DE DEGRAU DE CONCRETO ARMADO PARA CANAL DE 2,80X5,60M</v>
          </cell>
          <cell r="C523" t="str">
            <v xml:space="preserve"> m </v>
          </cell>
          <cell r="D523">
            <v>11.16</v>
          </cell>
        </row>
        <row r="524">
          <cell r="A524">
            <v>4669</v>
          </cell>
          <cell r="B524" t="str">
            <v xml:space="preserve"> CONTROLE TECNOLÓGICO DE SERVIÇOS DE CANAL DE CONCRETO ARMADO SEÇÃO 3,00X1,50M COM LASTRO DE BRITA E DRENO DIÂMETRO 150 MILÍMETRO</v>
          </cell>
          <cell r="C524" t="str">
            <v xml:space="preserve"> m </v>
          </cell>
          <cell r="D524">
            <v>5.72</v>
          </cell>
        </row>
        <row r="525">
          <cell r="A525">
            <v>4670</v>
          </cell>
          <cell r="B525" t="str">
            <v xml:space="preserve"> CONTROLE TECNOLÓGICO DE SERVIÇOS DE DEGRAU EM CANAL CONCRETO MOLDADO "IN LOCO", COM DIMENSÃO 0,90X1,80M</v>
          </cell>
          <cell r="C525" t="str">
            <v xml:space="preserve"> m </v>
          </cell>
          <cell r="D525">
            <v>1.86</v>
          </cell>
        </row>
        <row r="526">
          <cell r="A526">
            <v>4671</v>
          </cell>
          <cell r="B526" t="str">
            <v xml:space="preserve"> CONTROLE TECNOLÓGICO DE SERVIÇOS DE DEGRAU EM CANAL CONCRETO MOLDADO "IN LOCO", COM DIMENSÃO 1,00X2,00M</v>
          </cell>
          <cell r="C526" t="str">
            <v xml:space="preserve"> m </v>
          </cell>
          <cell r="D526">
            <v>1.95</v>
          </cell>
        </row>
        <row r="527">
          <cell r="A527">
            <v>4672</v>
          </cell>
          <cell r="B527" t="str">
            <v xml:space="preserve"> CONTROLE TECNOLÓGICO DE SERVIÇOS DE DEGRAU EM CANAL CONCRETO MOLDADO "IN LOCO", COM DIMENSÃO 1,10X2,20M</v>
          </cell>
          <cell r="C527" t="str">
            <v xml:space="preserve"> m </v>
          </cell>
          <cell r="D527">
            <v>2.4300000000000002</v>
          </cell>
        </row>
        <row r="528">
          <cell r="A528">
            <v>4673</v>
          </cell>
          <cell r="B528" t="str">
            <v xml:space="preserve"> CONTROLE TECNOLÓGICO DE SERVIÇO DE DEGRAU EM CANAL CONCRETO MOLDADO "IN LOCO", COM DIMENSÃO 1,30X2,60M</v>
          </cell>
          <cell r="C528" t="str">
            <v xml:space="preserve"> m </v>
          </cell>
          <cell r="D528">
            <v>3.6</v>
          </cell>
        </row>
        <row r="529">
          <cell r="A529">
            <v>4674</v>
          </cell>
          <cell r="B529" t="str">
            <v xml:space="preserve"> CONTROLE TECNOLÓGICO DE SERVIÇOS DE DEGRAU EM CANAL CONCRETO MOLDADO "IN LOCO", COM DIMENSÃO 1,50X3,00M</v>
          </cell>
          <cell r="C529" t="str">
            <v xml:space="preserve"> m </v>
          </cell>
          <cell r="D529">
            <v>5.26</v>
          </cell>
        </row>
        <row r="530">
          <cell r="A530">
            <v>4675</v>
          </cell>
          <cell r="B530" t="str">
            <v xml:space="preserve"> CONTROLE TECNOLÓGICO DE SERVIÇOS DE EXECUÇÃO DE CANAL MOLDADO "IN LOCO", SEÇÃO 1,30X2,60M, PROFUNDIDADE 3,00M COM ESCAVAÇÃO</v>
          </cell>
          <cell r="C530" t="str">
            <v xml:space="preserve"> m </v>
          </cell>
          <cell r="D530">
            <v>5.9</v>
          </cell>
        </row>
        <row r="531">
          <cell r="A531">
            <v>4676</v>
          </cell>
          <cell r="B531" t="str">
            <v xml:space="preserve"> CONTROLE TECNOLÓGICO DE SERVIÇOS DE EXECUÇÃO DE CANAL EM CONCREO ARMADO, SEÇÃO 1,50X3,00M</v>
          </cell>
          <cell r="C531" t="str">
            <v xml:space="preserve"> m </v>
          </cell>
          <cell r="D531">
            <v>6.08</v>
          </cell>
        </row>
        <row r="532">
          <cell r="A532">
            <v>4677</v>
          </cell>
          <cell r="B532" t="str">
            <v xml:space="preserve"> CONTROLE TECNOLÓGICO DE SERVIÇOS DE CANAL MOLDADO "IN LOCO", SEÇÃO 1,00X2,00M</v>
          </cell>
          <cell r="C532" t="str">
            <v xml:space="preserve"> m </v>
          </cell>
          <cell r="D532">
            <v>4.29</v>
          </cell>
        </row>
        <row r="533">
          <cell r="A533">
            <v>4678</v>
          </cell>
          <cell r="B533" t="str">
            <v xml:space="preserve"> CONTROLE TECNOLÓGICO DE SERVIÇOS DE DISSIPADOR DE ENERGIA PARA CANAL A CÉU u ABERTO, SEÇÃO 6,00X1,35M</v>
          </cell>
          <cell r="C533" t="str">
            <v xml:space="preserve">nd </v>
          </cell>
          <cell r="D533">
            <v>171.71</v>
          </cell>
        </row>
        <row r="534">
          <cell r="A534">
            <v>4679</v>
          </cell>
          <cell r="B534" t="str">
            <v xml:space="preserve"> CONTROLE TECNOLÓGICO DE SERVIÇOS DE GALERIA MOLDADA "IN LOCO", SEÇÃO 1,65X1,65M</v>
          </cell>
          <cell r="C534" t="str">
            <v xml:space="preserve"> m </v>
          </cell>
          <cell r="D534">
            <v>5.01</v>
          </cell>
        </row>
        <row r="535">
          <cell r="A535">
            <v>4680</v>
          </cell>
          <cell r="B535" t="str">
            <v xml:space="preserve"> CONTROLE TECNOLÓGICO DE SERVIÇOS DE CANAL MOLDADO "IN lLOCO", SEÇÃO 1,80X3,60M</v>
          </cell>
          <cell r="C535" t="str">
            <v xml:space="preserve"> m </v>
          </cell>
          <cell r="D535">
            <v>6.25</v>
          </cell>
        </row>
        <row r="536">
          <cell r="A536">
            <v>4681</v>
          </cell>
          <cell r="B536" t="str">
            <v xml:space="preserve"> CONTROLE TECNOLÓGICO DE SERVIÇOS DE CANAL MOLDADO "IN LOCO", SEÇÃO 2,20X4,40M</v>
          </cell>
          <cell r="C536" t="str">
            <v xml:space="preserve"> m </v>
          </cell>
          <cell r="D536">
            <v>8.58</v>
          </cell>
        </row>
        <row r="537">
          <cell r="A537">
            <v>4682</v>
          </cell>
          <cell r="B537" t="str">
            <v xml:space="preserve"> CONTROLE TECNOLÓGICO DE SERVIÇOS DE DEGRAU EM CONCRETO MOLDADO "IN LOCO" PARA CANAL COM DIMENSÃO 1,80X3,60M</v>
          </cell>
          <cell r="C537" t="str">
            <v xml:space="preserve"> m </v>
          </cell>
          <cell r="D537">
            <v>4.96</v>
          </cell>
        </row>
        <row r="538">
          <cell r="A538">
            <v>4683</v>
          </cell>
          <cell r="B538" t="str">
            <v xml:space="preserve"> CONTROLE TECNOLÓGICO DE SERVIÇOS DE DEGRAU EM CONCRETO MOLDADO "IN LOCO" PARA CANAL COM DIMENSÃO 2,20X4,40M</v>
          </cell>
          <cell r="C538" t="str">
            <v xml:space="preserve"> m </v>
          </cell>
          <cell r="D538">
            <v>6.61</v>
          </cell>
        </row>
        <row r="539">
          <cell r="A539">
            <v>4684</v>
          </cell>
          <cell r="B539" t="str">
            <v xml:space="preserve"> CONTROLE TECNOLÓGICO DE SERVIÇOS DE REDE DIÂMETRO 0,40M, PROFUNDIDADE MÉDIA 2,50M COM REATERRO COMPACTADO</v>
          </cell>
          <cell r="C539" t="str">
            <v xml:space="preserve"> m </v>
          </cell>
          <cell r="D539">
            <v>0.66</v>
          </cell>
        </row>
        <row r="540">
          <cell r="A540">
            <v>4685</v>
          </cell>
          <cell r="B540" t="str">
            <v xml:space="preserve"> CONTROLE TECNOLÓGICO DE SERVIÇOS DE REDE DIÂMETRO 0,50M, PROFUNDIDADE MÉDIA 3,00M, TUBO C-1 COM REATERRO COMPACTADO</v>
          </cell>
          <cell r="C540" t="str">
            <v xml:space="preserve"> m </v>
          </cell>
          <cell r="D540">
            <v>0.66</v>
          </cell>
        </row>
        <row r="541">
          <cell r="A541">
            <v>4686</v>
          </cell>
          <cell r="B541" t="str">
            <v xml:space="preserve"> CONTROLE TECNOLÓGICO DE SERVIÇOS DE REDE DIÂMETRO 0,60M PROFUNDIDADE MÉDIA 3,50M, TUBO C-1 COM REATERRO COMPACTADO</v>
          </cell>
          <cell r="C541" t="str">
            <v xml:space="preserve"> m </v>
          </cell>
          <cell r="D541">
            <v>0.66</v>
          </cell>
        </row>
        <row r="542">
          <cell r="A542">
            <v>4687</v>
          </cell>
          <cell r="B542" t="str">
            <v xml:space="preserve"> CONTROLE TECNOLÓGICO DE SERVIÇOS DE REDE DIÂMETRO 0,80M, PROFUNDIDADE MÉDIA 4,00M, TUBO CA-1 COM REATERRO COMPACTADO</v>
          </cell>
          <cell r="C542" t="str">
            <v xml:space="preserve"> m </v>
          </cell>
          <cell r="D542">
            <v>0.66</v>
          </cell>
        </row>
        <row r="543">
          <cell r="A543">
            <v>4688</v>
          </cell>
          <cell r="B543" t="str">
            <v xml:space="preserve"> CONTROLE TECNOLÓGICO DE SERVIÇOS DE REDE DIÂMETRO 1,00M, PROFUNDIDADE MÉDIA 4,50M, TUBO CA-1 COM REATERRO COMPACTADO</v>
          </cell>
          <cell r="C543" t="str">
            <v xml:space="preserve"> m </v>
          </cell>
          <cell r="D543">
            <v>0.66</v>
          </cell>
        </row>
        <row r="544">
          <cell r="A544">
            <v>4689</v>
          </cell>
          <cell r="B544" t="str">
            <v xml:space="preserve"> CONTROLE TECNOLÓGICO DE SERVIÇOS DE REDE DIÂMETRO 1,20M, PROFUNDIDADE MÉDIA 5,00M, TUBO CA-1 COM REATERRO COMPACTADO</v>
          </cell>
          <cell r="C544" t="str">
            <v xml:space="preserve"> m </v>
          </cell>
          <cell r="D544">
            <v>0.66</v>
          </cell>
        </row>
        <row r="545">
          <cell r="A545">
            <v>4690</v>
          </cell>
          <cell r="B545" t="str">
            <v xml:space="preserve"> CONTROLE TECNOLÓGICO DE SERVIÇOS DE REDE DIÂMETRO 1,50M, PROFUNDIDADE MÉDIA 5,50M, TUBO CA-1 COM REATERRO COMPACTADO</v>
          </cell>
          <cell r="C545" t="str">
            <v xml:space="preserve"> m </v>
          </cell>
          <cell r="D545">
            <v>0.66</v>
          </cell>
        </row>
        <row r="546">
          <cell r="A546">
            <v>4691</v>
          </cell>
          <cell r="B546" t="str">
            <v xml:space="preserve"> CONTROLE TECNOLÓGICO DE SERVIÇOS DE IMPLANTAÇÃO DE MEIOS-FIOS</v>
          </cell>
          <cell r="C546" t="str">
            <v xml:space="preserve"> m </v>
          </cell>
          <cell r="D546">
            <v>0.06</v>
          </cell>
        </row>
        <row r="547">
          <cell r="A547">
            <v>4692</v>
          </cell>
          <cell r="B547" t="str">
            <v xml:space="preserve"> CONTROLE TECNOLÓGICO DE SERVIÇOS DE IMPLANTAÇÃO DE CORDÕES DE CONCRETO</v>
          </cell>
          <cell r="C547" t="str">
            <v xml:space="preserve"> m </v>
          </cell>
          <cell r="D547">
            <v>0.06</v>
          </cell>
        </row>
        <row r="548">
          <cell r="A548">
            <v>4693</v>
          </cell>
          <cell r="B548" t="str">
            <v xml:space="preserve"> CONTROLE TECNOLÓGICO DE SERVIÇO DE EXECUÇÃO DE PASSEIOS </v>
          </cell>
          <cell r="C548" t="str">
            <v xml:space="preserve">m2 </v>
          </cell>
          <cell r="D548">
            <v>0.34</v>
          </cell>
        </row>
        <row r="549">
          <cell r="A549">
            <v>4694</v>
          </cell>
          <cell r="B549" t="str">
            <v xml:space="preserve"> CONTROLE TECNOLÓGICO DE SERVIÇOS DE EXECUÇÃO DE PAVIMENTO RÍGIDO </v>
          </cell>
          <cell r="C549" t="str">
            <v xml:space="preserve">m2 </v>
          </cell>
          <cell r="D549">
            <v>4.6900000000000004</v>
          </cell>
        </row>
        <row r="550">
          <cell r="A550">
            <v>4697</v>
          </cell>
          <cell r="B550" t="str">
            <v xml:space="preserve"> SERVIÇO DE COLETA E ANÁLISE DE ÁGUA PLUVIAL - TEMPERATURA </v>
          </cell>
          <cell r="C550" t="str">
            <v xml:space="preserve">un </v>
          </cell>
          <cell r="D550">
            <v>1.94</v>
          </cell>
        </row>
        <row r="551">
          <cell r="A551">
            <v>4698</v>
          </cell>
          <cell r="B551" t="str">
            <v xml:space="preserve"> SERVIÇO DE COLETA E ANÁLISE DE ÁGUA PLUVIAL - DEMANDA BIOQUÍMICA DE OXIGÊNIO (DBO5) </v>
          </cell>
          <cell r="C551" t="str">
            <v xml:space="preserve">UN </v>
          </cell>
          <cell r="D551">
            <v>12.92</v>
          </cell>
        </row>
        <row r="552">
          <cell r="A552">
            <v>4699</v>
          </cell>
          <cell r="B552" t="str">
            <v xml:space="preserve"> SERVIÇO DE COLETA E ANÁLISE DE ÁGUA PLUVIAL - CONCENTRAÇÃO DE COLIFORMES TOTAIS  (NMP/100 ML)</v>
          </cell>
          <cell r="C552" t="str">
            <v xml:space="preserve">UN </v>
          </cell>
          <cell r="D552">
            <v>25.84</v>
          </cell>
        </row>
        <row r="553">
          <cell r="A553">
            <v>4700</v>
          </cell>
          <cell r="B553" t="str">
            <v xml:space="preserve"> SERVIÇO DE COLETA E ANÁLISE DE ÁGUA PLUVIAL - CONCENTRAÇÃO DE COLIFORMES FECAIS  (NMP/100 ML)</v>
          </cell>
          <cell r="C553" t="str">
            <v xml:space="preserve">UN </v>
          </cell>
          <cell r="D553">
            <v>51.08</v>
          </cell>
        </row>
        <row r="554">
          <cell r="A554">
            <v>4701</v>
          </cell>
          <cell r="B554" t="str">
            <v xml:space="preserve"> SERVIÇO DE COLETA E ANÁLISE DE ÁGUA PLUVIAL - SÓLIDOS TOTAIS (MG/L) </v>
          </cell>
          <cell r="C554" t="str">
            <v xml:space="preserve">UN </v>
          </cell>
          <cell r="D554">
            <v>8.5299999999999994</v>
          </cell>
        </row>
        <row r="555">
          <cell r="A555">
            <v>4702</v>
          </cell>
          <cell r="B555" t="str">
            <v xml:space="preserve"> SERVIÇO DE COLETA E ANÁLISE DE ÁGUA PLUVIAL - FOSFATO (MG/L) </v>
          </cell>
          <cell r="C555" t="str">
            <v xml:space="preserve">UN </v>
          </cell>
          <cell r="D555">
            <v>13.31</v>
          </cell>
        </row>
        <row r="556">
          <cell r="A556">
            <v>4703</v>
          </cell>
          <cell r="B556" t="str">
            <v xml:space="preserve"> SERVIÇO DE COLETA E ANÁLISE DE ÁGUA PLUVIAL - NITRATOS (MG/L) </v>
          </cell>
          <cell r="C556" t="str">
            <v xml:space="preserve">UN </v>
          </cell>
          <cell r="D556">
            <v>18.41</v>
          </cell>
        </row>
        <row r="557">
          <cell r="A557">
            <v>4704</v>
          </cell>
          <cell r="B557" t="str">
            <v xml:space="preserve"> SERVIÇO DE COLETA E ANÁLISE DE ÁGUA PLUVIAL - ÓLEOS E GRAXAS (MG/L) </v>
          </cell>
          <cell r="C557" t="str">
            <v xml:space="preserve">UN </v>
          </cell>
          <cell r="D557">
            <v>28.65</v>
          </cell>
        </row>
        <row r="558">
          <cell r="A558">
            <v>4705</v>
          </cell>
          <cell r="B558" t="str">
            <v xml:space="preserve"> SERVIÇO DE COLETA E ANÁLISE DE ÁGUA PLUVIAL - ALCALINIDADE TOTAL </v>
          </cell>
          <cell r="C558" t="str">
            <v xml:space="preserve">UN </v>
          </cell>
          <cell r="D558">
            <v>13.95</v>
          </cell>
        </row>
        <row r="559">
          <cell r="A559">
            <v>4706</v>
          </cell>
          <cell r="B559" t="str">
            <v xml:space="preserve"> SERVIÇO DE COLETA E ANÁLISE DE ÁGUA PLUVIAL - CONDUTIVIDADE ESPECÍFICA </v>
          </cell>
          <cell r="C559" t="str">
            <v xml:space="preserve">UN </v>
          </cell>
          <cell r="D559">
            <v>12.92</v>
          </cell>
        </row>
        <row r="560">
          <cell r="A560">
            <v>4707</v>
          </cell>
          <cell r="B560" t="str">
            <v xml:space="preserve"> SERVIÇO DE COLETA E ANÁLISE DE ÁGUA PLUVIAL - CONDUTIVIDADE ELÉTRICA </v>
          </cell>
          <cell r="C560" t="str">
            <v xml:space="preserve">UN </v>
          </cell>
          <cell r="D560">
            <v>5.31</v>
          </cell>
        </row>
        <row r="561">
          <cell r="A561">
            <v>4708</v>
          </cell>
          <cell r="B561" t="str">
            <v xml:space="preserve"> SERVIÇO DE COLETA E ANÁLISE DE ÁGUA PLUVIAL - DEMANDA QUÍMICA DE OXIGÊNIO </v>
          </cell>
          <cell r="C561" t="str">
            <v xml:space="preserve">UN </v>
          </cell>
          <cell r="D561">
            <v>12.92</v>
          </cell>
        </row>
        <row r="562">
          <cell r="A562">
            <v>4709</v>
          </cell>
          <cell r="B562" t="str">
            <v xml:space="preserve"> SERVIÇO DE COLETA E ANÁLISE DE ÁGUA PLUVIAL - TURBIDEZ </v>
          </cell>
          <cell r="C562" t="str">
            <v xml:space="preserve">UN </v>
          </cell>
          <cell r="D562">
            <v>5.65</v>
          </cell>
        </row>
        <row r="563">
          <cell r="A563">
            <v>4710</v>
          </cell>
          <cell r="B563" t="str">
            <v xml:space="preserve"> SERVIÇO DE COLETA E ANÁLISE DE ÁGUA PLUVIAL - FÓSFORO TOTAL </v>
          </cell>
          <cell r="C563" t="str">
            <v xml:space="preserve">UN </v>
          </cell>
          <cell r="D563">
            <v>10.34</v>
          </cell>
        </row>
        <row r="564">
          <cell r="A564">
            <v>4711</v>
          </cell>
          <cell r="B564" t="str">
            <v xml:space="preserve"> SERVIÇO DE COLETA E ANÁLISE DE ÁGUA PLUVIAL - ORTOFOSFATO DISSOLVIDO </v>
          </cell>
          <cell r="C564" t="str">
            <v xml:space="preserve">UN </v>
          </cell>
          <cell r="D564">
            <v>6.46</v>
          </cell>
        </row>
        <row r="565">
          <cell r="A565">
            <v>4712</v>
          </cell>
          <cell r="B565" t="str">
            <v xml:space="preserve"> SERVIÇO DE COLETA E ANÁLISE DE ÁGUA PLUVIAL - SÓLIDOS SUSPENSOS </v>
          </cell>
          <cell r="C565" t="str">
            <v xml:space="preserve">UN </v>
          </cell>
          <cell r="D565">
            <v>11.76</v>
          </cell>
        </row>
        <row r="566">
          <cell r="A566">
            <v>4713</v>
          </cell>
          <cell r="B566" t="str">
            <v xml:space="preserve"> SERVIÇO DE COLETA E ANÁLISE DE ÁGUA PLUVIAL - PH DA ÁGUA </v>
          </cell>
          <cell r="C566" t="str">
            <v xml:space="preserve">Un </v>
          </cell>
          <cell r="D566">
            <v>4.7300000000000004</v>
          </cell>
        </row>
        <row r="567">
          <cell r="A567">
            <v>4714</v>
          </cell>
          <cell r="B567" t="str">
            <v xml:space="preserve"> SERVIÇO DE COLETA E ANÁLISE DE ÁGUA PLUVIAL - OXIGÊNIO DISSOLVIDO </v>
          </cell>
          <cell r="C567" t="str">
            <v xml:space="preserve">Un </v>
          </cell>
          <cell r="D567">
            <v>9.0399999999999991</v>
          </cell>
        </row>
        <row r="568">
          <cell r="A568">
            <v>4715</v>
          </cell>
          <cell r="B568" t="str">
            <v xml:space="preserve"> SERVIÇO DE COLETA E ANÁLISE DE ÁGUA PLUVIAL - COR DA ÁGUA </v>
          </cell>
          <cell r="C568" t="str">
            <v xml:space="preserve">Un </v>
          </cell>
          <cell r="D568">
            <v>4.26</v>
          </cell>
        </row>
        <row r="569">
          <cell r="A569">
            <v>4716</v>
          </cell>
          <cell r="B569" t="str">
            <v xml:space="preserve"> SERVIÇO DE COLETA E ANÁLISE DE ÁGUA PLUVIAL - NITROGÊNIO AMONIACAL (mg/L) </v>
          </cell>
          <cell r="C569" t="str">
            <v xml:space="preserve">Un </v>
          </cell>
          <cell r="D569">
            <v>10.34</v>
          </cell>
        </row>
        <row r="570">
          <cell r="A570">
            <v>4717</v>
          </cell>
          <cell r="B570" t="str">
            <v xml:space="preserve"> SERVIÇO DE COLETA E ANÁLISE DE ÁGUA PLUVIAL - NITROGÊNIO DE NITRITO (mg/L) </v>
          </cell>
          <cell r="C570" t="str">
            <v xml:space="preserve">Un </v>
          </cell>
          <cell r="D570">
            <v>10.34</v>
          </cell>
        </row>
        <row r="571">
          <cell r="A571">
            <v>4718</v>
          </cell>
          <cell r="B571" t="str">
            <v xml:space="preserve"> SERVIÇO DE COLETA E ANÁLISE DE ÁGUA PLUVIAL - NITROGÊNIO DE NITRATO (mg/L) </v>
          </cell>
          <cell r="C571" t="str">
            <v xml:space="preserve">Un </v>
          </cell>
          <cell r="D571">
            <v>6.46</v>
          </cell>
        </row>
        <row r="572">
          <cell r="A572">
            <v>4719</v>
          </cell>
          <cell r="B572" t="str">
            <v xml:space="preserve"> SERVIÇO DE COLETA E ANÁLISE DE ÁGUA PLUVIAL - NITROGÊNIO TOTAL (mg/L) </v>
          </cell>
          <cell r="C572" t="str">
            <v xml:space="preserve">Un </v>
          </cell>
          <cell r="D572">
            <v>6.46</v>
          </cell>
        </row>
        <row r="573">
          <cell r="A573">
            <v>4720</v>
          </cell>
          <cell r="B573" t="str">
            <v xml:space="preserve"> FORNECIMENTO E ASSENTAMENTO DE MANTA GEOTEXTIL,RESISTÊNCIA LONGITUDINAL  TRAÇÃO - 8 KN/M E RESISTÊNCIA TRANSVERSAL TRAÇÃO -7 KN/M.</v>
          </cell>
          <cell r="C573" t="str">
            <v xml:space="preserve">M2 </v>
          </cell>
          <cell r="D573">
            <v>13.78</v>
          </cell>
        </row>
        <row r="574">
          <cell r="A574">
            <v>4721</v>
          </cell>
          <cell r="B574" t="str">
            <v xml:space="preserve"> FORNECIMENTO E ASSENTAMENTO DE MANTA GEOTEXTIL,RESISTÊNCIA LONGITUDINAL  TRAÇÃO - 9 KN/M E RESISTÊNCIA TRANSVERSAL TRAÇÃO -8 KN/M.</v>
          </cell>
          <cell r="C574" t="str">
            <v xml:space="preserve">M2 </v>
          </cell>
          <cell r="D574">
            <v>14.22</v>
          </cell>
        </row>
        <row r="575">
          <cell r="A575">
            <v>4722</v>
          </cell>
          <cell r="B575" t="str">
            <v xml:space="preserve"> FORNECIMENTO E ASSENTAMENTO DE MANTA GEOTEXTIL,RESISTÊNCIA LONGITUDINAL  TRAÇÃO - 10 KN/M E RESISTÊNCIA TRANSVERSAL TRAÇÃO -9 KN/M.</v>
          </cell>
          <cell r="C575" t="str">
            <v xml:space="preserve">M2 </v>
          </cell>
          <cell r="D575">
            <v>14.57</v>
          </cell>
        </row>
        <row r="576">
          <cell r="A576">
            <v>4723</v>
          </cell>
          <cell r="B576" t="str">
            <v xml:space="preserve"> FORNECIMENTO E ASSENTAMENTO DE MANTA GEOTEXTIL- RESISTÊNCIA LONGITUDINAL  TRAÇÃO-14KN/M E RESISTÊNCIA TRANSVERSAL TRAÇÃO-12 KN/M</v>
          </cell>
          <cell r="C576" t="str">
            <v xml:space="preserve">M2 </v>
          </cell>
          <cell r="D576">
            <v>15.61</v>
          </cell>
        </row>
        <row r="577">
          <cell r="A577">
            <v>4724</v>
          </cell>
          <cell r="B577" t="str">
            <v xml:space="preserve"> FORNECIMENTO E ASSENTAMENTO DE MANTA GEOTEXTIL,RESISTÊNCIA LONGITUDINAL  TRAÇÃO - 16 KN/M E RESISTÊNCIA TRANSVERSAL TRAÇÃO -14 KN/M.</v>
          </cell>
          <cell r="C577" t="str">
            <v xml:space="preserve">M2 </v>
          </cell>
          <cell r="D577">
            <v>16.850000000000001</v>
          </cell>
        </row>
        <row r="578">
          <cell r="A578">
            <v>4725</v>
          </cell>
          <cell r="B578" t="str">
            <v xml:space="preserve"> FORNECIMENTO E ASSENTAMENTO DE MANTA GEOTEXTIL,RESISTÊNCIA LONGITUDINAL  TRAÇÃO - 21 KN/M E RESISTÊNCIA TRANSVERSAL TRAÇÃO -19 KN/M.</v>
          </cell>
          <cell r="C578" t="str">
            <v xml:space="preserve">M2 </v>
          </cell>
          <cell r="D578">
            <v>20.010000000000002</v>
          </cell>
        </row>
        <row r="579">
          <cell r="A579">
            <v>4726</v>
          </cell>
          <cell r="B579" t="str">
            <v xml:space="preserve"> FORNECIMENTO E ASSENTAMENTO DE MANTA GEOTEXTIL,RESISTÊNCIA LONGITUDINAL  TRAÇÃO - 26KN/M E RESISTÊNCIA TRANSVERSAL TRAÇÃO -23 KN/M.</v>
          </cell>
          <cell r="C579" t="str">
            <v xml:space="preserve">M2 </v>
          </cell>
          <cell r="D579">
            <v>24.09</v>
          </cell>
        </row>
        <row r="580">
          <cell r="A580">
            <v>4727</v>
          </cell>
          <cell r="B580" t="str">
            <v xml:space="preserve"> FORNECIMENTO E ASSENTAMENTO DE MANTA GEOTEXTIL,RESISTÊNCIA LONGITUDINAL  TRAÇÃO - 31 KN/M E RESISTÊNCIA TRANSVERSAL TRAÇÃO -27 KN/M.</v>
          </cell>
          <cell r="C580" t="str">
            <v xml:space="preserve">M2 </v>
          </cell>
          <cell r="D580">
            <v>29.07</v>
          </cell>
        </row>
        <row r="581">
          <cell r="A581">
            <v>4728</v>
          </cell>
          <cell r="B581" t="str">
            <v xml:space="preserve"> FORNECIMENTO E ASSENTAMENTO DE ECODUTO DE PNEU USADO DE CAMINHÃO, PARA DRENAGEM PLUVIAL.</v>
          </cell>
          <cell r="C581" t="str">
            <v xml:space="preserve"> M </v>
          </cell>
          <cell r="D581">
            <v>74.540000000000006</v>
          </cell>
        </row>
        <row r="582">
          <cell r="A582">
            <v>4800</v>
          </cell>
          <cell r="B582" t="str">
            <v xml:space="preserve"> FORNECIMENTO DE TUBO DE CONCRETO PB 2,00CA-1</v>
          </cell>
          <cell r="C582" t="str">
            <v xml:space="preserve"> M </v>
          </cell>
          <cell r="D582">
            <v>1446.55</v>
          </cell>
        </row>
        <row r="583">
          <cell r="A583">
            <v>4801</v>
          </cell>
          <cell r="B583" t="str">
            <v xml:space="preserve"> FORNECIMENTO DE TUBO DE CONCRETO PB 2,00CA-2</v>
          </cell>
          <cell r="C583" t="str">
            <v xml:space="preserve"> M </v>
          </cell>
          <cell r="D583">
            <v>1711.56</v>
          </cell>
        </row>
        <row r="584">
          <cell r="A584">
            <v>4802</v>
          </cell>
          <cell r="B584" t="str">
            <v xml:space="preserve"> FORNECIMENTO DE TUBO DE CONCRETO PB 2,00CA-3</v>
          </cell>
          <cell r="C584" t="str">
            <v xml:space="preserve"> M </v>
          </cell>
          <cell r="D584">
            <v>1991.9</v>
          </cell>
        </row>
        <row r="585">
          <cell r="A585">
            <v>4803</v>
          </cell>
          <cell r="B585" t="str">
            <v xml:space="preserve"> ASSENTAMENTO DE TUBO DE CONCRETO PB, INCLUSIVE ACERTO DE GREIDE E REJUNTAMENTO, PARA D=2,00M</v>
          </cell>
          <cell r="C585" t="str">
            <v xml:space="preserve"> M </v>
          </cell>
          <cell r="D585">
            <v>177.7</v>
          </cell>
        </row>
        <row r="586">
          <cell r="A586">
            <v>4804</v>
          </cell>
          <cell r="B586" t="str">
            <v xml:space="preserve"> EXECUÇÃO DE CAIXA DE PASSGEM PARA TUBO DE CONCRETO D=2,00M </v>
          </cell>
          <cell r="C586" t="str">
            <v xml:space="preserve">UN </v>
          </cell>
          <cell r="D586">
            <v>9351.3799999999992</v>
          </cell>
        </row>
        <row r="587">
          <cell r="A587">
            <v>4805</v>
          </cell>
          <cell r="B587" t="str">
            <v xml:space="preserve"> ACRESCIMO DE PREÇO PARA CADA METRO DE AUMENTO DE ALTURA, DE CAIXA DE PASSAGEM PADRÃO, PARA TUBO DE D=2,00M</v>
          </cell>
          <cell r="C587" t="str">
            <v xml:space="preserve"> M </v>
          </cell>
          <cell r="D587">
            <v>3843.78</v>
          </cell>
        </row>
        <row r="588">
          <cell r="A588">
            <v>5001</v>
          </cell>
          <cell r="B588" t="str">
            <v xml:space="preserve"> PLACA DE OBRA (EMPRESA E GOVERNO) </v>
          </cell>
          <cell r="C588" t="str">
            <v xml:space="preserve">m2 </v>
          </cell>
          <cell r="D588">
            <v>106.69</v>
          </cell>
        </row>
        <row r="589">
          <cell r="A589">
            <v>5002</v>
          </cell>
          <cell r="B589" t="str">
            <v xml:space="preserve"> PLACA SINALIZAÇÃO VIÁRIA (MADEIRA) PARA EXECUÇÃO DA OBRA </v>
          </cell>
          <cell r="C589" t="str">
            <v xml:space="preserve">m2 </v>
          </cell>
          <cell r="D589">
            <v>71.78</v>
          </cell>
        </row>
        <row r="590">
          <cell r="A590">
            <v>5003</v>
          </cell>
          <cell r="B590" t="str">
            <v xml:space="preserve"> BARRACÃO DE OBRA SEM INSTALAÇÃO ELÉTRICA E HIDRÁULICA </v>
          </cell>
          <cell r="C590" t="str">
            <v xml:space="preserve">m2 </v>
          </cell>
          <cell r="D590">
            <v>270.52</v>
          </cell>
        </row>
        <row r="591">
          <cell r="A591">
            <v>5004</v>
          </cell>
          <cell r="B591" t="str">
            <v xml:space="preserve"> PLACA DE SINALIZAÇÃO (CHAPA/REFLETIVA) PARA EXECUÇÃO DA OBRA </v>
          </cell>
          <cell r="C591" t="str">
            <v xml:space="preserve">m2 </v>
          </cell>
          <cell r="D591">
            <v>176.78</v>
          </cell>
        </row>
        <row r="592">
          <cell r="A592">
            <v>5005</v>
          </cell>
          <cell r="B592" t="str">
            <v xml:space="preserve"> SERVIÇO DE PINTURA HORIZONTAL SINALIZAÇÃO VIÁRIA COM DURAÇÃO MÍNIMA DE 1 ANO </v>
          </cell>
          <cell r="C592" t="str">
            <v xml:space="preserve">m2 </v>
          </cell>
          <cell r="D592">
            <v>42.59</v>
          </cell>
        </row>
        <row r="593">
          <cell r="A593">
            <v>5006</v>
          </cell>
          <cell r="B593" t="str">
            <v xml:space="preserve"> LOCAÇÃO DE OBRAS DE EDIFICAÇÕES </v>
          </cell>
          <cell r="C593" t="str">
            <v xml:space="preserve">m2 </v>
          </cell>
          <cell r="D593">
            <v>5.98</v>
          </cell>
        </row>
        <row r="594">
          <cell r="A594">
            <v>5007</v>
          </cell>
          <cell r="B594" t="str">
            <v xml:space="preserve"> PINTURA ACRÍLICA SOBRE CIMENTO </v>
          </cell>
          <cell r="C594" t="str">
            <v xml:space="preserve">m2 </v>
          </cell>
          <cell r="D594">
            <v>19.28</v>
          </cell>
        </row>
        <row r="595">
          <cell r="A595">
            <v>5008</v>
          </cell>
          <cell r="B595" t="str">
            <v xml:space="preserve"> LANÇAMENTO E APLICAÇÃO DE CONCRETO EM SUPERESTRUTURA (EXCLUINDO  FORNECIMENTO)</v>
          </cell>
          <cell r="C595" t="str">
            <v xml:space="preserve">m3 </v>
          </cell>
          <cell r="D595">
            <v>127.16</v>
          </cell>
        </row>
        <row r="596">
          <cell r="A596">
            <v>5009</v>
          </cell>
          <cell r="B596" t="str">
            <v xml:space="preserve"> ESTACA TIPO TRADO - D = 25,00 cm</v>
          </cell>
          <cell r="C596" t="str">
            <v xml:space="preserve"> m </v>
          </cell>
          <cell r="D596">
            <v>47.03</v>
          </cell>
        </row>
        <row r="597">
          <cell r="A597">
            <v>5010</v>
          </cell>
          <cell r="B597" t="str">
            <v xml:space="preserve"> FORMA DE TÁBUA PARA BLOCOS E CINTAS </v>
          </cell>
          <cell r="C597" t="str">
            <v xml:space="preserve">m2 </v>
          </cell>
          <cell r="D597">
            <v>39.39</v>
          </cell>
        </row>
        <row r="598">
          <cell r="A598">
            <v>5011</v>
          </cell>
          <cell r="B598" t="str">
            <v xml:space="preserve"> CONCRETO TIPO B, FCK DE 15 MPa, INCLUSIVE LANÇAMENTO E APLICAÇÃO EM  INFRAESTRUTURA - BETONEIRA</v>
          </cell>
          <cell r="C598" t="str">
            <v xml:space="preserve">m3 </v>
          </cell>
          <cell r="D598">
            <v>437.9</v>
          </cell>
        </row>
        <row r="599">
          <cell r="A599">
            <v>5012</v>
          </cell>
          <cell r="B599" t="str">
            <v xml:space="preserve"> CONCRETO ESTRUTURAL PARA BLOCOS E CINTAS - FCK DE 15 MPa </v>
          </cell>
          <cell r="C599" t="str">
            <v xml:space="preserve">m3 </v>
          </cell>
          <cell r="D599">
            <v>1100.8399999999999</v>
          </cell>
        </row>
        <row r="600">
          <cell r="A600">
            <v>5013</v>
          </cell>
          <cell r="B600" t="str">
            <v xml:space="preserve"> CONTROLE TECNOLÓGICO DE CONCRETO </v>
          </cell>
          <cell r="C600" t="str">
            <v xml:space="preserve">m3 </v>
          </cell>
          <cell r="D600">
            <v>11.83</v>
          </cell>
        </row>
        <row r="601">
          <cell r="A601">
            <v>5014</v>
          </cell>
          <cell r="B601" t="str">
            <v xml:space="preserve"> CONCRETO ESTRUTURAL APARENTE USINADO, PARA SUPERESTRUTURA - FCK DE 18 MPa </v>
          </cell>
          <cell r="C601" t="str">
            <v xml:space="preserve">m3 </v>
          </cell>
          <cell r="D601">
            <v>1935.51</v>
          </cell>
        </row>
        <row r="602">
          <cell r="A602">
            <v>5015</v>
          </cell>
          <cell r="B602" t="str">
            <v xml:space="preserve"> DEMARCAÇÃO DE QUADRA POLIESPORTIVA COM TINTA ACRÍLICA, POR MODALIDADE m</v>
          </cell>
          <cell r="C602" t="str">
            <v xml:space="preserve">od </v>
          </cell>
          <cell r="D602">
            <v>165.34</v>
          </cell>
        </row>
        <row r="603">
          <cell r="A603">
            <v>5016</v>
          </cell>
          <cell r="B603" t="str">
            <v xml:space="preserve"> FORNECIMENTO E COLOCAÇÃO DE ALAMBRADO DE FERRO GALVANIZADO D = 1 1/2", COM TELA  DE MALHA LOSANGULAR DE 2", ARAME GALVANIZADO Nº 10, INCLUSIVE PINTURA A ÓLEO, NA COR VERDE</v>
          </cell>
          <cell r="C603" t="str">
            <v xml:space="preserve">m2 </v>
          </cell>
          <cell r="D603">
            <v>50.45</v>
          </cell>
        </row>
        <row r="604">
          <cell r="A604">
            <v>5017</v>
          </cell>
          <cell r="B604" t="str">
            <v xml:space="preserve"> FORNECIMENTO E COLOCAÇÃO DE TABELA DE COMPENSADO NAVAL, COM ACABAMENTO DE p CANTONEIRA DE 1 1/4" X 3/4" X 20 mm, ARO METÁLICO E REDE DE NYLON, PADRÃO FBB</v>
          </cell>
          <cell r="C604" t="str">
            <v xml:space="preserve">ar </v>
          </cell>
          <cell r="D604">
            <v>942.43</v>
          </cell>
        </row>
        <row r="605">
          <cell r="A605">
            <v>5018</v>
          </cell>
          <cell r="B605" t="str">
            <v xml:space="preserve"> BALIZAS DE FERRO GALVANIZADO D= 2 1/2", COM LUVAS, CHUMBADORES E REDE DE TELA, p PADRÃO FBFS</v>
          </cell>
          <cell r="C605" t="str">
            <v xml:space="preserve">ar </v>
          </cell>
          <cell r="D605">
            <v>1124.29</v>
          </cell>
        </row>
        <row r="606">
          <cell r="A606">
            <v>5019</v>
          </cell>
          <cell r="B606" t="str">
            <v xml:space="preserve"> POSTES TUBULARES DE FERRO GALVANIZADO, D=3", COM CATRACA, ROLDANAS, LUVAS p METÁLICAS PARA CHUMBADORES E REDE DE NYLON COM CABO DE AÇO, PADRÃO FBV</v>
          </cell>
          <cell r="C606" t="str">
            <v xml:space="preserve">ar </v>
          </cell>
          <cell r="D606">
            <v>572.07000000000005</v>
          </cell>
        </row>
        <row r="607">
          <cell r="A607">
            <v>5020</v>
          </cell>
          <cell r="B607" t="str">
            <v xml:space="preserve"> CONCRETO ESTRUTURAL USINADO FCK=18 MPa PARA INFRA-ESTRUTURA </v>
          </cell>
          <cell r="C607" t="str">
            <v xml:space="preserve">m3 </v>
          </cell>
          <cell r="D607">
            <v>1065.51</v>
          </cell>
        </row>
        <row r="608">
          <cell r="A608">
            <v>5021</v>
          </cell>
          <cell r="B608" t="str">
            <v xml:space="preserve"> ESCAVAÇÃO MANUAL A CÉU ABERTO PARA TUBULÕES </v>
          </cell>
          <cell r="C608" t="str">
            <v xml:space="preserve">m3 </v>
          </cell>
          <cell r="D608">
            <v>183.67</v>
          </cell>
        </row>
        <row r="609">
          <cell r="A609">
            <v>5022</v>
          </cell>
          <cell r="B609" t="str">
            <v xml:space="preserve"> EXTRAÇÃO DE CORPO DE PROVA NA PISTA,COM SONDA ROTATIVA, INCLUINDO DETERMINAÇÃO DE GRAU DE COMPACTAÇÃO ATÉ 5 DETERMINAÇÕES</v>
          </cell>
          <cell r="C609" t="str">
            <v xml:space="preserve"> u </v>
          </cell>
          <cell r="D609">
            <v>124.91</v>
          </cell>
        </row>
        <row r="610">
          <cell r="A610">
            <v>5023</v>
          </cell>
          <cell r="B610" t="str">
            <v xml:space="preserve"> ACRÉSCIMO POR DETERMINAÇÃO ADICIONAL REFERENTE AO CS 5022</v>
          </cell>
          <cell r="C610" t="str">
            <v xml:space="preserve"> u </v>
          </cell>
          <cell r="D610">
            <v>24.99</v>
          </cell>
        </row>
        <row r="611">
          <cell r="A611">
            <v>5024</v>
          </cell>
          <cell r="B611" t="str">
            <v xml:space="preserve"> EXTRAÇÃO DE CORPO DE PROVA NA PISTA, COM SONDA ROTATIVA ATÉ 5 C.P</v>
          </cell>
          <cell r="C611" t="str">
            <v xml:space="preserve"> u </v>
          </cell>
          <cell r="D611">
            <v>118.96</v>
          </cell>
        </row>
        <row r="612">
          <cell r="A612">
            <v>5025</v>
          </cell>
          <cell r="B612" t="str">
            <v xml:space="preserve"> ACRÉSCIMO POR C. P ADICIONAL REFERENTE AO CS 5024</v>
          </cell>
          <cell r="C612" t="str">
            <v xml:space="preserve"> u </v>
          </cell>
          <cell r="D612">
            <v>23.78</v>
          </cell>
        </row>
        <row r="613">
          <cell r="A613">
            <v>5026</v>
          </cell>
          <cell r="B613" t="str">
            <v xml:space="preserve"> DOSAGEM MARSHALL : COMPOSIÇÃO DE PREÇOS MEDIANTE A COTAÇÃO DOS DIFERENTES ENSAIOS PARCIAIS QUE COMPÕEM A DOSAGEM MARSHALL</v>
          </cell>
          <cell r="C613" t="str">
            <v xml:space="preserve"> u </v>
          </cell>
          <cell r="D613">
            <v>257.79000000000002</v>
          </cell>
        </row>
        <row r="614">
          <cell r="A614">
            <v>5027</v>
          </cell>
          <cell r="B614" t="str">
            <v xml:space="preserve"> ESTABILIDADE MARSHALL (POR CORPO DE PROVA)</v>
          </cell>
          <cell r="C614" t="str">
            <v xml:space="preserve"> u </v>
          </cell>
          <cell r="D614">
            <v>9.9</v>
          </cell>
        </row>
        <row r="615">
          <cell r="A615">
            <v>5028</v>
          </cell>
          <cell r="B615" t="str">
            <v xml:space="preserve"> RECUPERAÇÃO DE TETRACLORETO DE CARBONO/KG</v>
          </cell>
          <cell r="C615" t="str">
            <v xml:space="preserve"> u </v>
          </cell>
          <cell r="D615">
            <v>11.89</v>
          </cell>
        </row>
        <row r="616">
          <cell r="A616">
            <v>5029</v>
          </cell>
          <cell r="B616" t="str">
            <v xml:space="preserve"> DENSIDADE RELATIVA DE PRODUTOS BETUMINOSOS</v>
          </cell>
          <cell r="C616" t="str">
            <v xml:space="preserve"> u </v>
          </cell>
          <cell r="D616">
            <v>11.08</v>
          </cell>
        </row>
        <row r="617">
          <cell r="A617">
            <v>5030</v>
          </cell>
          <cell r="B617" t="str">
            <v xml:space="preserve"> TEOR DE ÁGUA EM ASFALTO</v>
          </cell>
          <cell r="C617" t="str">
            <v xml:space="preserve"> u </v>
          </cell>
          <cell r="D617">
            <v>17.84</v>
          </cell>
        </row>
        <row r="618">
          <cell r="A618">
            <v>5031</v>
          </cell>
          <cell r="B618" t="str">
            <v xml:space="preserve"> DENSIDADE APARENTE POR CORPO DE PROVA</v>
          </cell>
          <cell r="C618" t="str">
            <v xml:space="preserve"> u </v>
          </cell>
          <cell r="D618">
            <v>10.7</v>
          </cell>
        </row>
        <row r="619">
          <cell r="A619">
            <v>5032</v>
          </cell>
          <cell r="B619" t="str">
            <v xml:space="preserve"> DETERMINAÇÃO DO GRAU DE COMPACTAÇÃO DE CAPA ASFÁLTICA (SEM EXTRAÇÃO DE CORPO DE PROVA)</v>
          </cell>
          <cell r="C619" t="str">
            <v xml:space="preserve"> u </v>
          </cell>
          <cell r="D619">
            <v>11.89</v>
          </cell>
        </row>
        <row r="620">
          <cell r="A620">
            <v>5033</v>
          </cell>
          <cell r="B620" t="str">
            <v xml:space="preserve"> VISITA COM OU SEM COLETA DE AMOSTRA</v>
          </cell>
          <cell r="C620" t="str">
            <v xml:space="preserve"> u </v>
          </cell>
          <cell r="D620">
            <v>19.82</v>
          </cell>
        </row>
        <row r="621">
          <cell r="A621">
            <v>5034</v>
          </cell>
          <cell r="B621" t="str">
            <v xml:space="preserve"> PENETRAÇÃO DE CAP</v>
          </cell>
          <cell r="C621" t="str">
            <v xml:space="preserve"> u </v>
          </cell>
          <cell r="D621">
            <v>19.82</v>
          </cell>
        </row>
        <row r="622">
          <cell r="A622">
            <v>5035</v>
          </cell>
          <cell r="B622" t="str">
            <v xml:space="preserve"> ESPUMA DE CAP</v>
          </cell>
          <cell r="C622" t="str">
            <v xml:space="preserve"> u </v>
          </cell>
          <cell r="D622">
            <v>19.82</v>
          </cell>
        </row>
        <row r="623">
          <cell r="A623">
            <v>5036</v>
          </cell>
          <cell r="B623" t="str">
            <v xml:space="preserve"> PONTO DE FULGOR</v>
          </cell>
          <cell r="C623" t="str">
            <v xml:space="preserve"> u </v>
          </cell>
          <cell r="D623">
            <v>23.78</v>
          </cell>
        </row>
        <row r="624">
          <cell r="A624">
            <v>5037</v>
          </cell>
          <cell r="B624" t="str">
            <v xml:space="preserve"> DESTILAÇÃO DE ASFALTO DILUIDO E EMULSÃO ASFÁLTICA</v>
          </cell>
          <cell r="C624" t="str">
            <v xml:space="preserve"> u </v>
          </cell>
          <cell r="D624">
            <v>21.81</v>
          </cell>
        </row>
        <row r="625">
          <cell r="A625">
            <v>5038</v>
          </cell>
          <cell r="B625" t="str">
            <v xml:space="preserve"> VISCOSIDADE POR PONTO</v>
          </cell>
          <cell r="C625" t="str">
            <v xml:space="preserve"> u </v>
          </cell>
          <cell r="D625">
            <v>31.73</v>
          </cell>
        </row>
        <row r="626">
          <cell r="A626">
            <v>5039</v>
          </cell>
          <cell r="B626" t="str">
            <v xml:space="preserve"> CARGAS DE PARTÍCULASRES DE EMULSÃO</v>
          </cell>
          <cell r="C626" t="str">
            <v xml:space="preserve"> u </v>
          </cell>
          <cell r="D626">
            <v>33.71</v>
          </cell>
        </row>
        <row r="627">
          <cell r="A627">
            <v>5040</v>
          </cell>
          <cell r="B627" t="str">
            <v xml:space="preserve"> ADESIVIDADE (MÉTODO RRL)</v>
          </cell>
          <cell r="C627" t="str">
            <v xml:space="preserve"> u </v>
          </cell>
          <cell r="D627">
            <v>23.78</v>
          </cell>
        </row>
        <row r="628">
          <cell r="A628">
            <v>5041</v>
          </cell>
          <cell r="B628" t="str">
            <v xml:space="preserve"> ÍNDICE DE FORMA DE AGREGADO ( CUBUCIDADE)</v>
          </cell>
          <cell r="C628" t="str">
            <v xml:space="preserve"> u </v>
          </cell>
          <cell r="D628">
            <v>23.78</v>
          </cell>
        </row>
        <row r="629">
          <cell r="A629">
            <v>5042</v>
          </cell>
          <cell r="B629" t="str">
            <v xml:space="preserve"> RESÍDUO POR EVAPORAÇÃO DE EMULSÃO</v>
          </cell>
          <cell r="C629" t="str">
            <v xml:space="preserve"> u </v>
          </cell>
          <cell r="D629">
            <v>22.6</v>
          </cell>
        </row>
        <row r="630">
          <cell r="A630">
            <v>5043</v>
          </cell>
          <cell r="B630" t="str">
            <v xml:space="preserve"> PERDA POR AQUECIMENTO</v>
          </cell>
          <cell r="C630" t="str">
            <v xml:space="preserve"> u </v>
          </cell>
          <cell r="D630">
            <v>20.61</v>
          </cell>
        </row>
        <row r="631">
          <cell r="A631">
            <v>5044</v>
          </cell>
          <cell r="B631" t="str">
            <v xml:space="preserve"> MISTURA COM CIMENTO</v>
          </cell>
          <cell r="C631" t="str">
            <v xml:space="preserve"> u </v>
          </cell>
          <cell r="D631">
            <v>19.43</v>
          </cell>
        </row>
        <row r="632">
          <cell r="A632">
            <v>5045</v>
          </cell>
          <cell r="B632" t="str">
            <v xml:space="preserve"> DESEMULSIDADE DE EMULSÃO ASFÁLTICA</v>
          </cell>
          <cell r="C632" t="str">
            <v xml:space="preserve"> u </v>
          </cell>
          <cell r="D632">
            <v>20.63</v>
          </cell>
        </row>
        <row r="633">
          <cell r="A633">
            <v>5046</v>
          </cell>
          <cell r="B633" t="str">
            <v xml:space="preserve"> SEDIMENTAÇÃO DE EMULSÃO</v>
          </cell>
          <cell r="C633" t="str">
            <v xml:space="preserve"> u </v>
          </cell>
          <cell r="D633">
            <v>22.6</v>
          </cell>
        </row>
        <row r="634">
          <cell r="A634">
            <v>5047</v>
          </cell>
          <cell r="B634" t="str">
            <v xml:space="preserve"> PENETRAÇÃO DE EMULSÃO</v>
          </cell>
          <cell r="C634" t="str">
            <v xml:space="preserve"> u </v>
          </cell>
          <cell r="D634">
            <v>22.6</v>
          </cell>
        </row>
        <row r="635">
          <cell r="A635">
            <v>5048</v>
          </cell>
          <cell r="B635" t="str">
            <v xml:space="preserve"> CONTROLE DE IMPRIMAÇÃO ATÉ 5 DETERMINAÇÕES</v>
          </cell>
          <cell r="C635" t="str">
            <v xml:space="preserve"> u </v>
          </cell>
          <cell r="D635">
            <v>11.89</v>
          </cell>
        </row>
        <row r="636">
          <cell r="A636">
            <v>5049</v>
          </cell>
          <cell r="B636" t="str">
            <v xml:space="preserve"> ACRÉSCIMO POR ADICIONAL REFERENTE AO CS 5048</v>
          </cell>
          <cell r="C636" t="str">
            <v xml:space="preserve"> u </v>
          </cell>
          <cell r="D636">
            <v>2.36</v>
          </cell>
        </row>
        <row r="637">
          <cell r="A637">
            <v>5050</v>
          </cell>
          <cell r="B637" t="str">
            <v xml:space="preserve"> TEOR DE BETUME PELO CHAPMAM</v>
          </cell>
          <cell r="C637" t="str">
            <v xml:space="preserve"> u </v>
          </cell>
          <cell r="D637">
            <v>17.84</v>
          </cell>
        </row>
        <row r="638">
          <cell r="A638">
            <v>5051</v>
          </cell>
          <cell r="B638" t="str">
            <v xml:space="preserve"> EXTRAÇÃO DE BETUME PELO ROTAREX</v>
          </cell>
          <cell r="C638" t="str">
            <v xml:space="preserve"> u </v>
          </cell>
          <cell r="D638">
            <v>30.88</v>
          </cell>
        </row>
        <row r="639">
          <cell r="A639">
            <v>5052</v>
          </cell>
          <cell r="B639" t="str">
            <v xml:space="preserve"> GRANULOMETRIA DE AGREGADO E FILLER</v>
          </cell>
          <cell r="C639" t="str">
            <v xml:space="preserve"> u </v>
          </cell>
          <cell r="D639">
            <v>14.65</v>
          </cell>
        </row>
        <row r="640">
          <cell r="A640">
            <v>5053</v>
          </cell>
          <cell r="B640" t="str">
            <v xml:space="preserve"> EQUIVALENTE DE AREIA</v>
          </cell>
          <cell r="C640" t="str">
            <v xml:space="preserve"> u </v>
          </cell>
          <cell r="D640">
            <v>29.34</v>
          </cell>
        </row>
        <row r="641">
          <cell r="A641">
            <v>5054</v>
          </cell>
          <cell r="B641" t="str">
            <v xml:space="preserve"> DENSIDADE REAL DE AGREGADO E FILLER</v>
          </cell>
          <cell r="C641" t="str">
            <v xml:space="preserve"> u </v>
          </cell>
          <cell r="D641">
            <v>12.67</v>
          </cell>
        </row>
        <row r="642">
          <cell r="A642">
            <v>5055</v>
          </cell>
          <cell r="B642" t="str">
            <v xml:space="preserve"> GRAU DE IMPERMEABILIDADE DE CAPA ASFÁLTICA (ATÉ 3 DETERMINAÇÕES)</v>
          </cell>
          <cell r="C642" t="str">
            <v xml:space="preserve"> u </v>
          </cell>
          <cell r="D642">
            <v>40.44</v>
          </cell>
        </row>
        <row r="643">
          <cell r="A643">
            <v>5056</v>
          </cell>
          <cell r="B643" t="str">
            <v xml:space="preserve"> ACRÉSCIMO POR DETERMINAÇÃO ADICIONAL REFERENTE AO CS 5055</v>
          </cell>
          <cell r="C643" t="str">
            <v xml:space="preserve"> u </v>
          </cell>
          <cell r="D643">
            <v>13.49</v>
          </cell>
        </row>
        <row r="644">
          <cell r="A644">
            <v>5057</v>
          </cell>
          <cell r="B644" t="str">
            <v xml:space="preserve"> COMPOSIÇÃO DE TRAÇO</v>
          </cell>
          <cell r="C644" t="str">
            <v xml:space="preserve"> u </v>
          </cell>
          <cell r="D644">
            <v>12.2</v>
          </cell>
        </row>
        <row r="645">
          <cell r="A645">
            <v>5058</v>
          </cell>
          <cell r="B645" t="str">
            <v xml:space="preserve"> MISTURA BETUMINOSA</v>
          </cell>
          <cell r="C645" t="str">
            <v xml:space="preserve"> u </v>
          </cell>
          <cell r="D645">
            <v>20.010000000000002</v>
          </cell>
        </row>
        <row r="646">
          <cell r="A646">
            <v>5059</v>
          </cell>
          <cell r="B646" t="str">
            <v xml:space="preserve"> ESPESSURA DE CAPA ASFÁLTICA (EXTRAÇÃO C/ SONDA ROTATIVA ATÉ 3 DETER.)</v>
          </cell>
          <cell r="C646" t="str">
            <v xml:space="preserve"> u </v>
          </cell>
          <cell r="D646">
            <v>118.96</v>
          </cell>
        </row>
        <row r="647">
          <cell r="A647">
            <v>5060</v>
          </cell>
          <cell r="B647" t="str">
            <v xml:space="preserve"> ACRÉSCIMO POR DETERMINAÇÃO ADICIONAL REFERENTE AO CS 5059</v>
          </cell>
          <cell r="C647" t="str">
            <v xml:space="preserve"> u </v>
          </cell>
          <cell r="D647">
            <v>23.78</v>
          </cell>
        </row>
        <row r="648">
          <cell r="A648">
            <v>5061</v>
          </cell>
          <cell r="B648" t="str">
            <v xml:space="preserve"> DUTILIDADE</v>
          </cell>
          <cell r="C648" t="str">
            <v xml:space="preserve"> u </v>
          </cell>
          <cell r="D648">
            <v>29.15</v>
          </cell>
        </row>
        <row r="649">
          <cell r="A649">
            <v>5062</v>
          </cell>
          <cell r="B649" t="str">
            <v xml:space="preserve"> CALIBRAGEM DE USINA ( INCLUSIVE EXTRAÇÃO DE BETUME E GRANULOMETRIA, ATÉ 6 ENSAIOS DE CAPA)</v>
          </cell>
          <cell r="C649" t="str">
            <v xml:space="preserve"> u </v>
          </cell>
          <cell r="D649">
            <v>218.12</v>
          </cell>
        </row>
        <row r="650">
          <cell r="A650">
            <v>5063</v>
          </cell>
          <cell r="B650" t="str">
            <v xml:space="preserve"> DESTILAÇÃO DE ÁGUA POR LITRO</v>
          </cell>
          <cell r="C650" t="str">
            <v xml:space="preserve"> u </v>
          </cell>
          <cell r="D650">
            <v>0.63</v>
          </cell>
        </row>
        <row r="651">
          <cell r="A651">
            <v>5064</v>
          </cell>
          <cell r="B651" t="str">
            <v xml:space="preserve"> PONTO DE AMOLECIMENTO DE CAP</v>
          </cell>
          <cell r="C651" t="str">
            <v xml:space="preserve"> U </v>
          </cell>
          <cell r="D651">
            <v>19.8</v>
          </cell>
        </row>
        <row r="652">
          <cell r="A652">
            <v>5065</v>
          </cell>
          <cell r="B652" t="str">
            <v xml:space="preserve"> DETERMINAÇÃO DE PH</v>
          </cell>
          <cell r="C652" t="str">
            <v xml:space="preserve"> u </v>
          </cell>
          <cell r="D652">
            <v>42.53</v>
          </cell>
        </row>
        <row r="653">
          <cell r="A653">
            <v>5066</v>
          </cell>
          <cell r="B653" t="str">
            <v xml:space="preserve"> PREPARAÇÃO DE SOLUÇÃO ATÉ 5 LITROS</v>
          </cell>
          <cell r="C653" t="str">
            <v xml:space="preserve"> u </v>
          </cell>
          <cell r="D653">
            <v>27.76</v>
          </cell>
        </row>
        <row r="654">
          <cell r="A654">
            <v>5067</v>
          </cell>
          <cell r="B654" t="str">
            <v xml:space="preserve"> PREPARAÇÃO DE SOLUÇÃO POR LITROS</v>
          </cell>
          <cell r="C654" t="str">
            <v xml:space="preserve"> u </v>
          </cell>
          <cell r="D654">
            <v>11.5</v>
          </cell>
        </row>
        <row r="655">
          <cell r="A655">
            <v>5068</v>
          </cell>
          <cell r="B655" t="str">
            <v xml:space="preserve"> RELATÓRIO TÉCNICO</v>
          </cell>
          <cell r="C655" t="str">
            <v xml:space="preserve"> u </v>
          </cell>
          <cell r="D655">
            <v>59.49</v>
          </cell>
        </row>
        <row r="656">
          <cell r="A656">
            <v>5069</v>
          </cell>
          <cell r="B656" t="str">
            <v xml:space="preserve"> RELAÇÃO VISCOSIDADE/TEMPERATURA COM 3 PONTOS INCLUSIVE GRÁFICO</v>
          </cell>
          <cell r="C656" t="str">
            <v xml:space="preserve"> u </v>
          </cell>
          <cell r="D656">
            <v>103.09</v>
          </cell>
        </row>
        <row r="657">
          <cell r="A657">
            <v>5070</v>
          </cell>
          <cell r="B657" t="str">
            <v xml:space="preserve"> DESGASTE DE AGREGADO POR ABRASÃO</v>
          </cell>
          <cell r="C657" t="str">
            <v xml:space="preserve"> u </v>
          </cell>
          <cell r="D657">
            <v>57.5</v>
          </cell>
        </row>
        <row r="658">
          <cell r="A658">
            <v>5071</v>
          </cell>
          <cell r="B658" t="str">
            <v xml:space="preserve"> SOLUTIBILIDADE NO TRICLORETILENO</v>
          </cell>
          <cell r="C658" t="str">
            <v xml:space="preserve"> u </v>
          </cell>
          <cell r="D658">
            <v>42.83</v>
          </cell>
        </row>
        <row r="659">
          <cell r="A659">
            <v>5072</v>
          </cell>
          <cell r="B659" t="str">
            <v xml:space="preserve"> DETERMINAÇÃO DO EFEITO DO CALOR E DO AR SOBRE MATERIAIS ASFÁLTICOS (MÉTODO DE PARTÍCULA DEG)</v>
          </cell>
          <cell r="C659" t="str">
            <v xml:space="preserve"> u </v>
          </cell>
          <cell r="D659">
            <v>32.1</v>
          </cell>
        </row>
        <row r="660">
          <cell r="A660">
            <v>5073</v>
          </cell>
          <cell r="B660" t="str">
            <v xml:space="preserve"> ÍNDICE DE PENETRAÇÃO (IP) DE FEIFFER E VANDOORAAL</v>
          </cell>
          <cell r="C660" t="str">
            <v xml:space="preserve"> u </v>
          </cell>
          <cell r="D660">
            <v>14.28</v>
          </cell>
        </row>
        <row r="661">
          <cell r="A661">
            <v>5074</v>
          </cell>
          <cell r="B661" t="str">
            <v xml:space="preserve"> TRATAMENTO SUPERFICIAL</v>
          </cell>
          <cell r="C661" t="str">
            <v xml:space="preserve"> u </v>
          </cell>
          <cell r="D661">
            <v>19.03</v>
          </cell>
        </row>
        <row r="662">
          <cell r="A662">
            <v>5311</v>
          </cell>
          <cell r="B662" t="str">
            <v xml:space="preserve"> ESCAVAÇÃO MECÂNICA DE VALAS EM MATERIAL DE 1ª CATEGORIA EM PROFUNDIDADE DE 5,00  A 7,00 m, COM ESCAVADEIRA SOBRE ESTEIRAS</v>
          </cell>
          <cell r="C662" t="str">
            <v xml:space="preserve">m3 </v>
          </cell>
          <cell r="D662">
            <v>7.67</v>
          </cell>
        </row>
        <row r="663">
          <cell r="A663">
            <v>5312</v>
          </cell>
          <cell r="B663" t="str">
            <v xml:space="preserve"> ESCAVAÇÃO MECÂNICA DE VALAS EM MATERIAL DE 1ª CATEGORIA EM PROFUNDIDADE DE 7,00 A  9,00 m, COM ESCAVADEIRA SOBRE ESTEIRA</v>
          </cell>
          <cell r="C663" t="str">
            <v xml:space="preserve">m3 </v>
          </cell>
          <cell r="D663">
            <v>8.89</v>
          </cell>
        </row>
        <row r="664">
          <cell r="A664">
            <v>5313</v>
          </cell>
          <cell r="B664" t="str">
            <v xml:space="preserve"> ESCAVAÇÃO MECÂNICA DE VALAS EM MATERIAL DE 1ª CATEGORIA EM PROFUNIDADE DE 9,00 A  11,00 m, COM ESCAVADEIRA SOBRE ESTEIRA</v>
          </cell>
          <cell r="C664" t="str">
            <v xml:space="preserve">m3 </v>
          </cell>
          <cell r="D664">
            <v>10.55</v>
          </cell>
        </row>
        <row r="665">
          <cell r="A665">
            <v>5314</v>
          </cell>
          <cell r="B665" t="str">
            <v xml:space="preserve"> FORNECIMENTO DE BLOCOS DE CONCRETO ARTICULADOS OU INTERTRAVADOS VAZADOS, COM  10,00 cm DE ESPESSURA</v>
          </cell>
          <cell r="C665" t="str">
            <v xml:space="preserve">m2 </v>
          </cell>
          <cell r="D665">
            <v>64.59</v>
          </cell>
        </row>
        <row r="666">
          <cell r="A666">
            <v>5315</v>
          </cell>
          <cell r="B666" t="str">
            <v xml:space="preserve"> PISO TÁTIL DIRECIONAL DE BORRACHA, ASSENTADO COM COLA, E=4MM </v>
          </cell>
          <cell r="C666" t="str">
            <v xml:space="preserve">M2 </v>
          </cell>
          <cell r="D666">
            <v>86.97</v>
          </cell>
        </row>
        <row r="667">
          <cell r="A667">
            <v>5316</v>
          </cell>
          <cell r="B667" t="str">
            <v xml:space="preserve"> PISO TÁTIL DIRECIONAL DE BORRACHA, ASSENTADO COM ARGAMASSA, E=7 MM </v>
          </cell>
          <cell r="C667" t="str">
            <v xml:space="preserve">M2 </v>
          </cell>
          <cell r="D667">
            <v>120.62</v>
          </cell>
        </row>
        <row r="668">
          <cell r="A668">
            <v>5317</v>
          </cell>
          <cell r="B668" t="str">
            <v xml:space="preserve"> PISO TÁTIL DE ALERTA DE BORRACHA, ASSENTADO COM COLA, E=4MM </v>
          </cell>
          <cell r="C668" t="str">
            <v xml:space="preserve">M2 </v>
          </cell>
          <cell r="D668">
            <v>86.97</v>
          </cell>
        </row>
        <row r="669">
          <cell r="A669">
            <v>5318</v>
          </cell>
          <cell r="B669" t="str">
            <v xml:space="preserve"> PISO TÁTIL DE ALERTA DE BORRACHA, ASSENTADO COM ARGAMASSA, E=7MM </v>
          </cell>
          <cell r="C669" t="str">
            <v xml:space="preserve">M2 </v>
          </cell>
          <cell r="D669">
            <v>120.15</v>
          </cell>
        </row>
        <row r="670">
          <cell r="A670">
            <v>5319</v>
          </cell>
          <cell r="B670" t="str">
            <v xml:space="preserve"> PISO COM PLACA CIMENTÍCIA DE ALTA RESISTÊNCIA, PODOTÁTIL DIRECIONAL OU ALERTA, 40 X  40 CM, E=3 MM, ASSENTADO COM ARGAMASSA DE CIMENTO E AREIA PENEIRADA TRAÇO 1:3</v>
          </cell>
          <cell r="C670" t="str">
            <v xml:space="preserve">M2 </v>
          </cell>
          <cell r="D670">
            <v>71.400000000000006</v>
          </cell>
        </row>
        <row r="671">
          <cell r="A671">
            <v>5365</v>
          </cell>
          <cell r="B671" t="str">
            <v xml:space="preserve"> FORMA DE MADEIRITE RESINADO DE 12 mm COM 5 APROVEITAMENTOS </v>
          </cell>
          <cell r="C671" t="str">
            <v xml:space="preserve">m2 </v>
          </cell>
          <cell r="D671">
            <v>51.97</v>
          </cell>
        </row>
        <row r="672">
          <cell r="A672">
            <v>5366</v>
          </cell>
          <cell r="B672" t="str">
            <v xml:space="preserve"> FORMA DE MADEIRITE RESINADO DE 12 mm COM 3 REAPROVEITAMENTOS </v>
          </cell>
          <cell r="C672" t="str">
            <v xml:space="preserve">m2 </v>
          </cell>
          <cell r="D672">
            <v>58.7</v>
          </cell>
        </row>
        <row r="673">
          <cell r="A673">
            <v>5367</v>
          </cell>
          <cell r="B673" t="str">
            <v xml:space="preserve"> FORMA DE MADEIRITE RESINADO DE 12 mm COM 2 REAPROVEITAMENTOS </v>
          </cell>
          <cell r="C673" t="str">
            <v xml:space="preserve">m2 </v>
          </cell>
          <cell r="D673">
            <v>72.5</v>
          </cell>
        </row>
        <row r="674">
          <cell r="A674">
            <v>5368</v>
          </cell>
          <cell r="B674" t="str">
            <v xml:space="preserve"> FRESAGEM A FRIO COM TAMBOR FRESADOR DE L=1,00 m (FRESAGEM DE CONCRETO  ASFÁLTICO COM ESPESSURA DE 2,00 cm)</v>
          </cell>
          <cell r="C674" t="str">
            <v xml:space="preserve">m2 </v>
          </cell>
          <cell r="D674">
            <v>6.03</v>
          </cell>
        </row>
        <row r="675">
          <cell r="A675">
            <v>5369</v>
          </cell>
          <cell r="B675" t="str">
            <v xml:space="preserve"> FRESAGEM A FRIO COM TAMBOR FRESADOR DE L=1,00 m (FRESAGEM DE CONCRETO  ASFÁLTICO COM ESPESSURA DE 3,00 cm)</v>
          </cell>
          <cell r="C675" t="str">
            <v xml:space="preserve">m2 </v>
          </cell>
          <cell r="D675">
            <v>7.45</v>
          </cell>
        </row>
        <row r="676">
          <cell r="A676">
            <v>5370</v>
          </cell>
          <cell r="B676" t="str">
            <v xml:space="preserve"> FRESAGEM A FRIO COM TAMBOR FRESADOR DE L=1,00 m (FRESAGEM DE CONCRETO  ASFÁLTICO COM ESPESSURA DE 4,00 cm)</v>
          </cell>
          <cell r="C676" t="str">
            <v xml:space="preserve">m2 </v>
          </cell>
          <cell r="D676">
            <v>8.89</v>
          </cell>
        </row>
        <row r="677">
          <cell r="A677">
            <v>5371</v>
          </cell>
          <cell r="B677" t="str">
            <v xml:space="preserve"> FRESAGEM A FRIO COM TAMBOR FRESADOR DE L=1,00 m (FRESAGEM DE CONCRETO  ASFÁLTICO COM ESPESSURA DE 5,00 cm)</v>
          </cell>
          <cell r="C677" t="str">
            <v xml:space="preserve">m2 </v>
          </cell>
          <cell r="D677">
            <v>11.74</v>
          </cell>
        </row>
        <row r="678">
          <cell r="A678">
            <v>5372</v>
          </cell>
          <cell r="B678" t="str">
            <v xml:space="preserve"> RECUPERAÇÃO DE PASSEIOS EM CONCRETO DE 5,00 CM DE ESPESSURA ( EM TRECHOS  ISOLADOS ) - CONCRETO MANUAL</v>
          </cell>
          <cell r="C678" t="str">
            <v xml:space="preserve">m2 </v>
          </cell>
          <cell r="D678">
            <v>52.31</v>
          </cell>
        </row>
        <row r="679">
          <cell r="A679">
            <v>5373</v>
          </cell>
          <cell r="B679" t="str">
            <v xml:space="preserve"> CARGA , DESCARGA E TRANSPORTE , COM DISTANCIA DE ATÉ 5,0KM DE ELEMENTOS PRE MOLDADOS , MEIOS FIOS DIVERSOS E CORDOES EM TRECHOS ISOLADOS ( EXCLUSIVO P/SERVIÇO DE MANUTENÇÃO)</v>
          </cell>
          <cell r="C679" t="str">
            <v xml:space="preserve"> t </v>
          </cell>
          <cell r="D679">
            <v>37.97</v>
          </cell>
        </row>
        <row r="680">
          <cell r="A680">
            <v>5374</v>
          </cell>
          <cell r="B680" t="str">
            <v xml:space="preserve"> EXECUÇÃO DE PAVIMENTO RÍGIDO DE CONCRETO COM 20,00 cm DE ESPESSURA, CONCRETO  USINADO FCK 25 MPa, INCLUINDO FORMAS, FERRO DE LIGAÇÃO, SELANTE BETUMINOSO E</v>
          </cell>
          <cell r="C680" t="str">
            <v xml:space="preserve">m2 </v>
          </cell>
          <cell r="D680">
            <v>148.26</v>
          </cell>
        </row>
        <row r="681">
          <cell r="A681">
            <v>5375</v>
          </cell>
          <cell r="B681" t="str">
            <v xml:space="preserve"> LOCAÇÃO E NIVELAMENTO DE EIXOS E BORDOS DE RUAS PARA IMPLANTACAO COM CADASTRAMENTO DAS OUTRAS INTERFERÊNCIAS (CEB, TELEBRASÍLIA ETC.) COM A</v>
          </cell>
          <cell r="C681" t="str">
            <v xml:space="preserve"> m </v>
          </cell>
          <cell r="D681">
            <v>10.53</v>
          </cell>
        </row>
        <row r="682">
          <cell r="A682">
            <v>5376</v>
          </cell>
          <cell r="B682" t="str">
            <v xml:space="preserve"> EXECUÇÃO DE PASSEIOS EM CONCRETO DE 5,00 cm DE ESPESSURA, INCLUSIVE ACERTO DE  TERRENO COMPACTAÇÃO ATÉ 30,00 cm E FORMAS, CONCRETO FCK 18 MPa ÁREA ENTRE 500 m2 E 1000 m2 EXCLUSIVE MOVIMENTO DE TERRA,CASCALHO E ENTULHO (CONCRETO BETONEIRA)</v>
          </cell>
          <cell r="C682" t="str">
            <v xml:space="preserve">m2 </v>
          </cell>
          <cell r="D682">
            <v>39.049999999999997</v>
          </cell>
        </row>
        <row r="683">
          <cell r="A683">
            <v>5377</v>
          </cell>
          <cell r="B683" t="str">
            <v xml:space="preserve"> EXECUÇÃO DE PASSEIOS EM CONCRETO DE 5,00 cm DE ESPESSURA, INCLUSIVE ACERTO DE  TERRENO, COMPACTAÇÃO ATÉ 30 cm E FORMA, CONCRETO FCK18MPa ÁREA ACIMA DE 1000 M2 EXCLUINDO, MOVIMENTO DE TERRA, CASCALHO ENTULHO (CONCRETO BETONEIRA)</v>
          </cell>
          <cell r="C683" t="str">
            <v xml:space="preserve">m2 </v>
          </cell>
          <cell r="D683">
            <v>35.86</v>
          </cell>
        </row>
        <row r="684">
          <cell r="A684">
            <v>5378</v>
          </cell>
          <cell r="B684" t="str">
            <v xml:space="preserve"> EXECUÇÃO DE PASSEIOS EM CONCRETO DE 5,00 cm DE ESPESSURA INCLUSIVE LIMPEZA E  REGULARIZAÇÃO DO TERRENO, COMPACTAÇÃO ATÉ 30 cm E FORMAS, CONCRETO USINADO FCK18 MPa EXCLUINDO MOVIMENTO DE TERRA, CASCALHO E ENTULHO, ÁREA ATÉ 500 M2 (CONCRETO USINADO)</v>
          </cell>
          <cell r="C684" t="str">
            <v xml:space="preserve">m2 </v>
          </cell>
          <cell r="D684">
            <v>38.68</v>
          </cell>
        </row>
        <row r="685">
          <cell r="A685">
            <v>5379</v>
          </cell>
          <cell r="B685" t="str">
            <v xml:space="preserve"> EXECUÇÃO DE PASSEIOS EM CONCRETO COM 5,00 cm DE ESPESSURA INCLUSIVE LIMPEZA E  COMPACTAÇÃO ATÉ 30cm E FORMAS, CONCRETO USINADO FCK18MPa, EXCLUINDO MOVIMENTO DE TERRA, CASCALHO E ENTULHO, ÁREA ENTRE 500 M2 E 1000 M2 (CONCRETO USINADO)</v>
          </cell>
          <cell r="C685" t="str">
            <v xml:space="preserve">m2 </v>
          </cell>
          <cell r="D685">
            <v>37.08</v>
          </cell>
        </row>
        <row r="686">
          <cell r="A686">
            <v>5380</v>
          </cell>
          <cell r="B686" t="str">
            <v xml:space="preserve"> EXECUÇÃO DE PASSEIOS EM CONCRETO DE 5,00 cm DE ESPESSURA, INCLUSIVE LIMPEZA E  REGULARIZAÇÃO DO TERRENO, COMPACTAÇÃO ATÉ 30 cm E FORMAS CONCRETO USINADO FCK</v>
          </cell>
          <cell r="C686" t="str">
            <v xml:space="preserve">m2 </v>
          </cell>
          <cell r="D686">
            <v>33.9</v>
          </cell>
        </row>
        <row r="687">
          <cell r="A687">
            <v>5381</v>
          </cell>
          <cell r="B687" t="str">
            <v xml:space="preserve"> LEVANTAMENTO PLANIMÉTRICO</v>
          </cell>
          <cell r="C687" t="str">
            <v xml:space="preserve"> m </v>
          </cell>
          <cell r="D687">
            <v>1.76</v>
          </cell>
        </row>
        <row r="688">
          <cell r="A688">
            <v>5382</v>
          </cell>
          <cell r="B688" t="str">
            <v xml:space="preserve"> PROJETO ALTIMÉTRICO COM PERFIL LONGITUDINAL NOTAS DE SERVIÇOS E CUBAÇÃO</v>
          </cell>
          <cell r="C688" t="str">
            <v xml:space="preserve"> m </v>
          </cell>
          <cell r="D688">
            <v>3.51</v>
          </cell>
        </row>
        <row r="689">
          <cell r="A689">
            <v>5383</v>
          </cell>
          <cell r="B689" t="str">
            <v xml:space="preserve"> LOCAÇÃO E NIVELAMENTO DE EIXOS E BORDOS DE RUAS PARA IMPLANTAÇÃO, CADASTRAMENTO DAS OUTRAS INTERFERÊNCIAS COM A PLATAFORMA INCLUSIVE</v>
          </cell>
          <cell r="C689" t="str">
            <v xml:space="preserve"> m </v>
          </cell>
          <cell r="D689">
            <v>4.17</v>
          </cell>
        </row>
        <row r="690">
          <cell r="A690">
            <v>5384</v>
          </cell>
          <cell r="B690" t="str">
            <v xml:space="preserve"> RECUPERAÇÃO DE PISTA EM CONCRETO BETUMINOSO USINADO À QUENTE. </v>
          </cell>
          <cell r="C690" t="str">
            <v xml:space="preserve">m3 </v>
          </cell>
          <cell r="D690">
            <v>1015.54</v>
          </cell>
        </row>
        <row r="691">
          <cell r="A691">
            <v>5385</v>
          </cell>
          <cell r="B691" t="str">
            <v xml:space="preserve"> PLACA DE SINALIZAÇÃO VIÁRIA PERMANENTE (CHAPA REFLETIVA) </v>
          </cell>
          <cell r="C691" t="str">
            <v xml:space="preserve">m2 </v>
          </cell>
          <cell r="D691">
            <v>403.94</v>
          </cell>
        </row>
        <row r="692">
          <cell r="A692">
            <v>5386</v>
          </cell>
          <cell r="B692" t="str">
            <v xml:space="preserve"> ESTACA TIPO TRADO DIÂMETRO 0,30m </v>
          </cell>
          <cell r="C692" t="str">
            <v xml:space="preserve"> m </v>
          </cell>
          <cell r="D692">
            <v>65.97</v>
          </cell>
        </row>
        <row r="693">
          <cell r="A693">
            <v>5387</v>
          </cell>
          <cell r="B693" t="str">
            <v xml:space="preserve"> ESTACA TIPO STRAUS DIÂMETRO 0,42m </v>
          </cell>
          <cell r="C693" t="str">
            <v xml:space="preserve"> m </v>
          </cell>
          <cell r="D693">
            <v>95.79</v>
          </cell>
        </row>
        <row r="694">
          <cell r="A694">
            <v>5388</v>
          </cell>
          <cell r="B694" t="str">
            <v xml:space="preserve"> TAXA DE INSTALAÇÃO DE EQUIPAMENTO DE CRAVAÇÃO DE ESTACAS TIPO STRAUS (BATE  ESTACA)</v>
          </cell>
          <cell r="C694" t="str">
            <v xml:space="preserve">un </v>
          </cell>
          <cell r="D694">
            <v>826.69</v>
          </cell>
        </row>
        <row r="695">
          <cell r="A695">
            <v>5390</v>
          </cell>
          <cell r="B695" t="str">
            <v xml:space="preserve"> SERVIÇO DE PINTURA HORIZONTAL SINALIZAÇÃO VIÁRIA COM DURAÇÃO MÍNIMA DE 1 ANO,  UTILIZANDO MÁQUINA OPERADA MANUALMENTE (SOMENTE NOS CASOS DE PINTURA DE FAIXAS ZEBRADAS, LETRAS, SETAS E FAIXAS DE PEDRESTE)</v>
          </cell>
          <cell r="C695" t="str">
            <v xml:space="preserve">m2 </v>
          </cell>
          <cell r="D695">
            <v>41.65</v>
          </cell>
        </row>
        <row r="696">
          <cell r="A696">
            <v>5391</v>
          </cell>
          <cell r="B696" t="str">
            <v xml:space="preserve"> SONDAGEM A TRADO</v>
          </cell>
          <cell r="C696" t="str">
            <v xml:space="preserve"> m </v>
          </cell>
          <cell r="D696">
            <v>36.369999999999997</v>
          </cell>
        </row>
        <row r="697">
          <cell r="A697">
            <v>5392</v>
          </cell>
          <cell r="B697" t="str">
            <v xml:space="preserve"> SONDAGEM A PERCUSSÃO</v>
          </cell>
          <cell r="C697" t="str">
            <v xml:space="preserve"> m </v>
          </cell>
          <cell r="D697">
            <v>57.23</v>
          </cell>
        </row>
        <row r="698">
          <cell r="A698">
            <v>5393</v>
          </cell>
          <cell r="B698" t="str">
            <v xml:space="preserve"> TAXA DE INSTALÇÃO DE EQUIPAMENTO DE SONDAGEM </v>
          </cell>
          <cell r="C698" t="str">
            <v xml:space="preserve">vb </v>
          </cell>
          <cell r="D698">
            <v>470.81</v>
          </cell>
        </row>
        <row r="699">
          <cell r="A699">
            <v>5394</v>
          </cell>
          <cell r="B699" t="str">
            <v xml:space="preserve"> BARRACÃO PROVISÓRIO PARA OBRA TIPO 1 COM 03 UNIDADES A=66,56 m2 </v>
          </cell>
          <cell r="C699" t="str">
            <v xml:space="preserve">un </v>
          </cell>
          <cell r="D699">
            <v>12077.02</v>
          </cell>
        </row>
        <row r="700">
          <cell r="A700">
            <v>5395</v>
          </cell>
          <cell r="B700" t="str">
            <v xml:space="preserve"> BARRACÃO PROVISÓRIO PARA OBRA TIPO 2 COM 03 UNIDADES A=84,70 m2 </v>
          </cell>
          <cell r="C700" t="str">
            <v xml:space="preserve">un </v>
          </cell>
          <cell r="D700">
            <v>15565.3</v>
          </cell>
        </row>
        <row r="701">
          <cell r="A701">
            <v>5396</v>
          </cell>
          <cell r="B701" t="str">
            <v xml:space="preserve"> BARRACÃO PROVISÓRIO PARA OBRA TIPO 3 COM 03 UNIDADES A=199,65 m2 </v>
          </cell>
          <cell r="C701" t="str">
            <v xml:space="preserve">un </v>
          </cell>
          <cell r="D701">
            <v>30021.46</v>
          </cell>
        </row>
        <row r="702">
          <cell r="A702">
            <v>5397</v>
          </cell>
          <cell r="B702" t="str">
            <v xml:space="preserve"> FORNECIMENTO DE AREIA LAVADA </v>
          </cell>
          <cell r="C702" t="str">
            <v xml:space="preserve">m3 </v>
          </cell>
          <cell r="D702">
            <v>96.89</v>
          </cell>
        </row>
        <row r="703">
          <cell r="A703">
            <v>5398</v>
          </cell>
          <cell r="B703" t="str">
            <v xml:space="preserve"> FORNECIMENTO DE AREIA DE BARRANCO </v>
          </cell>
          <cell r="C703" t="str">
            <v xml:space="preserve">m3 </v>
          </cell>
          <cell r="D703">
            <v>37.35</v>
          </cell>
        </row>
        <row r="704">
          <cell r="A704">
            <v>5399</v>
          </cell>
          <cell r="B704" t="str">
            <v xml:space="preserve"> FORNECIMENTO DE PEDRA MARROADA </v>
          </cell>
          <cell r="C704" t="str">
            <v xml:space="preserve">m3 </v>
          </cell>
          <cell r="D704">
            <v>66.47</v>
          </cell>
        </row>
        <row r="705">
          <cell r="A705">
            <v>5400</v>
          </cell>
          <cell r="B705" t="str">
            <v xml:space="preserve"> BARRACÃO DE OBRA COM INSTALAÇÃO ELÉTRICA E HIDRÁULICA </v>
          </cell>
          <cell r="C705" t="str">
            <v xml:space="preserve">m2 </v>
          </cell>
          <cell r="D705">
            <v>181.45</v>
          </cell>
        </row>
        <row r="706">
          <cell r="A706">
            <v>5401</v>
          </cell>
          <cell r="B706" t="str">
            <v xml:space="preserve"> IMPRIMANTE CM 30</v>
          </cell>
          <cell r="C706" t="str">
            <v xml:space="preserve"> t </v>
          </cell>
          <cell r="D706">
            <v>0</v>
          </cell>
        </row>
        <row r="707">
          <cell r="A707">
            <v>5402</v>
          </cell>
          <cell r="B707" t="str">
            <v xml:space="preserve"> CIMENTO ASFÁLTICO DE PETRÓLEO - CAP 50/70</v>
          </cell>
          <cell r="C707" t="str">
            <v xml:space="preserve"> t </v>
          </cell>
          <cell r="D707">
            <v>0</v>
          </cell>
        </row>
        <row r="708">
          <cell r="A708">
            <v>5403</v>
          </cell>
          <cell r="B708" t="str">
            <v xml:space="preserve"> EMULSÃO RR-2C</v>
          </cell>
          <cell r="C708" t="str">
            <v xml:space="preserve"> t </v>
          </cell>
          <cell r="D708">
            <v>0</v>
          </cell>
        </row>
        <row r="709">
          <cell r="A709">
            <v>5404</v>
          </cell>
          <cell r="B709" t="str">
            <v xml:space="preserve"> EMULSÃO RL - 1C</v>
          </cell>
          <cell r="C709" t="str">
            <v xml:space="preserve"> t </v>
          </cell>
          <cell r="D709">
            <v>0</v>
          </cell>
        </row>
        <row r="710">
          <cell r="A710">
            <v>5405</v>
          </cell>
          <cell r="B710" t="str">
            <v xml:space="preserve"> EMULEX RL 1C</v>
          </cell>
          <cell r="C710" t="str">
            <v xml:space="preserve"> t </v>
          </cell>
          <cell r="D710">
            <v>0</v>
          </cell>
        </row>
        <row r="711">
          <cell r="A711">
            <v>5406</v>
          </cell>
          <cell r="B711" t="str">
            <v xml:space="preserve"> EMULSÃO RR CONTROLADA</v>
          </cell>
          <cell r="C711" t="str">
            <v xml:space="preserve"> t </v>
          </cell>
          <cell r="D711">
            <v>0</v>
          </cell>
        </row>
        <row r="712">
          <cell r="A712">
            <v>5407</v>
          </cell>
          <cell r="B712" t="str">
            <v xml:space="preserve"> EMUFLEX R3 LA</v>
          </cell>
          <cell r="C712" t="str">
            <v xml:space="preserve"> t </v>
          </cell>
          <cell r="D712">
            <v>0</v>
          </cell>
        </row>
        <row r="713">
          <cell r="A713">
            <v>5408</v>
          </cell>
          <cell r="B713" t="str">
            <v xml:space="preserve"> CAPFLEX BORRACHA</v>
          </cell>
          <cell r="C713" t="str">
            <v xml:space="preserve"> t </v>
          </cell>
          <cell r="D713">
            <v>0</v>
          </cell>
        </row>
        <row r="714">
          <cell r="A714">
            <v>5409</v>
          </cell>
          <cell r="B714" t="str">
            <v>IMPRIMANTE CM - 30 (BDI 15%)</v>
          </cell>
          <cell r="C714" t="str">
            <v>t</v>
          </cell>
          <cell r="D714">
            <v>1872.66</v>
          </cell>
        </row>
        <row r="715">
          <cell r="A715">
            <v>5414</v>
          </cell>
          <cell r="B715" t="str">
            <v xml:space="preserve"> CAVALETE DOBRÁVEL DE AÇO EM TUBO DE DIÂMETRO 22MM, COM ALTURA E COMPRIMENTO DE  1,10M</v>
          </cell>
          <cell r="C715" t="str">
            <v xml:space="preserve">un </v>
          </cell>
          <cell r="D715">
            <v>146.53</v>
          </cell>
        </row>
        <row r="716">
          <cell r="A716">
            <v>5415</v>
          </cell>
          <cell r="B716" t="str">
            <v xml:space="preserve"> CONFECÇÃO DE PLACA DE OBRA DE 1,10X0,50M u</v>
          </cell>
          <cell r="C716" t="str">
            <v xml:space="preserve">nd </v>
          </cell>
          <cell r="D716">
            <v>81.78</v>
          </cell>
        </row>
        <row r="717">
          <cell r="A717">
            <v>5416</v>
          </cell>
          <cell r="B717" t="str">
            <v xml:space="preserve"> CONFECÇÃO DE PLACA DE OBRA DE 1,10X0,35M u</v>
          </cell>
          <cell r="C717" t="str">
            <v xml:space="preserve">nd </v>
          </cell>
          <cell r="D717">
            <v>71.13</v>
          </cell>
        </row>
        <row r="718">
          <cell r="A718">
            <v>5430</v>
          </cell>
          <cell r="B718" t="str">
            <v xml:space="preserve"> PINTURA ANTI-PICHAÇÃO </v>
          </cell>
          <cell r="C718" t="str">
            <v xml:space="preserve">m2 </v>
          </cell>
          <cell r="D718">
            <v>49.76</v>
          </cell>
        </row>
        <row r="719">
          <cell r="A719">
            <v>5431</v>
          </cell>
          <cell r="B719" t="str">
            <v xml:space="preserve"> LIMPEZA DO SUBSTRATO COM APLICAÇÃO DE JATO DE ÁGUA FRIA, INCLUINDO SOLUÇÃO  LIMPADORA</v>
          </cell>
          <cell r="C719" t="str">
            <v xml:space="preserve">M2 </v>
          </cell>
          <cell r="D719">
            <v>17.36</v>
          </cell>
        </row>
        <row r="720">
          <cell r="A720">
            <v>5432</v>
          </cell>
          <cell r="B720" t="str">
            <v xml:space="preserve"> ANDAIME METÁLICO DE ENCAIXE PARA TRABALHO EM FACHADA </v>
          </cell>
          <cell r="C720" t="str">
            <v xml:space="preserve">M2 </v>
          </cell>
          <cell r="D720">
            <v>9.1199999999999992</v>
          </cell>
        </row>
        <row r="721">
          <cell r="A721">
            <v>5435</v>
          </cell>
          <cell r="B721" t="str">
            <v>EXECUÇÃO DE TÚNEL LINER EPOXI DIÂMETRO INTERNO ACABADO DE 1,20- ESCAVAÇÃO HORIZONTAL EM 1ª CATEGORIA,COM REVESTIMENTO INTERNO DE CONCRETO A 120º DE RECOBRIMENTO E CHAPA DE AÇO CORRUGADO, E = 2.70 E DIÂMETRO = 1,40 M.</v>
          </cell>
          <cell r="C721" t="str">
            <v xml:space="preserve"> m </v>
          </cell>
          <cell r="D721">
            <v>3271.01</v>
          </cell>
        </row>
        <row r="722">
          <cell r="A722">
            <v>5436</v>
          </cell>
          <cell r="B722" t="str">
            <v xml:space="preserve"> EXECUÇÃO DE TÚNEL LINER EPOXI DIÂMETRO INTERNO ACABADO DE 1,40- ESCAVAÇÃO HORIZONTAL EM 1ª CATEGORIA,COM REVESTIMENTO INTERNO DE CONCRETO A 120º DE RECOBRIMENTO E CHAPA DE AÇO CORRUGADO, E = 2.70 E DIÂMETRO = 1,60 M.</v>
          </cell>
          <cell r="C722" t="str">
            <v xml:space="preserve"> m </v>
          </cell>
          <cell r="D722">
            <v>3577.49</v>
          </cell>
        </row>
        <row r="723">
          <cell r="A723">
            <v>5437</v>
          </cell>
          <cell r="B723" t="str">
            <v xml:space="preserve"> EXECUÇÃO DE TÚNEL LINER EPOXI DIÂMETRO INTERNO AQCABADO DE 1,60- ESCAVAÇÃO HORIZONTAL EM 1ª CATEGORIA,COM REVESTIMENTO INTERNO DE CONCRETO A 120º DE RECOBRIMENTO E CHAPA DE AÇO CORRUGADO, E = 2.70 E DIÂMETRO = 1,80 M.</v>
          </cell>
          <cell r="C723" t="str">
            <v xml:space="preserve"> m </v>
          </cell>
          <cell r="D723">
            <v>4095.03</v>
          </cell>
        </row>
        <row r="724">
          <cell r="A724">
            <v>5438</v>
          </cell>
          <cell r="B724" t="str">
            <v xml:space="preserve"> EXECUÇÃO DE TÚNEL LINER EPOXI DIÂMETRO INTERNO ACABADO DE 1,80- ESCAVAÇÃO HORIZONTAL EM 1ª CATEGORIA,COM REVESTIMENTO INTERNO DE CONCRETO A 120º DE RECOBRIMENTO E CHAPA DE AÇO CORRUGADO, E = 2.70 E DIÂMETRO = 2,00 M.</v>
          </cell>
          <cell r="C724" t="str">
            <v xml:space="preserve"> m </v>
          </cell>
          <cell r="D724">
            <v>4487.4250000000002</v>
          </cell>
        </row>
        <row r="725">
          <cell r="A725">
            <v>5439</v>
          </cell>
          <cell r="B725" t="str">
            <v xml:space="preserve"> EXECUÇÃO DE TÚNEL LINER EPOXI DIÂMETRO INTERNO ACABADO DE 2,00- ESCAVAÇÃO HORIZONTAL EM 1ª CATEGORIA,COM REVESTIMENTO INTERNO DE CONCRETO A 120º DE RECOBRIMENTO E CHAPA DE AÇO CORRUGADO, E = 2.70 E DIÂMETRO = 2,20 M.</v>
          </cell>
          <cell r="C725" t="str">
            <v xml:space="preserve"> m </v>
          </cell>
          <cell r="D725">
            <v>4871.47</v>
          </cell>
        </row>
        <row r="726">
          <cell r="A726">
            <v>5440</v>
          </cell>
          <cell r="B726" t="str">
            <v xml:space="preserve"> EXECUÇÃO DE TÚNEL LINER EPOXI DIÂMETRO INTERNO ACABADO DE 2,20- ESCAVAÇÃO HORIZONTAL EM 1ª CATEGORIA,COM REVESTIMENTO INTERNO DE CONCRETO A 120º DE RECOBRIMENTO E CHAPA DE AÇO CORRUGADO, E = 2.70 E DIÂMETRO = 2,40 M.</v>
          </cell>
          <cell r="C726" t="str">
            <v xml:space="preserve"> m </v>
          </cell>
          <cell r="D726">
            <v>5369.84</v>
          </cell>
        </row>
        <row r="727">
          <cell r="A727">
            <v>5441</v>
          </cell>
          <cell r="B727" t="str">
            <v xml:space="preserve"> EXECUÇÃO DE TÚNEL LINER EPOXI DIÂMETRO INTERNO ACABADO DE 2,40- ESCAVAÇÃO HORIZONTAL EM 1ª CATEGORIA,COM REVESTIMENTO INTERNO DE CONCRETO A 120º DE RECOBRIMENTO E CHAPA DE AÇO CORRUGADO, E = 2.70 E DIÂMETRO = 2,60 M.</v>
          </cell>
          <cell r="C727" t="str">
            <v xml:space="preserve"> m </v>
          </cell>
          <cell r="D727">
            <v>5807.55</v>
          </cell>
        </row>
        <row r="728">
          <cell r="A728">
            <v>5442</v>
          </cell>
          <cell r="B728" t="str">
            <v xml:space="preserve"> EXECUÇÃO DE TÚNEL LINER EPOXI DIÂMETRO INTERNO ACABADO DE 2,60- ESCAVAÇÃO HORIZONTAL EM 1ª CATEGORIA,COM REVESTIMENTO INTERNO DE CONCRETO A 120º DE RECOBRIMENTO E CHAPA DE AÇO CORRUGADO, E = 2.70 E DIÂMETRO = 2,80 M.</v>
          </cell>
          <cell r="C728" t="str">
            <v xml:space="preserve"> m </v>
          </cell>
          <cell r="D728">
            <v>6202.51</v>
          </cell>
        </row>
        <row r="729">
          <cell r="A729">
            <v>5443</v>
          </cell>
          <cell r="B729" t="str">
            <v xml:space="preserve"> EXECUÇÃO DE TÚNEL LINER EPOXI DIÂMETRO INTERNO ACABADO DE 2,80- ESCAVAÇÃO HORIZONTAL EM 1ª CATEGORIA,COM REVESTIMENTO INTERNO DE CONCRETO A 120º DE RECOBRIMENTO E CHAPA DE AÇO CORRUGADO, E = 2.70 E DIÂMETRO = 3,00 M.</v>
          </cell>
          <cell r="C729" t="str">
            <v xml:space="preserve"> m </v>
          </cell>
          <cell r="D729">
            <v>6680.69</v>
          </cell>
        </row>
        <row r="730">
          <cell r="A730">
            <v>5444</v>
          </cell>
          <cell r="B730" t="str">
            <v xml:space="preserve"> EXECUÇÃO DE TÚNEL LINER EPOXI DIÂMETRO INTERNO ACABADO DE 3,00- ESCAVAÇÃO HORIZONTAL EM 1ª CATEGORIA,COM REVESTIMENTO INTERNO DE CONCRETO A 120º DE RECOBRIMENTO E CHAPA DE AÇO CORRUGADO, E = 2.70 E DIÂMETRO = 3,20 M.</v>
          </cell>
          <cell r="C730" t="str">
            <v xml:space="preserve"> m </v>
          </cell>
          <cell r="D730">
            <v>7230.08</v>
          </cell>
        </row>
        <row r="731">
          <cell r="A731">
            <v>5445</v>
          </cell>
          <cell r="B731" t="str">
            <v xml:space="preserve"> CONFECÇÃO DE PLACA DE SINALIZAÇÃO TOTALMENTE REFLETIVA </v>
          </cell>
          <cell r="C731" t="str">
            <v xml:space="preserve">M² </v>
          </cell>
          <cell r="D731">
            <v>316.81</v>
          </cell>
        </row>
        <row r="732">
          <cell r="A732">
            <v>5446</v>
          </cell>
          <cell r="B732" t="str">
            <v xml:space="preserve"> EXECUÇÃO DE TÚNEL LINER EPOXI DIÂMETRO INTERNO ACABADO DE 3,20- ESCAVAÇÃO HORIZONTAL EM 1ª CATEGORIA,COM REVESTIMENTO INTERNO DE CONCRETO A 120º DE RECOBRIMENTO E CHAPA DE AÇO CORRUGADO, E = 2.70 E DIÂMETRO = 3,40 M.</v>
          </cell>
          <cell r="C732" t="str">
            <v xml:space="preserve"> m </v>
          </cell>
          <cell r="D732">
            <v>7906.74</v>
          </cell>
        </row>
        <row r="733">
          <cell r="A733">
            <v>5447</v>
          </cell>
          <cell r="B733" t="str">
            <v xml:space="preserve"> EXECUÇÃO DE TÚNEL LINER EPOXI DIÂMETRO INTERNO ACABADO DE 3,40- ESCAVAÇÃO HORIZONTAL EM 1ª CATEGORIA,COM REVESTIMENTO INTERNO DE CONCRETO A 120º DE RECOBRIMENTO E CHAPA DE AÇO CORRUGADO, E = 2.70 E DIÂMETRO = 3,60 M.</v>
          </cell>
          <cell r="C733" t="str">
            <v xml:space="preserve"> m </v>
          </cell>
          <cell r="D733">
            <v>8685.59</v>
          </cell>
        </row>
        <row r="734">
          <cell r="A734">
            <v>5448</v>
          </cell>
          <cell r="B734" t="str">
            <v xml:space="preserve"> EXECUÇÃO DE TÚNEL LINER EPOXI DIÂMETRO INTERNO ACABADO DE 3,60- ESCAVAÇÃO HORIZONTAL EM 1ª CATEGORIA,COM REVESTIMENTO INTERNO DE CONCRETO A 120º DE RECOBRIMENTO E CHAPA DE AÇO CORRUGADO, E = 2.70 E DIÂMETRO = 3,80 M.</v>
          </cell>
          <cell r="C734" t="str">
            <v xml:space="preserve"> m </v>
          </cell>
          <cell r="D734">
            <v>9416.24</v>
          </cell>
        </row>
        <row r="735">
          <cell r="A735">
            <v>5449</v>
          </cell>
          <cell r="B735" t="str">
            <v xml:space="preserve"> EXECUÇÃO DE TÚNEL LINER EPOXI DIÂMETRO INTERNO ACABADO DE 3,80- ESCAVAÇÃO HORIZONTAL EM 1ª CATEGORIA,COM REVESTIMENTO INTERNO DE CONCRETO A 120º DE RECOBRIMENTO E CHAPA DE AÇO CORRUGADO, E = 2.70 E DIÂMETRO = 4,00 M.</v>
          </cell>
          <cell r="C735" t="str">
            <v xml:space="preserve"> m </v>
          </cell>
          <cell r="D735">
            <v>10324.14</v>
          </cell>
        </row>
        <row r="736">
          <cell r="A736">
            <v>5450</v>
          </cell>
          <cell r="B736" t="str">
            <v xml:space="preserve"> EXECUÇÃO DE TÚNEL LINER EPOXI DIÂMETRO INTERNO ACABADO DE 1,20 M, E=2,70 - ESCAVAÇÃO HORIZONTAL EM 1ª CATEGORIA, COM REVESTIMENTO INTERNO DE CONCRETO A 360º DE RECOBRIMENTO, PROFUNDIDADE DE ATÉ 12,00M E CHAPA DE AÇO CORRUGADO, E = 2.70 E DIÂMETRO = 1,40 </v>
          </cell>
          <cell r="C736" t="str">
            <v xml:space="preserve"> M </v>
          </cell>
          <cell r="D736">
            <v>3614.88</v>
          </cell>
        </row>
        <row r="737">
          <cell r="A737">
            <v>5451</v>
          </cell>
          <cell r="B737" t="str">
            <v xml:space="preserve"> EXECUÇÃO DE TÚNEL LINER EPOXI DIÂMETRO INTERNO ACABADO DE 1,40 M, E=2,70 - ESCAVAÇÃO HORIZONTAL EM 1ª CATEGORIA, COM REVESTIMENTO INTERNO DE CONCRETO A 360º DE RECOBRIMENTO, PROFUNDIDADE DE ATÉ 12,00M E CHAPA DE AÇO CORRUGADO, E = 2.70 E DIÂMETRO = 1,60 </v>
          </cell>
          <cell r="C737" t="str">
            <v xml:space="preserve"> m </v>
          </cell>
          <cell r="D737">
            <v>4028.52</v>
          </cell>
        </row>
        <row r="738">
          <cell r="A738">
            <v>5452</v>
          </cell>
          <cell r="B738" t="str">
            <v xml:space="preserve"> EXECUÇÃO DE TÚNEL LINER EPOXI DIÂMETRO INTERNO ACABADO DE 1,60 M, E=2,70 - ESCAVAÇÃO HORIZONTAL EM 1ª CATEGORIA, COM REVESTIMENTO INTERNO DE CONCRETO A 360º DE RECOBRIMENTO, PROFUNDIDADE DE ATÉ 12,00M E CHAPA DE AÇO CORRUGADO, E = 2.70 E DIÂMETRO = 1,80 </v>
          </cell>
          <cell r="C738" t="str">
            <v xml:space="preserve"> m </v>
          </cell>
          <cell r="D738">
            <v>4678.91</v>
          </cell>
        </row>
        <row r="739">
          <cell r="A739">
            <v>5453</v>
          </cell>
          <cell r="B739" t="str">
            <v xml:space="preserve"> EXECUÇÃO DE TÚNEL LINER EPOXI DIÂMETRO INTERNO ACABADO DE 1,80 M, ESCAVAÇÃO HORIZONTAL EM 1ª CATEGORIA, COM REVESTIMENTO INTERNO DE CONCRETO A 360º DE RECOBRIMENTO, PROFUNDIDADE DE ATÉ 12,00M E CHAPA DE AÇO CORRUGADO, E = 3,40 E DIÂMETRO = 2,00 M.</v>
          </cell>
          <cell r="C739" t="str">
            <v xml:space="preserve"> m </v>
          </cell>
          <cell r="D739">
            <v>5422.7</v>
          </cell>
        </row>
        <row r="740">
          <cell r="A740">
            <v>5454</v>
          </cell>
          <cell r="B740" t="str">
            <v xml:space="preserve"> EXECUÇÃO DE TÚNEL LINER EPOXI DIÂMETRO INTERNO ACABADO DE 2,00 M, ESCAVAÇÃO HORIZONTAL EM 1ª CATEGORIA, COM REVESTIMENTO INTERNO DE CONCRETO A 360º DE RECOBRIMENTO, PROFUNDIDADE DE ATÉ 12,00M E CHAPA DE AÇO CORRUGADO, E = 3,40 E DIÂMETRO = 2,20 M.</v>
          </cell>
          <cell r="C740" t="str">
            <v xml:space="preserve"> m </v>
          </cell>
          <cell r="D740">
            <v>6173.15</v>
          </cell>
        </row>
        <row r="741">
          <cell r="A741">
            <v>5455</v>
          </cell>
          <cell r="B741" t="str">
            <v xml:space="preserve"> EXECUÇÃO DE TÚNEL LINER EPOXI DIÂMETRO INTERNO ACABADO DE 2,20 M, ESCAVAÇÃO HORIZONTAL EM 1ª CATEGORIA, COM REVESTIMENTO INTERNO DE CONCRETO A 360º DE RECOBRIMENTO, PROFUNDIDADE DE ATÉ 12,00M E CHAPA DE AÇO CORRUGADO, E = 3,40 E DIÂMETRO = 2,40 M.</v>
          </cell>
          <cell r="C741" t="str">
            <v xml:space="preserve"> m </v>
          </cell>
          <cell r="D741">
            <v>6820.55</v>
          </cell>
        </row>
        <row r="742">
          <cell r="A742">
            <v>5456</v>
          </cell>
          <cell r="B742" t="str">
            <v xml:space="preserve"> SUB-BASE OU BASE DE CASCALHO - CIMENTO COM MISTURA NA PISTA </v>
          </cell>
          <cell r="C742" t="str">
            <v xml:space="preserve">m3 </v>
          </cell>
          <cell r="D742">
            <v>10.83</v>
          </cell>
        </row>
        <row r="743">
          <cell r="A743">
            <v>5457</v>
          </cell>
          <cell r="B743" t="str">
            <v xml:space="preserve"> EXECUÇÃO DE PASSEIOS EM CONCRETO POLIDO, E=5,0CM, INCLUSIVE ACERTO E  COMPACTAÇÃO MECÂNICA DO TERRENO, FORMAS E CONCRETO USINADO 18 MPA, EXCLUINDO COMPACTAÇÃO MECÂNICA DO TERRENO, FORMAS E CONCRETO USINADO 18 MPA, EXCLUINDO MOVIMENTO DE TERRA,CASCALHO OU</v>
          </cell>
          <cell r="C743" t="str">
            <v xml:space="preserve">M² </v>
          </cell>
          <cell r="D743">
            <v>55.16</v>
          </cell>
        </row>
        <row r="744">
          <cell r="A744">
            <v>5458</v>
          </cell>
          <cell r="B744" t="str">
            <v xml:space="preserve"> EXECUÇÃO DE PASSEIOS EM CONCRETO POLIDO, E=8,0CM, INCLUSIVE ACERTO E  COMPACTAÇÃO MECÂNICA DO TERRENO, FORMAS E CONCRETO USINADO 18 MPA, EXCLUINDO COMPACTAÇÃO MECÂNICA DO TERRENO, FORMAS E CONCRETO USINADO 18 MPA, EXCLUINDO MOVIMENTO DE TERRA,CASCALHO OU</v>
          </cell>
          <cell r="C744" t="str">
            <v xml:space="preserve">M² </v>
          </cell>
          <cell r="D744">
            <v>78.819999999999993</v>
          </cell>
        </row>
        <row r="745">
          <cell r="A745">
            <v>5459</v>
          </cell>
          <cell r="B745" t="str">
            <v xml:space="preserve"> EXECUÇÃO DE PASSEIOS EM CONCRETO POLIDO, E=10,0CM, INCLUSIVE ACERTO E  COMPACTAÇÃO MECÂNICA DO TERRENO, FORMAS E CONCRETO USINADO 18 MPA, EXCLUINDO COMPACTAÇÃO MECÂNICA DO TERRENO, FORMAS E CONCRETO USINADO 18 MPA, EXCLUINDO MOVIMENTO DE TERRA,CASCALHO O</v>
          </cell>
          <cell r="C745" t="str">
            <v xml:space="preserve">M² </v>
          </cell>
          <cell r="D745">
            <v>109.57</v>
          </cell>
        </row>
        <row r="746">
          <cell r="A746">
            <v>5460</v>
          </cell>
          <cell r="B746" t="str">
            <v xml:space="preserve"> REGULARIZAÇÃO E COMPACTAÇÃO DO SUBLEITO COM ADIÇÃO DE DYNACAL MAIS HIDROXIDO  DE CÁLCIO COM MISTURA NA PISTA</v>
          </cell>
          <cell r="C746" t="str">
            <v xml:space="preserve">m2 </v>
          </cell>
          <cell r="D746">
            <v>6.21</v>
          </cell>
        </row>
        <row r="747">
          <cell r="A747">
            <v>5461</v>
          </cell>
          <cell r="B747" t="str">
            <v xml:space="preserve"> SUB BASE OU BASE COM ADIÇÃO DE DYNACAL MAIS HIDROXIDO DE CÁLCIO COM MISTURA NA  PISTA - TRÁFEGO MÉDIO</v>
          </cell>
          <cell r="C747" t="str">
            <v xml:space="preserve">m3 </v>
          </cell>
          <cell r="D747">
            <v>62.06</v>
          </cell>
        </row>
        <row r="748">
          <cell r="A748">
            <v>5462</v>
          </cell>
          <cell r="B748" t="str">
            <v xml:space="preserve"> SUB BASE OU BASE COM ADIÇÃO DE DYNACAL MAIS HIDROXIDO DE CÁLCIO COM MISTURA NA  PISTA - TRÁFEGO LEVE</v>
          </cell>
          <cell r="C748" t="str">
            <v xml:space="preserve">m3 </v>
          </cell>
          <cell r="D748">
            <v>46.62</v>
          </cell>
        </row>
        <row r="749">
          <cell r="A749">
            <v>5463</v>
          </cell>
          <cell r="B749" t="str">
            <v xml:space="preserve"> EXECUÇÃO DE PASSEIOS EM CONCRETO ESTAMPADO MOLDADO "IN LOCO",SIMPLES,1 COR,1 OU  MAIS ESTAMPAS,E=7 CM, INCLUSIVE ACERTO E RECOMPAC. MECÂNICA DO TERRENO, MONTAGEM DE GUIAS E FORMAS,CON. USIN. 22,5 MPA. EXCLUINDO MOVIMENTO DE TERRA,CASCALHO OU ENTULHO</v>
          </cell>
          <cell r="C749" t="str">
            <v xml:space="preserve">m2 </v>
          </cell>
          <cell r="D749">
            <v>77.010000000000005</v>
          </cell>
        </row>
        <row r="750">
          <cell r="A750">
            <v>5464</v>
          </cell>
          <cell r="B750" t="str">
            <v xml:space="preserve"> EXECUÇÃO DE PASSEIOS EM CONCRETO ESTAMPADO MOLDADO "IN LOCO",SIMPLES,2 CORES,1  OU MAIS ESTAMPAS,E=7 CM, INCLUSIVE ACERTO E RECOMPAC. MECÂNICA DO TERRENO, MONTAGEM DE GUIAS E FORMAS,CON. USIN. 22,5 MPA. EXCLUINDO MOVIMENTO DE TERRA,CASCALHO OU ENTULHO</v>
          </cell>
          <cell r="C750" t="str">
            <v xml:space="preserve">m2 </v>
          </cell>
          <cell r="D750">
            <v>89.15</v>
          </cell>
        </row>
        <row r="751">
          <cell r="A751">
            <v>5465</v>
          </cell>
          <cell r="B751" t="str">
            <v xml:space="preserve"> EXECUÇÃO DE PASSEIOS EM CONCRETO ESTAMPADO MOLDADO "IN LOCO",SIMPLES,3 CORES,1  OU MAIS ESTAMPAS,E=7 CM, INCLUSIVE ACERTO E RECOMPAC. MECÂNICA DO TERRENO, MONTAGEM DE GUIAS E FORMAS,CON. USIN. 22,5 MPA. EXCLUINDO MOVIMENTO DE TERRA,CASCALHO OU ENTULHO</v>
          </cell>
          <cell r="C751" t="str">
            <v xml:space="preserve">M2 </v>
          </cell>
          <cell r="D751">
            <v>110.86</v>
          </cell>
        </row>
        <row r="752">
          <cell r="A752">
            <v>5466</v>
          </cell>
          <cell r="B752" t="str">
            <v xml:space="preserve"> EXECUÇÃO DE TÚNEL LINER EPOXI DIÂMETRO INTERNO ACABADO DE 2,40 M, ESCAVAÇÃO HORIZONTAL EM 1ª CATEGORIA,COM REVESTIMENTO INTERNO DE CONCRETO A 360º DE RECOBRIMENTO,PROFUNDIDADE DE ATÉ 12,00M E CHAPA DE AÇO CORRUGADO, E = 4,70 E DIÂMETRO = 2,60 M.</v>
          </cell>
          <cell r="C752" t="str">
            <v xml:space="preserve"> m </v>
          </cell>
          <cell r="D752">
            <v>8413.75</v>
          </cell>
        </row>
        <row r="753">
          <cell r="A753">
            <v>5467</v>
          </cell>
          <cell r="B753" t="str">
            <v xml:space="preserve"> EXECUÇÃO DE TÚNEL LINER EPOXI DIÂMETRO INTERNO ACABADO DE 2,60, ESCAVAÇÃO HORIZONTAL EM 1ª CATEGORIA,COM REVESTIMENTO INTERNO DE CONCRETO A 360º DE RECOBRIMENTO,PROFUNDIDADE DE ATÉ 12,00M E CHAPA DE AÇO CORRUGADO, E = 4,70 E DIÂMETRO = 2,80 M.</v>
          </cell>
          <cell r="C753" t="str">
            <v xml:space="preserve"> m </v>
          </cell>
          <cell r="D753">
            <v>9119.7900000000009</v>
          </cell>
        </row>
        <row r="754">
          <cell r="A754">
            <v>5468</v>
          </cell>
          <cell r="B754" t="str">
            <v xml:space="preserve"> EXECUÇÃO DE TÚNEL LINER EPOXI DIÂMETRO INTERNO ACABADO DE 2,80 M, ESCAVAÇÃO HORIZONTAL EM 1ª CATEGORIA,COM REVESTIMENTO INTERNO DE CONCRETO A 360º DE RECOBRIMENTO,PROFUNDIDADE DE ATÉ 12,00M E CHAPA DE AÇO CORRUGADO, E = 4,70 E DIÂMETRO = 3,00 M.</v>
          </cell>
          <cell r="C754" t="str">
            <v xml:space="preserve"> m </v>
          </cell>
          <cell r="D754">
            <v>9685.51</v>
          </cell>
        </row>
        <row r="755">
          <cell r="A755">
            <v>5469</v>
          </cell>
          <cell r="B755" t="str">
            <v xml:space="preserve"> EXECUÇÃO DE TÚNEL LINER EPOXI DIÂMETRO INTERNO ACABADO DE 3,00 M, ESCAVAÇÃO HORIZONTAL EM 1ª CATEGORIA,COM REVESTIMENTO INTERNO DE CONCRETO A 360º DE RECOBRIMENTO,PROFUNDIDADE DE ATÉ 12,00M E CHAPA DE AÇO CORRUGADO, E = 4,70 E DIÂMETRO = 3,20 M.</v>
          </cell>
          <cell r="C755" t="str">
            <v xml:space="preserve"> m </v>
          </cell>
          <cell r="D755">
            <v>10450.77</v>
          </cell>
        </row>
        <row r="756">
          <cell r="A756">
            <v>5470</v>
          </cell>
          <cell r="B756" t="str">
            <v xml:space="preserve"> EXECUÇÃO DE TÚNEL LINER EPOXI DIÂMETRO INTERNO ACABADO DE 3,20, ESCAVAÇÃO HORIZONTAL EM 1ª CATEGORIA,COM REVESTIMENTO INTERNO DE CONCRETO A 360º DE RECOBRIMENTO,PROFUNDIDADE DE ATÉ 12,00M E CHAPA DE AÇO CORRUGADO, E = 4,70 E DIÂMETRO = 3,40 M.</v>
          </cell>
          <cell r="C756" t="str">
            <v xml:space="preserve"> m </v>
          </cell>
          <cell r="D756">
            <v>10998.4</v>
          </cell>
        </row>
        <row r="757">
          <cell r="A757">
            <v>5471</v>
          </cell>
          <cell r="B757" t="str">
            <v xml:space="preserve"> EXECUÇÃO DE TÚNEL LINER EPOXI DIÂMETRO INTERNO ACABADO DE 3,40 M, ESCAVAÇÃO HORIZONTAL EM 1ª CATEGORIA,COM REVESTIMENTO INTERNO DE CONCRETO A 360º DE RECOBRIMENTO,PROFUNDIDADE DE ATÉ 12,00M E CHAPA DE AÇO CORRUGADO, E = 4,70 E DIÂMETRO = 3,60 M.</v>
          </cell>
          <cell r="C757" t="str">
            <v xml:space="preserve"> m </v>
          </cell>
          <cell r="D757">
            <v>11773.77</v>
          </cell>
        </row>
        <row r="758">
          <cell r="A758">
            <v>5472</v>
          </cell>
          <cell r="B758" t="str">
            <v xml:space="preserve"> EXECUÇÃO DE TÚNEL LINER EPOXI DIÂMETRO INTERNO ACABADO DE 3,60 M, ESCAVAÇÃO HORIZONTAL EM 1ª CATEGORIA,COM REVESTIMENTO INTERNO DE CONCRETO A 360º DE RECOBRIMENTO,PROFUNDIDADE DE ATÉ 12,00M E CHAPA DE AÇO CORRUGADO, E = 6,50 E DIÂMETRO = 3,80 M.</v>
          </cell>
          <cell r="C758" t="str">
            <v xml:space="preserve"> m </v>
          </cell>
          <cell r="D758">
            <v>15128.95</v>
          </cell>
        </row>
        <row r="759">
          <cell r="A759">
            <v>5473</v>
          </cell>
          <cell r="B759" t="str">
            <v xml:space="preserve"> EXECUÇÃO DE TÚNEL LINER EPOXI DIÂMETRO INTERNO ACABADO DE 3,80 M, ESCAVAÇÃO HORIZONTAL EM 1ª CATEGORIA,COM REVESTIMENTO INTERNO DE CONCRETO A 360º DE RECOBRIMENTO,PROFUNDIDADE DE ATÉ 12,00M E CHAPA DE AÇO CORRUGADO, E = 6,50 E DIÂMETRO = 4,00 M.</v>
          </cell>
          <cell r="C759" t="str">
            <v xml:space="preserve"> m </v>
          </cell>
          <cell r="D759">
            <v>15965.37</v>
          </cell>
        </row>
        <row r="760">
          <cell r="A760">
            <v>5474</v>
          </cell>
          <cell r="B760" t="str">
            <v xml:space="preserve"> EXECUÇÃO DE TÚNEL LINER EPOXI DIÂMETRO INTERNO ACABADO DE 3,20 M, ESCAVAÇÃO HORIZONTAL EM 1ª CATEGORIA,COM REVESTIMENTO INTERNO DE CONCRETO A 360º DE RECOBRIMENTO,PROFUNDIDADE DE ACIMA DE 12,00M E CHAPA DE AÇO CORRUGADO, E = 6,50 E DIÂMETRO = 3,40 M.</v>
          </cell>
          <cell r="C760" t="str">
            <v xml:space="preserve"> m </v>
          </cell>
          <cell r="D760">
            <v>14835.44</v>
          </cell>
        </row>
        <row r="761">
          <cell r="A761">
            <v>5475</v>
          </cell>
          <cell r="B761" t="str">
            <v xml:space="preserve"> EXECUÇÃO DE TÚNEL LINER EPOXI DIÂMETRO INTERNO ACABADO DE 3,40 M, ESCAVAÇÃO HORIZONTAL EM 1ª CATEGORIA,COM REVESTIMENTO INTERNO DE CONCRETO A 360º DE RECOBRIMENTO,PROFUNDIDADE DE ATÉ 12,00M E CHAPA DE AÇO CORRUGADO, E = 4,70 E DIÂMETRO = 3,60 M.</v>
          </cell>
          <cell r="C761" t="str">
            <v xml:space="preserve"> m </v>
          </cell>
          <cell r="D761">
            <v>15540.73</v>
          </cell>
        </row>
        <row r="762">
          <cell r="A762">
            <v>5500</v>
          </cell>
          <cell r="B762" t="str">
            <v xml:space="preserve"> FORNECIMENTO DE PEÇA EXTRA PARA RAMPA DE ACESSIBILIDADE, PRÉ FABRICADA EM MICRO  CONCRETO ARMADO COM LARGURA TOTAL VARIÁVEL (DE ACORDO COM O FLUXO DE PESSOAS), 50 cm DE LARGURA E 1,20 m DE COMPRIMENTO - TIPO 02 (PADRÃO NOVACAP)</v>
          </cell>
          <cell r="C762" t="str">
            <v xml:space="preserve">Un </v>
          </cell>
          <cell r="D762">
            <v>42.73</v>
          </cell>
        </row>
        <row r="763">
          <cell r="A763">
            <v>5501</v>
          </cell>
          <cell r="B763" t="str">
            <v xml:space="preserve"> FORNECIMENTO DE PEÇA EXTRA PARA RAMPA DE ACESSIBILIDADE, PRÉ FABRICADA EM MICRO  CONCRETO ARMADO COM LARGURA TOTAL VARIÁVEL (DE ACORDO COM O FLUXO DE PESSOAS), 50 cm DE LARGURA E 1,80 m DE COMPRIMENTO - TIPO 04 (PADRÃO NOVACAP)</v>
          </cell>
          <cell r="C763" t="str">
            <v xml:space="preserve">Un </v>
          </cell>
          <cell r="D763">
            <v>57.31</v>
          </cell>
        </row>
        <row r="764">
          <cell r="A764">
            <v>5502</v>
          </cell>
          <cell r="B764" t="str">
            <v xml:space="preserve"> FORNECIMENTO DE RAMPA DE ACESSIBILIDADE, PRÉ FABRICADA EM MICRO CONCRETO  ARMADO COM LARGURA TOTAL 2,20 m E COMPRIMENTO DE 1,80 m - TIPO 03 (PADRÃO NOVACAP)</v>
          </cell>
          <cell r="C764" t="str">
            <v xml:space="preserve">Un </v>
          </cell>
          <cell r="D764">
            <v>171.87</v>
          </cell>
        </row>
        <row r="765">
          <cell r="A765">
            <v>5503</v>
          </cell>
          <cell r="B765" t="str">
            <v xml:space="preserve"> FORNECIMENTO DE RAMPA DE ACESSIBILIDADE, PRÉ FABRICADA EM MICRO CONCRETO  ARMADO COM LARGURA TOTAL 2,20 m E COMPRIMENTO DE 1,20 m - TIPO 01 (PADRÃO NOVACAP)</v>
          </cell>
          <cell r="C765" t="str">
            <v xml:space="preserve">Un </v>
          </cell>
          <cell r="D765">
            <v>123.45</v>
          </cell>
        </row>
        <row r="766">
          <cell r="A766">
            <v>5504</v>
          </cell>
          <cell r="B766" t="str">
            <v xml:space="preserve"> MONTAGEM DE RAMPA DE ACESSIBILIDADE, PRÉ FABRICADA EM MICRO CONCRETO ARMADO  COM LARGURA TOTAL 2,20 m E COMPRIMENTO DE 1,20 m - TIPO 01 (PADRÃO NOVACAP), EXCLUINDO MOVIMENTO DE TERRA,CASCALHO OU ENTULHO.</v>
          </cell>
          <cell r="C766" t="str">
            <v xml:space="preserve">Un </v>
          </cell>
          <cell r="D766">
            <v>29.61</v>
          </cell>
        </row>
        <row r="767">
          <cell r="A767">
            <v>5505</v>
          </cell>
          <cell r="B767" t="str">
            <v xml:space="preserve"> MONTAGEM DE PEÇA EXTRA PARA RAMPA DE ACESSIBILIDADE, PRÉ FABRICADA EM MICRO  CONCRETO ARMADO COM LARGURA TOTAL VARIÁVEL (50 cm DE LARGURA E COMPRIMENTO DE 1,20 m ) - TIPO 02 (PADRÃO NOVACAP), EXCLUINDO MOVIMENTO DE TERRA,CASCALHO OU ENTULHO.</v>
          </cell>
          <cell r="C767" t="str">
            <v xml:space="preserve">Un </v>
          </cell>
          <cell r="D767">
            <v>16.82</v>
          </cell>
        </row>
        <row r="768">
          <cell r="A768">
            <v>5506</v>
          </cell>
          <cell r="B768" t="str">
            <v xml:space="preserve"> MONTAGEM DE RAMPA DE ACESSIBILIDADE, PRÉ FABRICADA EM MICRO CONCRETO ARMADO  COM LARGURA TOTAL 2,20 m E COMPRIMENTO DE 1,80 m - TIPO 03 (PADRÃO NOVACAP), EXCLUINDO MOVIMENTO DE TERRA,CASCALHO OU ENTULHO.</v>
          </cell>
          <cell r="C768" t="str">
            <v xml:space="preserve">Un </v>
          </cell>
          <cell r="D768">
            <v>38.619999999999997</v>
          </cell>
        </row>
        <row r="769">
          <cell r="A769">
            <v>5507</v>
          </cell>
          <cell r="B769" t="str">
            <v xml:space="preserve"> MONTAGEM DE PEÇA EXTRA PARA RAMPA DE ACESSIBILIDADE, PRÉ FABRICADA EM MICRO  CONCRETO ARMADO COM LARGURA TOTAL VARIÁVEL (50 cm DE LARGURA E 1,80 m DE COMPRIMENTO) - TIPO 04 (PADRÃO NOVACAP), EXCLUINDO MOVIMENTO DE TERRA,CASCALHO OU ENTULHO.</v>
          </cell>
          <cell r="C769" t="str">
            <v xml:space="preserve">Un </v>
          </cell>
          <cell r="D769">
            <v>19.48</v>
          </cell>
        </row>
        <row r="770">
          <cell r="A770">
            <v>5508</v>
          </cell>
          <cell r="B770" t="str">
            <v xml:space="preserve"> EXECUÇÃO DE RAMPA DE ACESSIBILIDADE, MOLDADA IN LOCO EM CONCRETO DE 5 cm DE  ESPESSURA (FCK 18 Mpa), COM LARGURA TOTAL 3,20 m E COMPRIMENTO DE 1,20 m, INCLUSIVE ACERTO DO TERRENO, COMPACTAÇÃO ATÉ 30 cm, TIPO 5 (PADRÃO NOVACAP)</v>
          </cell>
          <cell r="C770" t="str">
            <v xml:space="preserve">Un </v>
          </cell>
          <cell r="D770">
            <v>108.69</v>
          </cell>
        </row>
        <row r="771">
          <cell r="A771">
            <v>5509</v>
          </cell>
          <cell r="B771" t="str">
            <v xml:space="preserve"> EXECUÇÃO DE RAMPA DE ACESSIBILIDADE, MOLDADA IN LOCO EM CONCRETO DE 5 cm DE  ESPESSURA (FCK 18 Mpa), COM LARGURA TOTAL 3,20 m E COMPRIMENTO DE 1,80 m, INCLUSIVE ACERTO DO TERRENO, COMPACTAÇÃO ATÉ 30 cm, TIPO 06 (PADRÃO NOVACAP)</v>
          </cell>
          <cell r="C771" t="str">
            <v xml:space="preserve">Un </v>
          </cell>
          <cell r="D771">
            <v>167.79</v>
          </cell>
        </row>
        <row r="772">
          <cell r="A772">
            <v>5600</v>
          </cell>
          <cell r="B772" t="str">
            <v xml:space="preserve"> EXECUÇÃO DE GABIÃO COLCHÃO RENO H = 0,17 M </v>
          </cell>
          <cell r="C772" t="str">
            <v xml:space="preserve">m3 </v>
          </cell>
          <cell r="D772">
            <v>680.39</v>
          </cell>
        </row>
        <row r="773">
          <cell r="A773">
            <v>5601</v>
          </cell>
          <cell r="B773" t="str">
            <v xml:space="preserve"> EXECUÇÃO DE GABIÃO COLCHÃO RENO H = 0,23 M </v>
          </cell>
          <cell r="C773" t="str">
            <v xml:space="preserve">m3 </v>
          </cell>
          <cell r="D773">
            <v>815.1</v>
          </cell>
        </row>
        <row r="774">
          <cell r="A774">
            <v>5602</v>
          </cell>
          <cell r="B774" t="str">
            <v xml:space="preserve"> EXECUÇÃO DE GABIÃO COLCHÃO RENO H = 0,30 M </v>
          </cell>
          <cell r="C774" t="str">
            <v xml:space="preserve">m3 </v>
          </cell>
          <cell r="D774">
            <v>842.72</v>
          </cell>
        </row>
        <row r="775">
          <cell r="A775">
            <v>5603</v>
          </cell>
          <cell r="B775" t="str">
            <v xml:space="preserve"> EXECUÇÃO DE GABIÃO CAIXA H = 0,5 M </v>
          </cell>
          <cell r="C775" t="str">
            <v xml:space="preserve">m3 </v>
          </cell>
          <cell r="D775">
            <v>455.65</v>
          </cell>
        </row>
        <row r="776">
          <cell r="A776">
            <v>5604</v>
          </cell>
          <cell r="B776" t="str">
            <v xml:space="preserve"> EXECUÇÃO DE GABIÃO CAIXA H = 1,00 M </v>
          </cell>
          <cell r="C776" t="str">
            <v xml:space="preserve">m3 </v>
          </cell>
          <cell r="D776">
            <v>545.12</v>
          </cell>
        </row>
        <row r="777">
          <cell r="A777">
            <v>5605</v>
          </cell>
          <cell r="B777" t="str">
            <v xml:space="preserve"> DESCARGA DE UMA PEÇA PRÉ-MOLDADA (MICRO CONCRETO ARMADO) PADRÃO NOVACAP </v>
          </cell>
          <cell r="C777" t="str">
            <v xml:space="preserve">Un </v>
          </cell>
          <cell r="D777">
            <v>4.5599999999999996</v>
          </cell>
        </row>
        <row r="778">
          <cell r="A778">
            <v>5606</v>
          </cell>
          <cell r="B778" t="str">
            <v xml:space="preserve"> TRANSPORTE DE PEÇAS PRÉ-MOLDADAS (MICRO CONCRETO ARMADO) OITO PEÇAS POR Ho VIAGEM</v>
          </cell>
          <cell r="C778" t="str">
            <v xml:space="preserve">ra </v>
          </cell>
          <cell r="D778">
            <v>102.02</v>
          </cell>
        </row>
        <row r="779">
          <cell r="A779">
            <v>5607</v>
          </cell>
          <cell r="B779" t="str">
            <v xml:space="preserve"> RECUPERAÇÃO OU EXECUÇÃO DE PISTA, INCLUSIVE ESPALHAMENTO, IMPRIMAÇÃO,  COMPACTAÇÃO E TRANSPORTE, SEM O FORNECIMENTO DO CONCRETO BETUMINOSO USINADO À QUENTE.</v>
          </cell>
          <cell r="C779" t="str">
            <v xml:space="preserve">M³ </v>
          </cell>
          <cell r="D779">
            <v>794.46</v>
          </cell>
        </row>
        <row r="780">
          <cell r="A780">
            <v>5700</v>
          </cell>
          <cell r="B780" t="str">
            <v xml:space="preserve"> ABRIGO PROVISÓRIO DE MADEIRA EXECUTADO NA OBRA ALOJAMENTO E DEPÓSITO DE  MATEIAIS E FERRAMENTAS.</v>
          </cell>
          <cell r="C780" t="str">
            <v xml:space="preserve">m² </v>
          </cell>
          <cell r="D780">
            <v>359.72</v>
          </cell>
        </row>
        <row r="781">
          <cell r="A781">
            <v>5701</v>
          </cell>
          <cell r="B781" t="str">
            <v xml:space="preserve"> TAPUME DE CHAPA DE MADEIRA COMPENSADA, INCLUSIVE MONTAGEM (MADEIRA RESINADA). </v>
          </cell>
          <cell r="C781" t="str">
            <v xml:space="preserve">m² </v>
          </cell>
          <cell r="D781">
            <v>48.41</v>
          </cell>
        </row>
        <row r="782">
          <cell r="A782">
            <v>5702</v>
          </cell>
          <cell r="B782" t="str">
            <v xml:space="preserve"> LIGAÇÃO PROVISÓRIA DE ÁGUA PARA OBRA E INSTALAÇÃO SANITÁRIA PROVISÓRIA, PEQUENAS  OBRAS (INSTALAÇÃO MÍNIMA).</v>
          </cell>
          <cell r="C782" t="str">
            <v xml:space="preserve">Un </v>
          </cell>
          <cell r="D782">
            <v>3310.49</v>
          </cell>
        </row>
        <row r="783">
          <cell r="A783">
            <v>5703</v>
          </cell>
          <cell r="B783" t="str">
            <v xml:space="preserve"> LIGAÇÃO PROVISÓRIA DE LUZ E FORÇA PARA OBRA (INSTALAÇÃO MÍNIMA) </v>
          </cell>
          <cell r="C783" t="str">
            <v xml:space="preserve">Un </v>
          </cell>
          <cell r="D783">
            <v>1086.3599999999999</v>
          </cell>
        </row>
        <row r="784">
          <cell r="A784">
            <v>5704</v>
          </cell>
          <cell r="B784" t="str">
            <v xml:space="preserve"> TRANSPORTE, LANÇAMENTO, ADENSAMENTO E ACABAMENTO DE CONCRETO EM FUNDAÇÃO. </v>
          </cell>
          <cell r="C784" t="str">
            <v xml:space="preserve">m³ </v>
          </cell>
          <cell r="D784">
            <v>72.56</v>
          </cell>
        </row>
        <row r="785">
          <cell r="A785">
            <v>5705</v>
          </cell>
          <cell r="B785" t="str">
            <v xml:space="preserve"> TRANSPORTE, LANÇAMENTO, ADENSAMENTO E ACABAMENTO DE CONCRETO EM ESTRUTURA. </v>
          </cell>
          <cell r="C785" t="str">
            <v xml:space="preserve">m³ </v>
          </cell>
          <cell r="D785">
            <v>36.78</v>
          </cell>
        </row>
        <row r="786">
          <cell r="A786">
            <v>5706</v>
          </cell>
          <cell r="B786" t="str">
            <v xml:space="preserve"> ARMADURAS DE AÇO PARA ESTRUTURAS EM GERAL, CA-50, DIÂMETRO DE 12,5 a 25 mm, CORTE  E DOBRA NA OBRA.</v>
          </cell>
          <cell r="C786" t="str">
            <v xml:space="preserve">Kg </v>
          </cell>
          <cell r="D786">
            <v>8.2100000000000009</v>
          </cell>
        </row>
        <row r="787">
          <cell r="A787">
            <v>5707</v>
          </cell>
          <cell r="B787" t="str">
            <v xml:space="preserve"> EXECUÇÃO DE ESTACA PERFURADA DO TIPO RAIZ, DIÂMETRO 310mm, EM SOLO, EXCETO MATERIAIS.</v>
          </cell>
          <cell r="C787" t="str">
            <v xml:space="preserve"> M </v>
          </cell>
          <cell r="D787">
            <v>156.29</v>
          </cell>
        </row>
        <row r="788">
          <cell r="A788">
            <v>5708</v>
          </cell>
          <cell r="B788" t="str">
            <v xml:space="preserve"> EXECUÇÃO DE ESTACA DO TIPO RAIZ, DIÂMETRO 250mm, EM ROCHA , EXCETO MATERIAIS.</v>
          </cell>
          <cell r="C788" t="str">
            <v xml:space="preserve"> M </v>
          </cell>
          <cell r="D788">
            <v>594.41</v>
          </cell>
        </row>
        <row r="789">
          <cell r="A789">
            <v>5709</v>
          </cell>
          <cell r="B789" t="str">
            <v xml:space="preserve"> EXECUÇÃO DE ESTACA PERFURADA DO TIPO RAIZ, DIÂMETRO DE 310mm, EM ROCHA, EXCETO MATERIAIS.</v>
          </cell>
          <cell r="C789" t="str">
            <v xml:space="preserve"> M </v>
          </cell>
          <cell r="D789">
            <v>728.36</v>
          </cell>
        </row>
        <row r="790">
          <cell r="A790">
            <v>5710</v>
          </cell>
          <cell r="B790" t="str">
            <v xml:space="preserve"> MOBILIZAÇÃO E DESMOBILIZAÇÃO DE EQUIPAMENTO PERFURAÇÃO DE ESTACA RAIZ. </v>
          </cell>
          <cell r="C790" t="str">
            <v xml:space="preserve">Un </v>
          </cell>
          <cell r="D790">
            <v>3021.56</v>
          </cell>
        </row>
        <row r="791">
          <cell r="A791">
            <v>5711</v>
          </cell>
          <cell r="B791" t="str">
            <v xml:space="preserve"> EXECUÇÃO DE ESTACA PERFURADA DO TIPO HÉLICE CONTÍNUA, CONTÍNUA, DIÂMETRO 600mm, EXCETO MATERIAIS.</v>
          </cell>
          <cell r="C791" t="str">
            <v xml:space="preserve"> M </v>
          </cell>
          <cell r="D791">
            <v>69.790000000000006</v>
          </cell>
        </row>
        <row r="792">
          <cell r="A792">
            <v>5712</v>
          </cell>
          <cell r="B792" t="str">
            <v xml:space="preserve"> EXECUÇÃO DE ESTACA PERFURADA DO TIPO HÉLICE CONTÍNUA, DIÂMETRO 700mm, EXCETO MATERIAIS.</v>
          </cell>
          <cell r="C792" t="str">
            <v xml:space="preserve"> M </v>
          </cell>
          <cell r="D792">
            <v>87.93</v>
          </cell>
        </row>
        <row r="793">
          <cell r="A793">
            <v>5713</v>
          </cell>
          <cell r="B793" t="str">
            <v xml:space="preserve"> MOBILIZAÇÃO E DESMOBILIZAÇÃO DE EQUIPAMENTO DE PERFURAÇÃO DE ESTACA TIPO HÉLICE </v>
          </cell>
          <cell r="C793" t="str">
            <v xml:space="preserve">Un </v>
          </cell>
          <cell r="D793">
            <v>1790.61</v>
          </cell>
        </row>
        <row r="794">
          <cell r="A794">
            <v>5714</v>
          </cell>
          <cell r="B794" t="str">
            <v xml:space="preserve"> FORMA DE CHAPA COMPENSADA PARA ESTRUTURAS EM GERAL, PLASTIFICADA, e = 12mm, 5  APROVEITAMENTOS, APENAS DE UM LADO, REFORÇADA COM SARRAFO.</v>
          </cell>
          <cell r="C794" t="str">
            <v xml:space="preserve">M² </v>
          </cell>
          <cell r="D794">
            <v>141.71</v>
          </cell>
        </row>
        <row r="795">
          <cell r="A795">
            <v>5715</v>
          </cell>
          <cell r="B795" t="str">
            <v xml:space="preserve"> CIBRAMENTO TUBULAR,PARA PONTE OU VIADUTO,EDIFICAÇÃO CIVIL E INDUSTRIAL,INCLUSO  MONTAGEM E DESMONTAGEM</v>
          </cell>
          <cell r="C795" t="str">
            <v xml:space="preserve">M³ </v>
          </cell>
          <cell r="D795">
            <v>44.68</v>
          </cell>
        </row>
        <row r="796">
          <cell r="A796">
            <v>5716</v>
          </cell>
          <cell r="B796" t="str">
            <v xml:space="preserve"> REMOÇÃO MECANIZADA DE BASE ESTABILIZADA </v>
          </cell>
          <cell r="C796" t="str">
            <v xml:space="preserve">M³ </v>
          </cell>
          <cell r="D796">
            <v>46.39</v>
          </cell>
        </row>
        <row r="797">
          <cell r="A797">
            <v>5717</v>
          </cell>
          <cell r="B797" t="str">
            <v xml:space="preserve"> REMOÇÃO MECANIZADA DE PAVIMENTO ASFÁLTICO </v>
          </cell>
          <cell r="C797" t="str">
            <v xml:space="preserve">M³ </v>
          </cell>
          <cell r="D797">
            <v>48.81</v>
          </cell>
        </row>
        <row r="798">
          <cell r="A798">
            <v>5718</v>
          </cell>
          <cell r="B798" t="str">
            <v xml:space="preserve"> DISSIPADOR DE ENERGIA - DEB 02 - PADRÃO DER/DF </v>
          </cell>
          <cell r="C798" t="str">
            <v xml:space="preserve">M³ </v>
          </cell>
          <cell r="D798">
            <v>673.6</v>
          </cell>
        </row>
        <row r="799">
          <cell r="A799">
            <v>5719</v>
          </cell>
          <cell r="B799" t="str">
            <v xml:space="preserve"> DISSIPADOR DE ENERGIA - DEB 03 - PADRÃO DER/DF </v>
          </cell>
          <cell r="C799" t="str">
            <v xml:space="preserve">M³ </v>
          </cell>
          <cell r="D799">
            <v>1132.83</v>
          </cell>
        </row>
        <row r="800">
          <cell r="A800">
            <v>5720</v>
          </cell>
          <cell r="B800" t="str">
            <v xml:space="preserve"> DISSIPADOR DE ENERGIA - DEB 04 - PADRÃO DER/DF </v>
          </cell>
          <cell r="C800" t="str">
            <v xml:space="preserve">M³ </v>
          </cell>
          <cell r="D800">
            <v>1671.6</v>
          </cell>
        </row>
        <row r="801">
          <cell r="A801">
            <v>5721</v>
          </cell>
          <cell r="B801" t="str">
            <v xml:space="preserve"> CAIXA COLETORA DE SARJETA - CCS 01 - PADRÃO DER/DF </v>
          </cell>
          <cell r="C801" t="str">
            <v xml:space="preserve">Un </v>
          </cell>
          <cell r="D801">
            <v>1519.05</v>
          </cell>
        </row>
        <row r="802">
          <cell r="A802">
            <v>5722</v>
          </cell>
          <cell r="B802" t="str">
            <v xml:space="preserve"> CAIXA COLETORA DE SARJETA - CCS 02 - PADRÃO DER/DF </v>
          </cell>
          <cell r="C802" t="str">
            <v xml:space="preserve">Un </v>
          </cell>
          <cell r="D802">
            <v>1487.5</v>
          </cell>
        </row>
        <row r="803">
          <cell r="A803">
            <v>5723</v>
          </cell>
          <cell r="B803" t="str">
            <v xml:space="preserve"> CAIXA COLETORA DE SARJETA - CCS 03 - PADRÃO DER/DF </v>
          </cell>
          <cell r="C803" t="str">
            <v xml:space="preserve">Un </v>
          </cell>
          <cell r="D803">
            <v>1604.53</v>
          </cell>
        </row>
        <row r="804">
          <cell r="A804">
            <v>5724</v>
          </cell>
          <cell r="B804" t="str">
            <v xml:space="preserve"> CAIXA COLETORA DE SARJETA - CCS 09 - PADRÃO DER/DF </v>
          </cell>
          <cell r="C804" t="str">
            <v xml:space="preserve">Un </v>
          </cell>
          <cell r="D804">
            <v>2306.56</v>
          </cell>
        </row>
        <row r="805">
          <cell r="A805">
            <v>5725</v>
          </cell>
          <cell r="B805" t="str">
            <v xml:space="preserve"> SARJETA DE CANTEIRO CENTRAL - SCC 01 - PADRÃO DER/DF</v>
          </cell>
          <cell r="C805" t="str">
            <v xml:space="preserve"> M </v>
          </cell>
          <cell r="D805">
            <v>35.869999999999997</v>
          </cell>
        </row>
        <row r="806">
          <cell r="A806">
            <v>5726</v>
          </cell>
          <cell r="B806" t="str">
            <v xml:space="preserve"> SARJETA DE CANTEIRO CENTRAL - SCC 02 - PADRÃO DER/DF</v>
          </cell>
          <cell r="C806" t="str">
            <v xml:space="preserve"> M </v>
          </cell>
          <cell r="D806">
            <v>49.18</v>
          </cell>
        </row>
        <row r="807">
          <cell r="A807">
            <v>5727</v>
          </cell>
          <cell r="B807" t="str">
            <v xml:space="preserve"> SARJETA DE CANTEIRO CENTRAL - SCC 03 - PADRÃO DER/DF</v>
          </cell>
          <cell r="C807" t="str">
            <v xml:space="preserve"> M </v>
          </cell>
          <cell r="D807">
            <v>38.92</v>
          </cell>
        </row>
        <row r="808">
          <cell r="A808">
            <v>5728</v>
          </cell>
          <cell r="B808" t="str">
            <v xml:space="preserve"> SARJETA DE CANTEIRO CENTRAL - SCC 04 - PADRÃO DER/DF</v>
          </cell>
          <cell r="C808" t="str">
            <v xml:space="preserve"> M </v>
          </cell>
          <cell r="D808">
            <v>65.959999999999994</v>
          </cell>
        </row>
        <row r="809">
          <cell r="A809">
            <v>5729</v>
          </cell>
          <cell r="B809" t="str">
            <v xml:space="preserve"> SARJETA TRIANGULAR DE CONCRETO - STC 01 - PADRÃO DER/DF</v>
          </cell>
          <cell r="C809" t="str">
            <v xml:space="preserve"> M </v>
          </cell>
          <cell r="D809">
            <v>62.27</v>
          </cell>
        </row>
        <row r="810">
          <cell r="A810">
            <v>5730</v>
          </cell>
          <cell r="B810" t="str">
            <v xml:space="preserve"> SARJETA TRIANGULAR DE CONCRETO - STC 03 - PADRÃO DER/DF</v>
          </cell>
          <cell r="C810" t="str">
            <v xml:space="preserve"> M </v>
          </cell>
          <cell r="D810">
            <v>35.64</v>
          </cell>
        </row>
        <row r="811">
          <cell r="A811">
            <v>5731</v>
          </cell>
          <cell r="B811" t="str">
            <v xml:space="preserve"> SARJETA TRIANGULAR DE CONCRETO - STC 04 - PADRÃO DER/DF</v>
          </cell>
          <cell r="C811" t="str">
            <v xml:space="preserve"> M </v>
          </cell>
          <cell r="D811">
            <v>23.93</v>
          </cell>
        </row>
        <row r="812">
          <cell r="A812">
            <v>5732</v>
          </cell>
          <cell r="B812" t="str">
            <v xml:space="preserve"> VALETA DE PROTEÇÃO DE CORTES COM REVESTIMENTO DE CONCRETO - VPC 03 - PADRÃO DER/DF</v>
          </cell>
          <cell r="C812" t="str">
            <v xml:space="preserve"> M </v>
          </cell>
          <cell r="D812">
            <v>94.52</v>
          </cell>
        </row>
        <row r="813">
          <cell r="A813">
            <v>5733</v>
          </cell>
          <cell r="B813" t="str">
            <v xml:space="preserve"> VALETA DE PROTEÇÃO DE CORTES COM REVESTIMENTO DE CONCRETO - VPC 04 - PADRÃO DER/DF</v>
          </cell>
          <cell r="C813" t="str">
            <v xml:space="preserve"> M </v>
          </cell>
          <cell r="D813">
            <v>71.010000000000005</v>
          </cell>
        </row>
        <row r="814">
          <cell r="A814">
            <v>5734</v>
          </cell>
          <cell r="B814" t="str">
            <v xml:space="preserve"> DRENO LONGITUDINAL PROFUNDO PARA CORTE EM SOLO - DPS 07 - PADRÃO DER/DF</v>
          </cell>
          <cell r="C814" t="str">
            <v xml:space="preserve"> M </v>
          </cell>
          <cell r="D814">
            <v>108.78</v>
          </cell>
        </row>
        <row r="815">
          <cell r="A815">
            <v>5735</v>
          </cell>
          <cell r="B815" t="str">
            <v xml:space="preserve"> BOCA SAÍDA PARA DRENO LONGITUDINAL PROFUNDO - BSD 01 - PADRÃO DER/DF</v>
          </cell>
          <cell r="C815" t="str">
            <v xml:space="preserve"> M </v>
          </cell>
          <cell r="D815">
            <v>120.34</v>
          </cell>
        </row>
        <row r="816">
          <cell r="A816">
            <v>5736</v>
          </cell>
          <cell r="B816" t="str">
            <v xml:space="preserve"> EXECUÇÃO DE COLCHÃO DRENANTE </v>
          </cell>
          <cell r="C816" t="str">
            <v xml:space="preserve">M³ </v>
          </cell>
          <cell r="D816">
            <v>193.32</v>
          </cell>
        </row>
        <row r="817">
          <cell r="A817">
            <v>5737</v>
          </cell>
          <cell r="B817" t="str">
            <v xml:space="preserve"> TAMPA DE CONCRETO PARA CAIXA COLETORA (04 NERVURAS) - TCC 01 - PADRÃO DER/DF </v>
          </cell>
          <cell r="C817" t="str">
            <v xml:space="preserve">Un </v>
          </cell>
          <cell r="D817">
            <v>136.55000000000001</v>
          </cell>
        </row>
        <row r="818">
          <cell r="A818">
            <v>5738</v>
          </cell>
          <cell r="B818" t="str">
            <v xml:space="preserve"> SUAVIZAÇÃO DOS TALUDES ESPALHAMENTO DO SOLO VEGETAL E ESCARIFICAÇÃO EM CAIXAS  DE EMPRÉSTIMOS</v>
          </cell>
          <cell r="C818" t="str">
            <v xml:space="preserve">ha </v>
          </cell>
          <cell r="D818">
            <v>2898.8</v>
          </cell>
        </row>
        <row r="819">
          <cell r="A819">
            <v>5739</v>
          </cell>
          <cell r="B819" t="str">
            <v xml:space="preserve"> FORNECIMENTO DE INSUMOS: CALCÁRIO E SEMENTES PARA CAIXA DE EMPRÉSTIMOS. </v>
          </cell>
          <cell r="C819" t="str">
            <v xml:space="preserve">ha </v>
          </cell>
          <cell r="D819">
            <v>703.31</v>
          </cell>
        </row>
        <row r="820">
          <cell r="A820">
            <v>5740</v>
          </cell>
          <cell r="B820" t="str">
            <v xml:space="preserve"> PREPARAÇÃO DE SOLO PARA PLANTIO DE SEMENTES EM CAIXAS DE EMPRÉSTIMOS  (CORREÇÃO,ADUBAÇÃO E GRADAGEM)</v>
          </cell>
          <cell r="C820" t="str">
            <v xml:space="preserve">ha </v>
          </cell>
          <cell r="D820">
            <v>1637.67</v>
          </cell>
        </row>
        <row r="821">
          <cell r="A821">
            <v>5741</v>
          </cell>
          <cell r="B821" t="str">
            <v xml:space="preserve"> PLANTIO DE SEMENTE DE GRAMÍNEA E LEGUMINOSAS EM CAIXA DE EMPRÉSTIMO. </v>
          </cell>
          <cell r="C821" t="str">
            <v xml:space="preserve">ha </v>
          </cell>
          <cell r="D821">
            <v>367.23</v>
          </cell>
        </row>
        <row r="822">
          <cell r="A822">
            <v>5742</v>
          </cell>
          <cell r="B822" t="str">
            <v xml:space="preserve"> FORNECIMENTO E IMPLANTAÇÃO DE DEFENSA METÁLICA SEMI-MALEÁVEL SIMPLES,PADRÃO DER/DF</v>
          </cell>
          <cell r="C822" t="str">
            <v xml:space="preserve"> M </v>
          </cell>
          <cell r="D822">
            <v>225.47</v>
          </cell>
        </row>
        <row r="823">
          <cell r="A823">
            <v>5743</v>
          </cell>
          <cell r="B823" t="str">
            <v xml:space="preserve"> BRITA GRADUADA TRATADA COM CIMENTO - BGTC COM TEOR DE 3,5 % EM PESO. </v>
          </cell>
          <cell r="C823" t="str">
            <v xml:space="preserve">M³ </v>
          </cell>
          <cell r="D823">
            <v>291.45</v>
          </cell>
        </row>
        <row r="824">
          <cell r="A824">
            <v>5744</v>
          </cell>
          <cell r="B824" t="str">
            <v xml:space="preserve"> EXECUÇÃO DE PAVIMENTO DE CONCRETO (FTK=4,5 MPa) COM VIBROACABADORA , COM FORMA  DESLIZANTE , BARRAS DE LIGAÇÃO E JUNTAS SELANTE</v>
          </cell>
          <cell r="C824" t="str">
            <v xml:space="preserve">M³ </v>
          </cell>
          <cell r="D824">
            <v>547.25</v>
          </cell>
        </row>
        <row r="825">
          <cell r="A825">
            <v>5745</v>
          </cell>
          <cell r="B825" t="str">
            <v xml:space="preserve"> TRANSPORTE E LANÇAMENTO DE VIGAS PRÉ-MOLDADAS ATÉ 25 TONELADAS </v>
          </cell>
          <cell r="C825" t="str">
            <v xml:space="preserve">Pç </v>
          </cell>
          <cell r="D825">
            <v>3244.77</v>
          </cell>
        </row>
        <row r="826">
          <cell r="A826">
            <v>5746</v>
          </cell>
          <cell r="B826" t="str">
            <v xml:space="preserve"> TRANSPORTE E LANÇAMENTO DE VIGAS PRÉ-MOLDADAS DE 25 A 35 TONELADAS </v>
          </cell>
          <cell r="C826" t="str">
            <v xml:space="preserve">Pç </v>
          </cell>
          <cell r="D826">
            <v>4353.08</v>
          </cell>
        </row>
        <row r="827">
          <cell r="A827">
            <v>5747</v>
          </cell>
          <cell r="B827" t="str">
            <v xml:space="preserve"> EXECUÇÃO DE ESTACÃO, COM LAMA BENTONÍTICA, DIÂMETRO DE 70 cm. </v>
          </cell>
          <cell r="C827" t="str">
            <v xml:space="preserve">M³ </v>
          </cell>
          <cell r="D827">
            <v>192.78</v>
          </cell>
        </row>
        <row r="828">
          <cell r="A828">
            <v>5748</v>
          </cell>
          <cell r="B828" t="str">
            <v xml:space="preserve"> ESCAVAÇÃO INVERTIDA, CARGA TRANSPORTE DE MATERIAL DE 1ª CATEGORIA COM DMT ATÉ  5,0 KM.</v>
          </cell>
          <cell r="C828" t="str">
            <v xml:space="preserve">M³ </v>
          </cell>
          <cell r="D828">
            <v>59.12</v>
          </cell>
        </row>
        <row r="829">
          <cell r="A829">
            <v>5749</v>
          </cell>
          <cell r="B829" t="str">
            <v xml:space="preserve"> FUNDAÇÕES PARA SEMI-PÓRTICO SIMPLES,PADRÃO DER/DF Con</v>
          </cell>
          <cell r="C829" t="str">
            <v xml:space="preserve">j. </v>
          </cell>
          <cell r="D829">
            <v>1076.6199999999999</v>
          </cell>
        </row>
        <row r="830">
          <cell r="A830">
            <v>5750</v>
          </cell>
          <cell r="B830" t="str">
            <v xml:space="preserve"> FUNDAÇÕES PARA PÓRTICO SIMPLES,PADRÃO DER/DF Con</v>
          </cell>
          <cell r="C830" t="str">
            <v xml:space="preserve">j. </v>
          </cell>
          <cell r="D830">
            <v>2118.77</v>
          </cell>
        </row>
        <row r="831">
          <cell r="A831">
            <v>5751</v>
          </cell>
          <cell r="B831" t="str">
            <v xml:space="preserve"> SEMI-PÓRTICO PARA PLACAS INDICATIVAS COM ALTURA H=7,0 METROS COM UMA BANDEIRA  TRELIÇADA,PADRÃO DER/DF.</v>
          </cell>
          <cell r="C831" t="str">
            <v xml:space="preserve">Un </v>
          </cell>
          <cell r="D831">
            <v>9548.32</v>
          </cell>
        </row>
        <row r="832">
          <cell r="A832">
            <v>5752</v>
          </cell>
          <cell r="B832" t="str">
            <v xml:space="preserve"> PÓRTICO SIMPLES PARA DUAS PLACAS, H=7,00m,VÃO=23,70m.PADRÃO DER/DF </v>
          </cell>
          <cell r="C832" t="str">
            <v xml:space="preserve">Un </v>
          </cell>
          <cell r="D832">
            <v>28635.95</v>
          </cell>
        </row>
        <row r="833">
          <cell r="A833">
            <v>5753</v>
          </cell>
          <cell r="B833" t="str">
            <v xml:space="preserve"> PÓRTICO SIMPLES PARA DUAS PLACAS, H=7,00m,VÃO=26,00m.PADRÃO DER/DF </v>
          </cell>
          <cell r="C833" t="str">
            <v xml:space="preserve">Un </v>
          </cell>
          <cell r="D833">
            <v>30719.82</v>
          </cell>
        </row>
        <row r="834">
          <cell r="A834">
            <v>5754</v>
          </cell>
          <cell r="B834" t="str">
            <v xml:space="preserve"> PÓRTICO SIMPLES PARA DUAS PLACAS, H=7,00m,VÃO=11,40m.PADRÃO DER/DF </v>
          </cell>
          <cell r="C834" t="str">
            <v xml:space="preserve">Un </v>
          </cell>
          <cell r="D834">
            <v>19869.13</v>
          </cell>
        </row>
        <row r="835">
          <cell r="A835">
            <v>5755</v>
          </cell>
          <cell r="B835" t="str">
            <v xml:space="preserve"> PÓRTICO SIMPLES PARA DUAS PLACAS H=7,00m,VÃO=14,80m.PADRÃO DER/DF </v>
          </cell>
          <cell r="C835" t="str">
            <v xml:space="preserve">Un </v>
          </cell>
          <cell r="D835">
            <v>21271.84</v>
          </cell>
        </row>
        <row r="836">
          <cell r="A836">
            <v>5756</v>
          </cell>
          <cell r="B836" t="str">
            <v xml:space="preserve"> LIXEIRA COM COLETOR EM BOJO E ARO DE AÇO ,PINTURA ELETROSTÁTICA,CAPACIDADE PARA  40 LITROS E INSTALADAS NO LOCAL, PADRÃO SLU.</v>
          </cell>
          <cell r="C836" t="str">
            <v xml:space="preserve">Un </v>
          </cell>
          <cell r="D836">
            <v>377.89</v>
          </cell>
        </row>
        <row r="837">
          <cell r="A837">
            <v>5757</v>
          </cell>
          <cell r="B837" t="str">
            <v xml:space="preserve"> EXECUÇÃO E FORNECIMENTO DE CONCRETO COMPACTADO A ROLO </v>
          </cell>
          <cell r="C837" t="str">
            <v xml:space="preserve">M³ </v>
          </cell>
          <cell r="D837">
            <v>194.13</v>
          </cell>
        </row>
        <row r="838">
          <cell r="A838">
            <v>5758</v>
          </cell>
          <cell r="B838" t="str">
            <v xml:space="preserve"> EXECUÇÃO DE PAVIMENTO DE CONCRETO (FTK=4,5 MPa) ,COM RÉGUA VIBRATÓRIA,BARRA DE  LIGAÇÃO E JUNTAS SELANTE.</v>
          </cell>
          <cell r="C838" t="str">
            <v xml:space="preserve">M³ </v>
          </cell>
          <cell r="D838">
            <v>618.99</v>
          </cell>
        </row>
        <row r="839">
          <cell r="A839">
            <v>5759</v>
          </cell>
          <cell r="B839" t="str">
            <v xml:space="preserve"> EXECUÇÃO E IMPLANTAÇÃO DE BICICLETÁRIO, MÓDULO DE 2,5m, TIPO PADRÃO DFTRANS/DF </v>
          </cell>
          <cell r="C839" t="str">
            <v xml:space="preserve">Un </v>
          </cell>
          <cell r="D839">
            <v>560.24</v>
          </cell>
        </row>
        <row r="840">
          <cell r="A840">
            <v>5760</v>
          </cell>
          <cell r="B840" t="str">
            <v xml:space="preserve"> EXECUÇÃO E IMPLANTAÇÃO DE ABRIGO PARA ÔNIBUS URBANO, TIPO PADRÃO DFTRANS/DF </v>
          </cell>
          <cell r="C840" t="str">
            <v xml:space="preserve">Un </v>
          </cell>
          <cell r="D840">
            <v>7555.07</v>
          </cell>
        </row>
        <row r="841">
          <cell r="A841">
            <v>5761</v>
          </cell>
          <cell r="B841" t="str">
            <v xml:space="preserve"> REPARO SUPERFICIAL COM POLÍMEROS e = 3,00 à 5,00 cm </v>
          </cell>
          <cell r="C841" t="str">
            <v xml:space="preserve">m2 </v>
          </cell>
          <cell r="D841">
            <v>291.01</v>
          </cell>
        </row>
        <row r="842">
          <cell r="A842">
            <v>5763</v>
          </cell>
          <cell r="B842" t="str">
            <v xml:space="preserve"> LIMPEZA DE ARMADURAS EM CORROSÃO. </v>
          </cell>
          <cell r="C842" t="str">
            <v xml:space="preserve">m2 </v>
          </cell>
          <cell r="D842">
            <v>26.91</v>
          </cell>
        </row>
        <row r="843">
          <cell r="A843">
            <v>5764</v>
          </cell>
          <cell r="B843" t="str">
            <v xml:space="preserve"> ESCARIFICAÇÃO DE ESTRUTURA DE CONCRETO APARENTE. </v>
          </cell>
          <cell r="C843" t="str">
            <v xml:space="preserve">m2 </v>
          </cell>
          <cell r="D843">
            <v>49.91</v>
          </cell>
        </row>
        <row r="844">
          <cell r="A844">
            <v>5766</v>
          </cell>
          <cell r="B844" t="str">
            <v xml:space="preserve"> ILUMINAÇÃO E VENTILAÇÃO PARA EXECUÇÃO DE TÚNEL LINER EPOXI POR SISTEMA NÃO DESTRUTIVO.</v>
          </cell>
          <cell r="C844" t="str">
            <v xml:space="preserve"> M </v>
          </cell>
          <cell r="D844">
            <v>38.68</v>
          </cell>
        </row>
        <row r="845">
          <cell r="A845">
            <v>5767</v>
          </cell>
          <cell r="B845" t="str">
            <v xml:space="preserve"> ESCAVAÇÃO HORIZONTAL MANUAL EM SOLO PARA EXECUÇÃO DE TÚNEL LINER EPOXI, POR </v>
          </cell>
          <cell r="C845" t="str">
            <v xml:space="preserve">M³ </v>
          </cell>
          <cell r="D845">
            <v>119.46</v>
          </cell>
        </row>
        <row r="846">
          <cell r="A846">
            <v>5900</v>
          </cell>
          <cell r="B846" t="str">
            <v>EXECUÇÃO DE BOCA DE LOBO SIMPLES COM MEIO-FIO VAZADO (CUSTOS DIRETOS)</v>
          </cell>
          <cell r="C846" t="str">
            <v>ud</v>
          </cell>
          <cell r="D846">
            <v>0</v>
          </cell>
        </row>
        <row r="847">
          <cell r="A847">
            <v>5901</v>
          </cell>
          <cell r="B847" t="str">
            <v>ALOCAÇÃO DE EQUIPE DE TOPOGRAFIA, INCLUINDO EQUIPAMENTOS, TRANSPORTE, FERRAMENTAS, CÁLCULOS E DESENHOS</v>
          </cell>
          <cell r="C847" t="str">
            <v>dia</v>
          </cell>
          <cell r="D847">
            <v>764.11</v>
          </cell>
        </row>
        <row r="848">
          <cell r="A848">
            <v>5902</v>
          </cell>
          <cell r="B848" t="str">
            <v>LAJE DE CONCRETO ARMADO PARA BOCA DE LOBO DE 0,70 X 1,00 X 0,70m (CUSTOS DIRETOS)</v>
          </cell>
          <cell r="C848" t="str">
            <v>m²</v>
          </cell>
          <cell r="D848">
            <v>6.29</v>
          </cell>
        </row>
        <row r="849">
          <cell r="A849">
            <v>5903</v>
          </cell>
          <cell r="B849" t="str">
            <v>DISSIPADOR DE ENERGIA PARA GALERIA DE 1,65 X 1,65m (CUSTOS DIRETOS)</v>
          </cell>
          <cell r="C849" t="str">
            <v>un</v>
          </cell>
          <cell r="D849">
            <v>0</v>
          </cell>
        </row>
        <row r="850">
          <cell r="A850">
            <v>5904</v>
          </cell>
          <cell r="B850" t="str">
            <v>DISSIPADOR DE ENERGIA PARA GALERIA DE 1,80 X 1,80m (CUSTOS DIRETOS)</v>
          </cell>
          <cell r="C850" t="str">
            <v>un</v>
          </cell>
          <cell r="D850">
            <v>0</v>
          </cell>
        </row>
        <row r="851">
          <cell r="A851">
            <v>5905</v>
          </cell>
          <cell r="B851" t="str">
            <v>DISSIPADOR DE ENERGIA PARA GALERIAS  DE 2,00 X 2,00: 2,20; E 2,40 X 2,40m (CUSTOS DIRETOS)</v>
          </cell>
          <cell r="C851" t="str">
            <v>un</v>
          </cell>
          <cell r="D851">
            <v>0</v>
          </cell>
        </row>
        <row r="852">
          <cell r="A852">
            <v>5906</v>
          </cell>
          <cell r="B852" t="str">
            <v>DISSIPADOR DE ENERGIA PARA GALERIAS DE 2,60 X 2,60: 3,20 X 3,20; E 3,60 X 3,60m  (CUSTOS DIRETOS)</v>
          </cell>
          <cell r="C852" t="str">
            <v>un</v>
          </cell>
          <cell r="D852">
            <v>0</v>
          </cell>
        </row>
        <row r="853">
          <cell r="A853">
            <v>5907</v>
          </cell>
          <cell r="B853" t="str">
            <v>DISSIPADOR DE ENERGIA PARA CANAL A CEU ABERTO DE SECAO 6,00 X 1,35 m EM CONCRETO ARMADO (CUSTOS DIRETOS)</v>
          </cell>
          <cell r="C853" t="str">
            <v>m</v>
          </cell>
          <cell r="D853">
            <v>0</v>
          </cell>
        </row>
        <row r="854">
          <cell r="A854">
            <v>5908</v>
          </cell>
          <cell r="B854" t="str">
            <v>RECUPERAÇÃO DE PISTA EM CONCRETO BETUMINOSO USINADO A QUENTE (CUSTOS DIRETOS)</v>
          </cell>
          <cell r="C854" t="str">
            <v>m³</v>
          </cell>
          <cell r="D854">
            <v>0</v>
          </cell>
        </row>
        <row r="855">
          <cell r="A855">
            <v>5909</v>
          </cell>
          <cell r="B855" t="str">
            <v>CUSTOS DIRETOS NA EXECUÇÃO  DE DISSIPADOR PARA REDE DE 0,80 M</v>
          </cell>
          <cell r="C855" t="str">
            <v>u</v>
          </cell>
          <cell r="D855">
            <v>0</v>
          </cell>
        </row>
        <row r="856">
          <cell r="A856">
            <v>5910</v>
          </cell>
          <cell r="B856" t="str">
            <v>FORNECIMENTO E ASSENTAMENTO TunNEL LINER GALVANIZADO D=1,60 m</v>
          </cell>
          <cell r="C856" t="str">
            <v>m</v>
          </cell>
          <cell r="D856">
            <v>5055.7</v>
          </cell>
        </row>
        <row r="857">
          <cell r="A857">
            <v>6003</v>
          </cell>
          <cell r="B857" t="str">
            <v>LAJE DE CONCRETO ARMADO PARA BOCA DE LOBO DE 0,70 X 1,00 X 0,70m (CUSTOS DIRETOS)</v>
          </cell>
          <cell r="C857" t="str">
            <v>m²</v>
          </cell>
          <cell r="D857">
            <v>0</v>
          </cell>
        </row>
        <row r="858">
          <cell r="A858">
            <v>6009</v>
          </cell>
          <cell r="B858" t="str">
            <v>REDE DE DIÂMETRO 0,30m PROFUNDIDADE MÉDIA 2,50m COM REATERRO COMPACTADO</v>
          </cell>
          <cell r="C858" t="str">
            <v>m</v>
          </cell>
          <cell r="D858">
            <v>65.53</v>
          </cell>
        </row>
        <row r="859">
          <cell r="A859">
            <v>6010</v>
          </cell>
          <cell r="B859" t="str">
            <v>REDE DE DIÂMETRO 0,30m PROFUNDIDADE MÉDIA 2,00m</v>
          </cell>
          <cell r="C859" t="str">
            <v>m</v>
          </cell>
          <cell r="D859">
            <v>63.81</v>
          </cell>
        </row>
        <row r="860">
          <cell r="A860">
            <v>6011</v>
          </cell>
          <cell r="B860" t="str">
            <v>REDE DE DIÂMETRO 0,40m PROFUNDIDADE MÉDIA 2,50 m</v>
          </cell>
          <cell r="C860" t="str">
            <v>m</v>
          </cell>
          <cell r="D860">
            <v>95.17</v>
          </cell>
        </row>
        <row r="861">
          <cell r="A861">
            <v>6012</v>
          </cell>
          <cell r="B861" t="str">
            <v>REDE DE DIÂMETRO 0,40m PROFUNDIDADE MÉDIA 2,50 m COM REATERRO COMPACTADO</v>
          </cell>
          <cell r="C861" t="str">
            <v>m</v>
          </cell>
          <cell r="D861">
            <v>163.24</v>
          </cell>
        </row>
        <row r="862">
          <cell r="A862">
            <v>6013</v>
          </cell>
          <cell r="B862" t="str">
            <v>REDE DE DIÂMETRO 0,40m PROFUNDIDADE MÉDIA 2,50 m (ESCAVAÇÃO 1a CATEGORIA 40% . ESCAVAÇÃO 2a CATEGORIA 30% E ESCAVAÇÃO 3a CATEGORIA 30%)</v>
          </cell>
          <cell r="C862" t="str">
            <v>m</v>
          </cell>
          <cell r="D862">
            <v>178.4</v>
          </cell>
        </row>
        <row r="863">
          <cell r="A863">
            <v>6014</v>
          </cell>
          <cell r="B863" t="str">
            <v>REDE DE DIÂMETRO 0,40m PROFUNDIDADE MÉDIA 2,50 m EXECUTADA COM DRENO DE 20 cm COM SUBSTITUIÇÃO DO MATERIAL ESCAVADO</v>
          </cell>
          <cell r="C863" t="str">
            <v>m</v>
          </cell>
          <cell r="D863">
            <v>294.05</v>
          </cell>
        </row>
        <row r="864">
          <cell r="A864">
            <v>6015</v>
          </cell>
          <cell r="B864" t="str">
            <v>MANUTENÇÃO DO SISTEMA DE DRENAGEM PLUVIAL - CUSTO DIÁRIO DE UMA EQUIPE DE LIMPEZA</v>
          </cell>
          <cell r="C864" t="str">
            <v>dia</v>
          </cell>
          <cell r="D864">
            <v>1202.72</v>
          </cell>
        </row>
        <row r="865">
          <cell r="A865">
            <v>6016</v>
          </cell>
          <cell r="B865" t="str">
            <v>MANUTENÇÃO DO SISTEMA DE DRENAGEM PLUVIAL - CUSTO DIÁRIO DE UMA EQUIPE DE DESOBSTRUÇÃO</v>
          </cell>
          <cell r="C865" t="str">
            <v>dia</v>
          </cell>
          <cell r="D865">
            <v>664.99</v>
          </cell>
        </row>
        <row r="866">
          <cell r="A866">
            <v>6017</v>
          </cell>
          <cell r="B866" t="str">
            <v>MANUTENÇÃO DO SISTEMA DE DRENAGEM PLUVIAL - CUSTO DIÁRIO DE UMA EQUIPE DE REPAROS</v>
          </cell>
          <cell r="C866" t="str">
            <v>dia</v>
          </cell>
          <cell r="D866">
            <v>1019.33</v>
          </cell>
        </row>
        <row r="867">
          <cell r="A867">
            <v>6021</v>
          </cell>
          <cell r="B867" t="str">
            <v>REDE DE DIÂMETRO 0,50 m PROFUNDIDADE MÉDIA 3,00 m TUBO C - 1</v>
          </cell>
          <cell r="C867" t="str">
            <v>m</v>
          </cell>
          <cell r="D867">
            <v>126.29</v>
          </cell>
        </row>
        <row r="868">
          <cell r="A868">
            <v>6022</v>
          </cell>
          <cell r="B868" t="str">
            <v>REDE DE DIÂMETRO 0,50 m PROFUNDIDADE MÉDIA 3,00 m TUBO C - 1  COM REATERRO COMPACTADO</v>
          </cell>
          <cell r="C868" t="str">
            <v>m</v>
          </cell>
          <cell r="D868">
            <v>212.65</v>
          </cell>
        </row>
        <row r="869">
          <cell r="A869">
            <v>6023</v>
          </cell>
          <cell r="B869" t="str">
            <v>REDE DE DIÂMETRO 0,50 m PROFUNDIDADE MÉDIA 3,00 m TUBO C - 1  (ESCAVAÇÃO 1a CATEGORIA 40% . ESCAVAÇÃO 2a CATEGORIA 30% E ESCAVAÇÃO 3a CATEGORIA 30%)</v>
          </cell>
          <cell r="C869" t="str">
            <v>m</v>
          </cell>
          <cell r="D869">
            <v>246.54</v>
          </cell>
        </row>
        <row r="870">
          <cell r="A870">
            <v>6031</v>
          </cell>
          <cell r="B870" t="str">
            <v>REDE DE DIÂMETRO 0,60 m PROFUNDIDADE MÉDIA 3,50 m TUBO C - 1</v>
          </cell>
          <cell r="C870" t="str">
            <v>m</v>
          </cell>
          <cell r="D870">
            <v>176.08</v>
          </cell>
        </row>
        <row r="871">
          <cell r="A871">
            <v>6032</v>
          </cell>
          <cell r="B871" t="str">
            <v>REDE DE DIÂMETRO 0,60 m PROFUNDIDADE MÉDIA 3,50 m TUBO C - 1  COM REATERRO COMPACTADO</v>
          </cell>
          <cell r="C871" t="str">
            <v>m</v>
          </cell>
          <cell r="D871">
            <v>283.24</v>
          </cell>
        </row>
        <row r="872">
          <cell r="A872">
            <v>6033</v>
          </cell>
          <cell r="B872" t="str">
            <v>REDE DE DIÂMETRO 0,60 m PROFUNDIDADE MÉDIA 3,50 m TUBO C - 1  (ESCAVAÇÃO 1a CATEGORIA 40% . ESCAVAÇÃO 2a CATEGORIA 30% E ESCAVAÇÃO 3a CATEGORIA 30%)</v>
          </cell>
          <cell r="C872" t="str">
            <v>m</v>
          </cell>
          <cell r="D872">
            <v>405.84</v>
          </cell>
        </row>
        <row r="873">
          <cell r="A873">
            <v>6041</v>
          </cell>
          <cell r="B873" t="str">
            <v>REDE DE DIÂMETRO 0,80 m PROFUNDIDADE MÉDIA 4,00 m TUBO CA - 1</v>
          </cell>
          <cell r="C873" t="str">
            <v>m</v>
          </cell>
          <cell r="D873">
            <v>323.39999999999998</v>
          </cell>
        </row>
        <row r="874">
          <cell r="A874">
            <v>6042</v>
          </cell>
          <cell r="B874" t="str">
            <v>REDE DE DIÂMETRO 0,80 m PROFUNDIDADE MÉDIA 4,00 m TUBO CA - 1  COM REATERRO COMPACTADO</v>
          </cell>
          <cell r="C874" t="str">
            <v>m</v>
          </cell>
          <cell r="D874">
            <v>462.79</v>
          </cell>
        </row>
        <row r="875">
          <cell r="A875">
            <v>6043</v>
          </cell>
          <cell r="B875" t="str">
            <v>REDE DE DIÂMETRO 0,80 m PROFUNDIDADE MÉDIA 4,00 m TUBO CA - 1  (ESCAVAÇÃO 1a CATEGORIA 40% . ESCAVAÇÃO 2a CATEGORIA 30% E ESCAVAÇÃO 3a CATEGORIA 30%)</v>
          </cell>
          <cell r="C875" t="str">
            <v>m</v>
          </cell>
          <cell r="D875">
            <v>633.30999999999995</v>
          </cell>
        </row>
        <row r="876">
          <cell r="A876">
            <v>6044</v>
          </cell>
          <cell r="B876" t="str">
            <v>REDE DE DIÂMETRO 0,80 m PROFUNDIDADE MÉDIA 3,50 m EXECUTADA COM DRENO DE DIÂMETRO DE 20cm ASSENTADA SOBRE BERÇO DE CONCRETO</v>
          </cell>
          <cell r="C876" t="str">
            <v>m</v>
          </cell>
          <cell r="D876">
            <v>531.48</v>
          </cell>
        </row>
        <row r="877">
          <cell r="A877">
            <v>6045</v>
          </cell>
          <cell r="B877" t="str">
            <v>REDE DE DIÂMETRO 0,80 m PROFUNDIDADE MÉDIA 4,50 m EXECUTADA COM DRENO  DE 20cm ASSENTADA SOBRE BERÇO DE CONCRETO</v>
          </cell>
          <cell r="C877" t="str">
            <v>m</v>
          </cell>
          <cell r="D877">
            <v>575.54999999999995</v>
          </cell>
        </row>
        <row r="878">
          <cell r="A878">
            <v>6046</v>
          </cell>
          <cell r="B878" t="str">
            <v>REDE DE DIÂMETRO 0,80 m PROFUNDIDADE MÉDIA 5,50 m EXECUTADA COM DRENO DE DIÂMETRO  DE 20cm ASSENTADA SOBRE BERÇO DE CONCRETO</v>
          </cell>
          <cell r="C878" t="str">
            <v>m</v>
          </cell>
          <cell r="D878">
            <v>658.67</v>
          </cell>
        </row>
        <row r="879">
          <cell r="A879">
            <v>6047</v>
          </cell>
          <cell r="B879" t="str">
            <v>REDE DE DIÂMETRO 0,80 m PROFUNDIDADE MÉDIA 7,50 m EXECUTADA COM DRENO DE DIÂMETRO  DE 20cm ASSENTADA SOBRE BERÇO DE CONCRETO</v>
          </cell>
          <cell r="C879" t="str">
            <v>m</v>
          </cell>
          <cell r="D879">
            <v>930.93</v>
          </cell>
        </row>
        <row r="880">
          <cell r="A880">
            <v>6051</v>
          </cell>
          <cell r="B880" t="str">
            <v>REDE DE DIÂMETRO 1,00 m PROFUNDIDADE MÉDIA 4,50 m TUBO CA - 1</v>
          </cell>
          <cell r="C880" t="str">
            <v>m</v>
          </cell>
          <cell r="D880">
            <v>480.39</v>
          </cell>
        </row>
        <row r="881">
          <cell r="A881">
            <v>6052</v>
          </cell>
          <cell r="B881" t="str">
            <v>REDE DE DIÂMETRO 1,00 m PROFUNDIDADE MÉDIA 4,50 m TUBO CA - 1 COM REATERRO COMPACTADO</v>
          </cell>
          <cell r="C881" t="str">
            <v>m</v>
          </cell>
          <cell r="D881">
            <v>674.28</v>
          </cell>
        </row>
        <row r="882">
          <cell r="A882">
            <v>6053</v>
          </cell>
          <cell r="B882" t="str">
            <v>REDE DE DIÂMETRO 1,00 m PROFUNDIDADE MÉDIA 4,50 m TUBO CA - 1  (ESCAVAÇÃO 1a CATEGORIA 40% . ESCAVAÇÃO 2a CATEGORIA 30% E ESCAVAÇÃO 3a CATEGORIA 30%)</v>
          </cell>
          <cell r="C882" t="str">
            <v>m</v>
          </cell>
          <cell r="D882">
            <v>883.42</v>
          </cell>
        </row>
        <row r="883">
          <cell r="A883">
            <v>6061</v>
          </cell>
          <cell r="B883" t="str">
            <v>REDE DE DIÂMETRO 1,20 m PROFUNDIDADE MÉDIA 5,00 m TUBO CA - 1</v>
          </cell>
          <cell r="C883" t="str">
            <v>m</v>
          </cell>
          <cell r="D883">
            <v>657.1</v>
          </cell>
        </row>
        <row r="884">
          <cell r="A884">
            <v>6062</v>
          </cell>
          <cell r="B884" t="str">
            <v>REDE DE DIÂMETRO 1,20 m PROFUNDIDADE MÉDIA 5,00 m TUBO CA - 1 COM REATERRO COMPACTADO</v>
          </cell>
          <cell r="C884" t="str">
            <v>m</v>
          </cell>
          <cell r="D884">
            <v>896.98</v>
          </cell>
        </row>
        <row r="885">
          <cell r="A885">
            <v>6063</v>
          </cell>
          <cell r="B885" t="str">
            <v>REDE DE DIÂMETRO 1,20 m PROFUNDIDADE MÉDIA 5,00 m TUBO CA - 1 COM REATERRO COMPACTADO (ESCAVAÇÃO 1a CATEGORIA 40% . ESCAVAÇÃO 2a CATEGORIA 30% E ESCAVAÇÃO 3a CATEGORIA 30%)</v>
          </cell>
          <cell r="C885" t="str">
            <v>m</v>
          </cell>
          <cell r="D885">
            <v>1152.02</v>
          </cell>
        </row>
        <row r="886">
          <cell r="A886">
            <v>6071</v>
          </cell>
          <cell r="B886" t="str">
            <v>REDE DE DIÂMETRO 1,50 m PROFUNDIDADE MÉDIA 5,50 m TUBO CLASSE CA - 1</v>
          </cell>
          <cell r="C886" t="str">
            <v>m</v>
          </cell>
          <cell r="D886">
            <v>910.94</v>
          </cell>
        </row>
        <row r="887">
          <cell r="A887">
            <v>6072</v>
          </cell>
          <cell r="B887" t="str">
            <v>REDE DE DIÂMETRO 1,50 m PROFUNDIDADE MÉDIA 5,50 m TUBO CLASSE CA -1  COM REATERRO COMPACTADO</v>
          </cell>
          <cell r="C887" t="str">
            <v>m</v>
          </cell>
          <cell r="D887">
            <v>957.4</v>
          </cell>
        </row>
        <row r="888">
          <cell r="A888">
            <v>6073</v>
          </cell>
          <cell r="B888" t="str">
            <v>REDE DE DIÂMETRO 1,50 m PROFUNDIDADE MÉDIA 5,50 m TUBO CLASSE CA -1  COM REATERRO COMPACTADO (ESCAVAÇÃO 1a CATEGORIA 40% . ESCAVAÇÃO 2a CATEGORIA 30% E ESCAVAÇÃO 3a CATEGORIA 30%)</v>
          </cell>
          <cell r="C888" t="str">
            <v>m</v>
          </cell>
          <cell r="D888">
            <v>1535.95</v>
          </cell>
        </row>
        <row r="889">
          <cell r="A889">
            <v>6074</v>
          </cell>
          <cell r="B889" t="str">
            <v>REDE DE DIÂMETRO 1,50 m COM DRENO DE DIÂMETRO DE 100 mm</v>
          </cell>
          <cell r="C889" t="str">
            <v>m</v>
          </cell>
          <cell r="D889">
            <v>2078.0500000000002</v>
          </cell>
        </row>
        <row r="890">
          <cell r="A890">
            <v>6075</v>
          </cell>
          <cell r="B890" t="str">
            <v>REDE DE DIÂMETRO 1,50m SOB PAVIMENTO ASFÁLTICO COM RECARGA E TRANSPORTE DO MATERIAL ESCAVADO</v>
          </cell>
          <cell r="C890" t="str">
            <v>m</v>
          </cell>
          <cell r="D890">
            <v>1441.43</v>
          </cell>
        </row>
        <row r="891">
          <cell r="A891">
            <v>6081</v>
          </cell>
          <cell r="B891" t="str">
            <v>POÇO DE VISITA PARA REDES DE DIÂMETRO ATÉ 0,60 m</v>
          </cell>
          <cell r="C891" t="str">
            <v>m</v>
          </cell>
          <cell r="D891">
            <v>1014.03</v>
          </cell>
        </row>
        <row r="892">
          <cell r="A892">
            <v>6082</v>
          </cell>
          <cell r="B892" t="str">
            <v>POÇO DE VISITA PARA REDES DE DIÂMETRO ATÉ 0,80 m</v>
          </cell>
          <cell r="C892" t="str">
            <v>m</v>
          </cell>
          <cell r="D892">
            <v>1454.98</v>
          </cell>
        </row>
        <row r="893">
          <cell r="A893">
            <v>6083</v>
          </cell>
          <cell r="B893" t="str">
            <v>POÇO DE VISITA PARA REDES DE DIÂMETRO ATÉ 1,00 m</v>
          </cell>
          <cell r="C893" t="str">
            <v>m</v>
          </cell>
          <cell r="D893">
            <v>3215.39</v>
          </cell>
        </row>
        <row r="894">
          <cell r="A894">
            <v>6084</v>
          </cell>
          <cell r="B894" t="str">
            <v>POÇO DE VISITA PARA REDES DE DIÂMETRO ATÉ 1,20 m</v>
          </cell>
          <cell r="C894" t="str">
            <v>m</v>
          </cell>
          <cell r="D894">
            <v>3936.1</v>
          </cell>
        </row>
        <row r="895">
          <cell r="A895">
            <v>6085</v>
          </cell>
          <cell r="B895" t="str">
            <v>POÇO DE VISITA PARA REDES DE DIÂMETRO ATÉ 1,50 m</v>
          </cell>
          <cell r="C895" t="str">
            <v>m</v>
          </cell>
          <cell r="D895">
            <v>3404.07</v>
          </cell>
        </row>
        <row r="896">
          <cell r="A896">
            <v>6086</v>
          </cell>
          <cell r="B896" t="str">
            <v>EXECUÇÃO DE BOCA DE LOBO SIMPLES COM MEIO - FIO VAZADO</v>
          </cell>
          <cell r="C896" t="str">
            <v>u</v>
          </cell>
          <cell r="D896">
            <v>178.31</v>
          </cell>
        </row>
        <row r="897">
          <cell r="A897">
            <v>6087</v>
          </cell>
          <cell r="B897" t="str">
            <v>BOL</v>
          </cell>
          <cell r="C897" t="str">
            <v>u</v>
          </cell>
          <cell r="D897">
            <v>832.22</v>
          </cell>
        </row>
        <row r="898">
          <cell r="A898">
            <v>6088</v>
          </cell>
          <cell r="B898" t="str">
            <v>BOCA DE LOBO TRIPLA</v>
          </cell>
          <cell r="C898" t="str">
            <v>u</v>
          </cell>
          <cell r="D898">
            <v>1013.38</v>
          </cell>
        </row>
        <row r="899">
          <cell r="A899">
            <v>6089</v>
          </cell>
          <cell r="B899" t="str">
            <v>BOCA DE LOBO SIMPLES COM MEIO-FIO VAZADO, DE 1,50m DE PROFUNDIDADE, E PAREDE DE 0,20m  DE ESPESSURA</v>
          </cell>
          <cell r="C899" t="str">
            <v>un</v>
          </cell>
          <cell r="D899">
            <v>546.73</v>
          </cell>
        </row>
        <row r="900">
          <cell r="A900">
            <v>6090</v>
          </cell>
          <cell r="B900" t="str">
            <v xml:space="preserve">BOCA DE LOBO DUPLA, COM MEIO-FIO VAZADO  DE 1,50m DE PROFUNDIDADE, COM PAREDE  DE 0,20 </v>
          </cell>
          <cell r="C900" t="str">
            <v>un</v>
          </cell>
          <cell r="D900">
            <v>935.7</v>
          </cell>
        </row>
        <row r="901">
          <cell r="A901">
            <v>6091</v>
          </cell>
          <cell r="B901" t="str">
            <v>GALERIA MOLDADA "IN LOCO" SEÇÃO 1,65 X 1,65 m DE PROFUNDIDADE MÉDIA 6,00 m (ESCAVAÇÃO 1a CATEGORIA 40% . ESCAVAÇÃO 2a CATEGORIA 30% E ESCAVAÇÃO 3a CATEGORIA 30%)</v>
          </cell>
          <cell r="C901" t="str">
            <v>m</v>
          </cell>
          <cell r="D901">
            <v>2020.54</v>
          </cell>
        </row>
        <row r="902">
          <cell r="A902">
            <v>6092</v>
          </cell>
          <cell r="B902" t="str">
            <v>GALERIA MOLDADA "IN LOCO" SEÇÃO 1,80 X 1,80 m DE PROFUNDIDADE MÉDIA 6,00 m (ESCAVAÇÃO 1a CATEGORIA 40% . ESCAVAÇÃO 2a CATEGORIA 30% E ESCAVAÇÃO 3a CATEGORIA 30%)</v>
          </cell>
          <cell r="C902" t="str">
            <v>m</v>
          </cell>
          <cell r="D902">
            <v>2216.48</v>
          </cell>
        </row>
        <row r="903">
          <cell r="A903">
            <v>6093</v>
          </cell>
          <cell r="B903" t="str">
            <v>GALERIA MOLDADA "IN LOCO" SEÇÃO 2,00 X 2,00 m DE PROFUNDIDADE MÉDIA 6,00 m (ESCAVAÇÃO 1a CATEGORIA 40% . ESCAVAÇÃO 2a CATEGORIA 30% E ESCAVAÇÃO 3a CATEGORIA 30%)</v>
          </cell>
          <cell r="C903" t="str">
            <v>m</v>
          </cell>
          <cell r="D903">
            <v>2391.91</v>
          </cell>
        </row>
        <row r="904">
          <cell r="A904">
            <v>6094</v>
          </cell>
          <cell r="B904" t="str">
            <v>GALERIA DE CONCRETO ARMADO SEÇÃO 3,40 X 3,40 m</v>
          </cell>
          <cell r="C904" t="str">
            <v>m</v>
          </cell>
          <cell r="D904">
            <v>4186.87</v>
          </cell>
        </row>
        <row r="905">
          <cell r="A905">
            <v>6095</v>
          </cell>
          <cell r="B905" t="str">
            <v>CANAL EM CONCRETO ARMADO MOLDADO "IN LOCO" DE DIMENSÕES 0,90 X 1,80 m, COM 2,00 m DE PROFUNDIDADE</v>
          </cell>
          <cell r="C905" t="str">
            <v>m</v>
          </cell>
          <cell r="D905">
            <v>512.86</v>
          </cell>
        </row>
        <row r="906">
          <cell r="A906">
            <v>6096</v>
          </cell>
          <cell r="B906" t="str">
            <v>GALERIA MOLDADA "IN LOCO" SEÇÃO 2,60 X 2,60 m DE PROFUNDIDADE MÉDIA 7,00 m (ESCAVAÇÃO 1a CATEGORIA 40% . ESCAVAÇÃO 2a CATEGORIA 30% E ESCAVAÇÃO 3a CATEGORIA 30%)</v>
          </cell>
          <cell r="C906" t="str">
            <v>m</v>
          </cell>
          <cell r="D906">
            <v>3545.53</v>
          </cell>
        </row>
        <row r="907">
          <cell r="A907">
            <v>6097</v>
          </cell>
          <cell r="B907" t="str">
            <v>AQUEDUTO PARA TRANSPORTE DE ÁGUAS PLUVIAIS</v>
          </cell>
          <cell r="C907" t="str">
            <v>m²</v>
          </cell>
          <cell r="D907">
            <v>1206.22</v>
          </cell>
        </row>
        <row r="908">
          <cell r="A908">
            <v>6098</v>
          </cell>
          <cell r="B908" t="str">
            <v>GALERIA MOLDADA "IN LOCO" SEÇÃO 3,00 X 3,00 M PROFUNDIDADE MÉDIA 10,0 M</v>
          </cell>
          <cell r="C908" t="str">
            <v>m</v>
          </cell>
          <cell r="D908">
            <v>4371.45</v>
          </cell>
        </row>
        <row r="909">
          <cell r="A909">
            <v>6099</v>
          </cell>
          <cell r="B909" t="str">
            <v>FORNECIMENTO DE COPIAS DE CADASTRO DE AGUAS PLUVIAIS</v>
          </cell>
          <cell r="C909" t="str">
            <v>m²</v>
          </cell>
          <cell r="D909">
            <v>0</v>
          </cell>
        </row>
        <row r="910">
          <cell r="A910">
            <v>6100</v>
          </cell>
          <cell r="B910" t="str">
            <v>GALERIA MOLDADA "IN LOCO" SEÇÃO 2,20 X 2,20 M PROFUNDIDADE MÉDIA 9,00 M</v>
          </cell>
          <cell r="C910" t="str">
            <v>m</v>
          </cell>
          <cell r="D910">
            <v>2304.23</v>
          </cell>
        </row>
        <row r="911">
          <cell r="A911">
            <v>6101</v>
          </cell>
          <cell r="B911" t="str">
            <v>GALERIA MOLDADA "IN LOCO" SEÇÃO 1,65 X 1,65 M PROFUNDIDADE MÉDIA 6,00 M</v>
          </cell>
          <cell r="C911" t="str">
            <v>m</v>
          </cell>
          <cell r="D911">
            <v>1282.1199999999999</v>
          </cell>
        </row>
        <row r="912">
          <cell r="A912">
            <v>6102</v>
          </cell>
          <cell r="B912" t="str">
            <v>GALERIA MOLDADA "IN LOCO" SEÇÃO 1,80 X 1,80 M PROFUNDIDADE MÉDIA 6,00 M</v>
          </cell>
          <cell r="C912" t="str">
            <v>m</v>
          </cell>
          <cell r="D912">
            <v>1414.85</v>
          </cell>
        </row>
        <row r="913">
          <cell r="A913">
            <v>6103</v>
          </cell>
          <cell r="B913" t="str">
            <v>GALERIA MOLDADA "IN LOCO" SEÇÃO 2,00 X 2,00 M PROFUNDIDADE MÉDIA 6,00 M</v>
          </cell>
          <cell r="C913" t="str">
            <v>m</v>
          </cell>
          <cell r="D913">
            <v>1592.85</v>
          </cell>
        </row>
        <row r="914">
          <cell r="A914">
            <v>6104</v>
          </cell>
          <cell r="B914" t="str">
            <v>GALERIA MOLDADA "IN LOCO" SEÇÃO 2,20 X 2,20 M PROFUNDIDADE MÉDIA 6,50 M</v>
          </cell>
          <cell r="C914" t="str">
            <v>m</v>
          </cell>
          <cell r="D914">
            <v>1844.9</v>
          </cell>
        </row>
        <row r="915">
          <cell r="A915">
            <v>6105</v>
          </cell>
          <cell r="B915" t="str">
            <v>GALERIA MOLDADA "IN LOCO" SEÇÃO 2,40 X 2,40 M PROFUNDIDADE MÉDIA 6,50 M</v>
          </cell>
          <cell r="C915" t="str">
            <v>m</v>
          </cell>
          <cell r="D915">
            <v>2111.0100000000002</v>
          </cell>
        </row>
        <row r="916">
          <cell r="A916">
            <v>6106</v>
          </cell>
          <cell r="B916" t="str">
            <v>GALERIA MOLDADA "IN LOCO" SEÇÃO 2,60 X 2,60 M PROFUNDIDADE MÉDIA 7,00 M</v>
          </cell>
          <cell r="C916" t="str">
            <v>m</v>
          </cell>
          <cell r="D916">
            <v>2406.59</v>
          </cell>
        </row>
        <row r="917">
          <cell r="A917">
            <v>6107</v>
          </cell>
          <cell r="B917" t="str">
            <v>GALERIA MOLDADA "IN LOCO" SEÇÃO 3,00 X 3,00 M PROFUNDIDADE MÉDIA 7,00 M</v>
          </cell>
          <cell r="C917" t="str">
            <v>m</v>
          </cell>
          <cell r="D917">
            <v>3005.59</v>
          </cell>
        </row>
        <row r="918">
          <cell r="A918">
            <v>6108</v>
          </cell>
          <cell r="B918" t="str">
            <v>GALERIA MOLDADA "IN LOCO" SEÇÃO 3,20 X 3,20 M PROFUNDIDADE MÉDIA 7,88 M</v>
          </cell>
          <cell r="C918" t="str">
            <v>m</v>
          </cell>
          <cell r="D918">
            <v>3680.43</v>
          </cell>
        </row>
        <row r="919">
          <cell r="A919">
            <v>6109</v>
          </cell>
          <cell r="B919" t="str">
            <v>GALERIA MOLDADA "IN LOCO" SEÇÃO 3,60 X 3,60 M PROFUNDIDADE MÉDIA 7,00 M</v>
          </cell>
          <cell r="C919" t="str">
            <v>m</v>
          </cell>
          <cell r="D919">
            <v>5135.04</v>
          </cell>
        </row>
        <row r="920">
          <cell r="A920">
            <v>6110</v>
          </cell>
          <cell r="B920" t="str">
            <v>GALERIA DUPLA DE SEÇÃO 1,20 X 2,20 M</v>
          </cell>
          <cell r="C920" t="str">
            <v>m</v>
          </cell>
          <cell r="D920">
            <v>1374.88</v>
          </cell>
        </row>
        <row r="921">
          <cell r="A921">
            <v>6111</v>
          </cell>
          <cell r="B921" t="str">
            <v>VISITA EM GALERIA DE 1,65 X 1,65 A GALERIA DE 3,60 X 3,60 M</v>
          </cell>
          <cell r="C921" t="str">
            <v>u</v>
          </cell>
          <cell r="D921">
            <v>398.04</v>
          </cell>
        </row>
        <row r="922">
          <cell r="A922">
            <v>6112</v>
          </cell>
          <cell r="B922" t="str">
            <v>EXECUÇÃO DE SARJETA DE 0,60 M DE LARGURA</v>
          </cell>
          <cell r="C922" t="str">
            <v>m</v>
          </cell>
          <cell r="D922">
            <v>20.66</v>
          </cell>
        </row>
        <row r="923">
          <cell r="A923">
            <v>6113</v>
          </cell>
          <cell r="B923" t="str">
            <v>EXECUÇÃO DE SARJETA DE 0,60 M DE LARGURA COM GUIA DE 0,15 M DE ALTURA</v>
          </cell>
          <cell r="C923" t="str">
            <v>m</v>
          </cell>
          <cell r="D923">
            <v>40.56</v>
          </cell>
        </row>
        <row r="924">
          <cell r="A924">
            <v>6114</v>
          </cell>
          <cell r="B924" t="str">
            <v>EXECUÇÃO DE CALHAS DIÂMETRO 0,40 M C-1</v>
          </cell>
          <cell r="C924" t="str">
            <v>m</v>
          </cell>
          <cell r="D924">
            <v>36.39</v>
          </cell>
        </row>
        <row r="925">
          <cell r="A925">
            <v>6115</v>
          </cell>
          <cell r="B925" t="str">
            <v>EXECUÇÃO DE CALHAS DIÂMETRO 0,50 M C-1</v>
          </cell>
          <cell r="C925" t="str">
            <v>m</v>
          </cell>
          <cell r="D925">
            <v>45.6</v>
          </cell>
        </row>
        <row r="926">
          <cell r="A926">
            <v>6116</v>
          </cell>
          <cell r="B926" t="str">
            <v>EXECUÇÃO DE CALHAS DIÂMETRO 0,60 M C-1</v>
          </cell>
          <cell r="C926" t="str">
            <v>m</v>
          </cell>
          <cell r="D926">
            <v>59.38</v>
          </cell>
        </row>
        <row r="927">
          <cell r="A927">
            <v>6117</v>
          </cell>
          <cell r="B927" t="str">
            <v>CANALETA EM ALVENARIA DE SEÇÃO 0,30 X 0,60 M</v>
          </cell>
          <cell r="C927" t="str">
            <v>m</v>
          </cell>
          <cell r="D927">
            <v>101.31</v>
          </cell>
        </row>
        <row r="928">
          <cell r="A928">
            <v>6118</v>
          </cell>
          <cell r="B928" t="str">
            <v>CANALETA EM ALVENARIA DE SEÇÃO 0,40 X 1,80 M</v>
          </cell>
          <cell r="C928" t="str">
            <v>m</v>
          </cell>
          <cell r="D928">
            <v>162.72999999999999</v>
          </cell>
        </row>
        <row r="929">
          <cell r="A929">
            <v>6119</v>
          </cell>
          <cell r="B929" t="str">
            <v>CANALETA EM ALVENARIA DE SEÇÃO 0,50 X 1,00 M</v>
          </cell>
          <cell r="C929" t="str">
            <v>m</v>
          </cell>
          <cell r="D929">
            <v>186.63</v>
          </cell>
        </row>
        <row r="930">
          <cell r="A930">
            <v>6120</v>
          </cell>
          <cell r="B930" t="str">
            <v>CANALETA EM ALVENARIA DE SEÇÃO 0,60 X 1,20 M</v>
          </cell>
          <cell r="C930" t="str">
            <v>m</v>
          </cell>
          <cell r="D930">
            <v>234.82</v>
          </cell>
        </row>
        <row r="931">
          <cell r="A931">
            <v>6121</v>
          </cell>
          <cell r="B931" t="str">
            <v>CANALETA EM ALVENARIA DE SEÇÃO 0,70 X 1,40 M</v>
          </cell>
          <cell r="C931" t="str">
            <v>m</v>
          </cell>
          <cell r="D931">
            <v>268.93</v>
          </cell>
        </row>
        <row r="932">
          <cell r="A932">
            <v>6122</v>
          </cell>
          <cell r="B932" t="str">
            <v>CANALETA EM ALVENARIA DE SEÇÃO 0,30 X 1,30 M COM ESCAVAÇÃO DE 1,00 M DE PROFUNDIDADE</v>
          </cell>
          <cell r="C932" t="str">
            <v>m</v>
          </cell>
          <cell r="D932">
            <v>98.56</v>
          </cell>
        </row>
        <row r="933">
          <cell r="A933">
            <v>6123</v>
          </cell>
          <cell r="B933" t="str">
            <v>CANALETA EM ALVENARIA DE SEÇÃO 0,80 X 1,60 M COM DRENO</v>
          </cell>
          <cell r="C933" t="str">
            <v>m</v>
          </cell>
          <cell r="D933">
            <v>375.45</v>
          </cell>
        </row>
        <row r="934">
          <cell r="A934">
            <v>6124</v>
          </cell>
          <cell r="B934" t="str">
            <v>CANALETA EM ALVENARIA DE SEÇÃO 0,40 X 0,80 M COM DRENO</v>
          </cell>
          <cell r="C934" t="str">
            <v>m</v>
          </cell>
          <cell r="D934">
            <v>267.3</v>
          </cell>
        </row>
        <row r="935">
          <cell r="A935">
            <v>6125</v>
          </cell>
          <cell r="B935" t="str">
            <v>CANALETA EM ALVENARIA DE SEÇÃO 0,50 X 1,00 M COM DRENO</v>
          </cell>
          <cell r="C935" t="str">
            <v>m</v>
          </cell>
          <cell r="D935">
            <v>207.25</v>
          </cell>
        </row>
        <row r="936">
          <cell r="A936">
            <v>6126</v>
          </cell>
          <cell r="B936" t="str">
            <v>CANAL TRAPEZOIDAL DE 0,60 X 0,80 M DE PROFUNDIDADE 1,40M</v>
          </cell>
          <cell r="C936" t="str">
            <v>m</v>
          </cell>
          <cell r="D936">
            <v>248.5</v>
          </cell>
        </row>
        <row r="937">
          <cell r="A937">
            <v>6127</v>
          </cell>
          <cell r="B937" t="str">
            <v>CANAL TRAPEZOIDAL DE 1,00 X 0,80 M DE PROFUNDIDADE 1,60M</v>
          </cell>
          <cell r="C937" t="str">
            <v>m</v>
          </cell>
          <cell r="D937">
            <v>315.52999999999997</v>
          </cell>
        </row>
        <row r="938">
          <cell r="A938">
            <v>6128</v>
          </cell>
          <cell r="B938" t="str">
            <v>CANAL TRAPEZOIDAL DE 2,00 X 1,00 M DE PROFUNDIDADE 2,00M</v>
          </cell>
          <cell r="C938" t="str">
            <v>m</v>
          </cell>
          <cell r="D938">
            <v>459.1</v>
          </cell>
        </row>
        <row r="939">
          <cell r="A939">
            <v>6129</v>
          </cell>
          <cell r="B939" t="str">
            <v>CANAL RETANGULAR DE 1,70 X 1,70M DE PROFUNDIDADE 3,00 M</v>
          </cell>
          <cell r="C939" t="str">
            <v>m</v>
          </cell>
          <cell r="D939">
            <v>1022.08</v>
          </cell>
        </row>
        <row r="940">
          <cell r="A940">
            <v>6130</v>
          </cell>
          <cell r="B940" t="str">
            <v>CANAL DE CONCRETO ARMADO MOLDADO "IN LOCO" COM DIMENSÕES DE 2,40 X 1,20M E PROFUNDIDADE MEDIA DE 2,50 M</v>
          </cell>
          <cell r="C940" t="str">
            <v>m</v>
          </cell>
          <cell r="D940">
            <v>1163.9100000000001</v>
          </cell>
        </row>
        <row r="941">
          <cell r="A941">
            <v>6131</v>
          </cell>
          <cell r="B941" t="str">
            <v>CANAL MOLDADO IN LOCO SEÇÃO DE 2,60 X 2,00 M PROFUNDIDADE 4,00 M</v>
          </cell>
          <cell r="C941" t="str">
            <v>m</v>
          </cell>
          <cell r="D941">
            <v>1396.66</v>
          </cell>
        </row>
        <row r="942">
          <cell r="A942">
            <v>6132</v>
          </cell>
          <cell r="B942" t="str">
            <v>CANAL MOLDADO IN LOCO SEÇÃO DE 2,60 X 2,60 M PROFUNDIDADE 4,50 M</v>
          </cell>
          <cell r="C942" t="str">
            <v>m</v>
          </cell>
          <cell r="D942">
            <v>1712.33</v>
          </cell>
        </row>
        <row r="943">
          <cell r="A943">
            <v>6133</v>
          </cell>
          <cell r="B943" t="str">
            <v>CANAL MOLDADO IN LOCO SEÇÃO DE 3,00 X 2,00 M PROFUNDIDADE 4,00 M</v>
          </cell>
          <cell r="C943" t="str">
            <v>m</v>
          </cell>
          <cell r="D943">
            <v>1590.03</v>
          </cell>
        </row>
        <row r="944">
          <cell r="A944">
            <v>6134</v>
          </cell>
          <cell r="B944" t="str">
            <v>CANAL DE CONCRETO ARMADO MOLDADO "IN LOCO" COM DIMENSÕES DE 4,00 X 2,00M E PROFUNDIDADE MEDIA DE 3,50 M</v>
          </cell>
          <cell r="C944" t="str">
            <v>m</v>
          </cell>
          <cell r="D944">
            <v>2277.8000000000002</v>
          </cell>
        </row>
        <row r="945">
          <cell r="A945">
            <v>6135</v>
          </cell>
          <cell r="B945" t="str">
            <v>CANAL EM CONCRETO ARMADO MOLDADO "IN LOCO" COM DIMENSÕES DE 1,10 X 2,20 ,M</v>
          </cell>
          <cell r="C945" t="str">
            <v>m</v>
          </cell>
          <cell r="D945">
            <v>866.51</v>
          </cell>
        </row>
        <row r="946">
          <cell r="A946">
            <v>6136</v>
          </cell>
          <cell r="B946" t="str">
            <v>CANAL EM CONCRETO ARMADO MOLDADO "IN LOCO" COM DIMENSÕES DE 1,20 X 2,40 ,M</v>
          </cell>
          <cell r="C946" t="str">
            <v>m</v>
          </cell>
          <cell r="D946">
            <v>911.81</v>
          </cell>
        </row>
        <row r="947">
          <cell r="A947">
            <v>6137</v>
          </cell>
          <cell r="B947" t="str">
            <v>CANAL EM CONCRETO ARMADO MOLDADO "IN LOCO" SEÇÃO  0,90 X 1,80 M</v>
          </cell>
          <cell r="C947" t="str">
            <v>m</v>
          </cell>
          <cell r="D947">
            <v>702.7</v>
          </cell>
        </row>
        <row r="948">
          <cell r="A948">
            <v>6138</v>
          </cell>
          <cell r="B948" t="str">
            <v>DEGRAU EM CANAL DE CONCRETO ARMADO MOLDADO "IN LOCO" PARA CANAL COM DIMENSÕES DE 2,40 X  1,20 M</v>
          </cell>
          <cell r="C948" t="str">
            <v>m</v>
          </cell>
          <cell r="D948">
            <v>663.36</v>
          </cell>
        </row>
        <row r="949">
          <cell r="A949">
            <v>6139</v>
          </cell>
          <cell r="B949" t="str">
            <v>DEGRAU EM CANAL DE CONCRETO ARMADO MOLDADO "IN LOCO" PARA CANAL COM DIMENSÕES DE 4,00 X 2,00 M</v>
          </cell>
          <cell r="C949" t="str">
            <v>m</v>
          </cell>
          <cell r="D949">
            <v>1290.8900000000001</v>
          </cell>
        </row>
        <row r="950">
          <cell r="A950">
            <v>6140</v>
          </cell>
          <cell r="B950" t="str">
            <v xml:space="preserve">DISSIPADOR  DE ENERGIA PARA REDES DE DIÂMETRO 0,80M </v>
          </cell>
          <cell r="C950" t="str">
            <v>u</v>
          </cell>
          <cell r="D950">
            <v>2792.91</v>
          </cell>
        </row>
        <row r="951">
          <cell r="A951">
            <v>6141</v>
          </cell>
          <cell r="B951" t="str">
            <v xml:space="preserve">DISSIPADOR  DE ENERGIA PARA REDES DE DIÂMETRO 1,00M </v>
          </cell>
          <cell r="C951" t="str">
            <v>u</v>
          </cell>
          <cell r="D951">
            <v>5247.56</v>
          </cell>
        </row>
        <row r="952">
          <cell r="A952">
            <v>6142</v>
          </cell>
          <cell r="B952" t="str">
            <v xml:space="preserve">DISSIPADOR  DE ENERGIA PARA REDES DE DIÂMETRO 1,20M </v>
          </cell>
          <cell r="C952" t="str">
            <v>u</v>
          </cell>
          <cell r="D952">
            <v>4930.2</v>
          </cell>
        </row>
        <row r="953">
          <cell r="A953">
            <v>6143</v>
          </cell>
          <cell r="B953" t="str">
            <v xml:space="preserve">DISSIPADOR  DE ENERGIA PARA REDES DE DIÂMETRO 1,50M </v>
          </cell>
          <cell r="C953" t="str">
            <v>u</v>
          </cell>
          <cell r="D953">
            <v>18017.04</v>
          </cell>
        </row>
        <row r="954">
          <cell r="A954">
            <v>6144</v>
          </cell>
          <cell r="B954" t="str">
            <v>DISSIPADOR  DE ENERGIA PARA CANAL DE 0,60 X 1,20 M</v>
          </cell>
          <cell r="C954" t="str">
            <v>u</v>
          </cell>
          <cell r="D954">
            <v>863.11</v>
          </cell>
        </row>
        <row r="955">
          <cell r="A955">
            <v>6145</v>
          </cell>
          <cell r="B955" t="str">
            <v>CANALETA EM ALVENARIA DE SEÇÃO 0,60 X 1,20 M ESCAVAÇÃO 70 % MATERIAL DE 1a CATEGORIA E 30% MATERIAL DE 2a CATEGORIA, LASTRO DE BRITA</v>
          </cell>
          <cell r="C955" t="str">
            <v>m</v>
          </cell>
          <cell r="D955">
            <v>248.99</v>
          </cell>
        </row>
        <row r="956">
          <cell r="A956">
            <v>6146</v>
          </cell>
          <cell r="B956" t="str">
            <v>CANAL DE CONCRETO ARMADO MOLDADO "IN LOCO" COM DIMENSÕES DE 4,80 X 2,40M E PROFUNDIDADE MEDIA DE 3,50 M</v>
          </cell>
          <cell r="C956" t="str">
            <v>m</v>
          </cell>
          <cell r="D956">
            <v>2957.06</v>
          </cell>
        </row>
        <row r="957">
          <cell r="A957">
            <v>6147</v>
          </cell>
          <cell r="B957" t="str">
            <v>DEGRAU EM CANAL DE CONCRETO ARMADO MOLDADO "IN LOCO" PARA CANAL COM DIMENSÕES DE 4,80 X 2,40M</v>
          </cell>
          <cell r="C957" t="str">
            <v>m</v>
          </cell>
          <cell r="D957">
            <v>1704.63</v>
          </cell>
        </row>
        <row r="958">
          <cell r="A958">
            <v>6148</v>
          </cell>
          <cell r="B958" t="str">
            <v>LAJE DE CONCRETO ARMADO PARA BOCA DE LOBO DE 0,70 X 1,00 X 0,70m (CUSTOS DIRETOS)</v>
          </cell>
          <cell r="C958" t="str">
            <v>m²</v>
          </cell>
          <cell r="D958">
            <v>68.900000000000006</v>
          </cell>
        </row>
        <row r="959">
          <cell r="A959">
            <v>6149</v>
          </cell>
          <cell r="B959" t="str">
            <v>CANALETA DUPLA SOB PASSEIO</v>
          </cell>
          <cell r="C959" t="str">
            <v>m</v>
          </cell>
          <cell r="D959">
            <v>936.56</v>
          </cell>
        </row>
        <row r="960">
          <cell r="A960">
            <v>6150</v>
          </cell>
          <cell r="B960" t="str">
            <v>DISSIPADOR DE ENERGIA PARA GALERIA DE 1,65 X 1,65 M</v>
          </cell>
          <cell r="C960" t="str">
            <v>u</v>
          </cell>
          <cell r="D960">
            <v>40409.29</v>
          </cell>
        </row>
        <row r="961">
          <cell r="A961">
            <v>6151</v>
          </cell>
          <cell r="B961" t="str">
            <v>DISSIPADOR DE ENERGIA PARA GALERIA DE 1,80 X 1,80 M</v>
          </cell>
          <cell r="C961" t="str">
            <v>u</v>
          </cell>
          <cell r="D961">
            <v>43243.96</v>
          </cell>
        </row>
        <row r="962">
          <cell r="A962">
            <v>6152</v>
          </cell>
          <cell r="B962" t="str">
            <v>DISSIPADOR DE ENERGIA PARA GALERIAS DE 2,00 X 2,00M 2,20 X 2,20 M, 2,40 X 2,40 M</v>
          </cell>
          <cell r="C962" t="str">
            <v>u</v>
          </cell>
          <cell r="D962">
            <v>53357.77</v>
          </cell>
        </row>
        <row r="963">
          <cell r="A963">
            <v>6153</v>
          </cell>
          <cell r="B963" t="str">
            <v>DISSIPADOR DE ENERGIA PARA GALERIAS DE 2,60 X 2,00M 3,60 X 3,20 M, 3,60 X 3,60 M</v>
          </cell>
          <cell r="C963" t="str">
            <v>u</v>
          </cell>
          <cell r="D963">
            <v>84848.73</v>
          </cell>
        </row>
        <row r="964">
          <cell r="A964">
            <v>6154</v>
          </cell>
          <cell r="B964" t="str">
            <v>CABECA DE BUEIRO PARA REDES DE DIÂMETRO ATÉ 0,60 M</v>
          </cell>
          <cell r="C964" t="str">
            <v>u</v>
          </cell>
          <cell r="D964">
            <v>717.62</v>
          </cell>
        </row>
        <row r="965">
          <cell r="A965">
            <v>6155</v>
          </cell>
          <cell r="B965" t="str">
            <v>CABECA DE BUEIRO PARA REDES DE DIÂMETRO ATÉ 0,80 M</v>
          </cell>
          <cell r="C965" t="str">
            <v>u</v>
          </cell>
          <cell r="D965">
            <v>859.99</v>
          </cell>
        </row>
        <row r="966">
          <cell r="A966">
            <v>6156</v>
          </cell>
          <cell r="B966" t="str">
            <v xml:space="preserve">CANAL DE CONCRETO ARMADO SEÇÃO 3,00 X 1,20 </v>
          </cell>
          <cell r="C966" t="str">
            <v>m</v>
          </cell>
          <cell r="D966">
            <v>1006.53</v>
          </cell>
        </row>
        <row r="967">
          <cell r="A967">
            <v>6157</v>
          </cell>
          <cell r="B967" t="str">
            <v>CABECA DE BUEIRO TRIPLO TUBO DE CONCRETO DE DIÂMETRO 0,60 M</v>
          </cell>
          <cell r="C967" t="str">
            <v>u</v>
          </cell>
          <cell r="D967">
            <v>525.91</v>
          </cell>
        </row>
        <row r="968">
          <cell r="A968">
            <v>6158</v>
          </cell>
          <cell r="B968" t="str">
            <v>REDE PARA BUEIRO TRIPLO DE DIÂMETRO 0,60M</v>
          </cell>
          <cell r="C968" t="str">
            <v>m</v>
          </cell>
          <cell r="D968">
            <v>522.6</v>
          </cell>
        </row>
        <row r="969">
          <cell r="A969">
            <v>6159</v>
          </cell>
          <cell r="B969" t="str">
            <v>ELABORAÇÃO DE PROJETO DE DRENAGEM PLUVIAL INCLUSIVE SERVIÇOS TOPOGRÁFICOS</v>
          </cell>
          <cell r="C969" t="str">
            <v>km</v>
          </cell>
          <cell r="D969">
            <v>188.98</v>
          </cell>
        </row>
        <row r="970">
          <cell r="A970">
            <v>6160</v>
          </cell>
          <cell r="B970" t="str">
            <v>DEMOLIÇÃO DE PASSEIO DE CONCRETO COM ESPESSURA DE 0,05 M INCLUSIVE REMOÇÃO DE ENTULHO</v>
          </cell>
          <cell r="C970" t="str">
            <v>m²</v>
          </cell>
          <cell r="D970">
            <v>3.33</v>
          </cell>
        </row>
        <row r="971">
          <cell r="A971">
            <v>6161</v>
          </cell>
          <cell r="B971" t="str">
            <v>DEMOLIÇÃO DE PAVIMENTO ASFÁLTICO COM ESPESSURA 0,05 M INCLUSIVE REMOÇÃO DE ENTULHO</v>
          </cell>
          <cell r="C971" t="str">
            <v>m²</v>
          </cell>
          <cell r="D971">
            <v>3.83</v>
          </cell>
        </row>
        <row r="972">
          <cell r="A972">
            <v>6162</v>
          </cell>
          <cell r="B972" t="str">
            <v>LIMPEZA MANUAL DE CAMADA VEGETAL, INCLUSIVE REMOÇÃO DE ENTULHO</v>
          </cell>
          <cell r="C972" t="str">
            <v>m²</v>
          </cell>
          <cell r="D972">
            <v>4.3899999999999997</v>
          </cell>
        </row>
        <row r="973">
          <cell r="A973">
            <v>6163</v>
          </cell>
          <cell r="B973" t="str">
            <v>DEGRAU EM CANAL DE ALVENARIA DE 0,70 X 1,40M</v>
          </cell>
          <cell r="C973" t="str">
            <v>u</v>
          </cell>
          <cell r="D973">
            <v>156.47</v>
          </cell>
        </row>
        <row r="974">
          <cell r="A974">
            <v>6164</v>
          </cell>
          <cell r="B974" t="str">
            <v>CABECA DE BUEIRO CELULAR DUPLO 2,00 X 2,40 X 2,40M</v>
          </cell>
          <cell r="C974" t="str">
            <v>u</v>
          </cell>
          <cell r="D974">
            <v>22447.16</v>
          </cell>
        </row>
        <row r="975">
          <cell r="A975">
            <v>6165</v>
          </cell>
          <cell r="B975" t="str">
            <v>IMPLANTAÇÃO DE MEIOS-FIOS</v>
          </cell>
          <cell r="C975" t="str">
            <v>m</v>
          </cell>
          <cell r="D975">
            <v>23.99</v>
          </cell>
        </row>
        <row r="976">
          <cell r="A976">
            <v>6166</v>
          </cell>
          <cell r="B976" t="str">
            <v>BUEIRO CELULAR DUPLO DE 2,40 X 2,40M</v>
          </cell>
          <cell r="C976" t="str">
            <v>m</v>
          </cell>
          <cell r="D976">
            <v>4646.63</v>
          </cell>
        </row>
        <row r="977">
          <cell r="A977">
            <v>6167</v>
          </cell>
          <cell r="B977" t="str">
            <v>CANAL EM CONCRETO ARMADO SEÇÃO 2,40 X 4,80M</v>
          </cell>
          <cell r="C977" t="str">
            <v>m</v>
          </cell>
          <cell r="D977">
            <v>1801.93</v>
          </cell>
        </row>
        <row r="978">
          <cell r="A978">
            <v>6168</v>
          </cell>
          <cell r="B978" t="str">
            <v>CANAL EM CONCRETO ARMADO SEÇÃO 2,80 X 5,60M</v>
          </cell>
          <cell r="C978" t="str">
            <v>m</v>
          </cell>
          <cell r="D978">
            <v>2114.17</v>
          </cell>
        </row>
        <row r="979">
          <cell r="A979">
            <v>6169</v>
          </cell>
          <cell r="B979" t="str">
            <v>DEGRAU EM CONCRETO ARMADO PARA CANAL DE 2,40 X 4,80M</v>
          </cell>
          <cell r="C979" t="str">
            <v>u</v>
          </cell>
          <cell r="D979">
            <v>1559.02</v>
          </cell>
        </row>
        <row r="980">
          <cell r="A980">
            <v>6170</v>
          </cell>
          <cell r="B980" t="str">
            <v>EXECUÇÃO DE TunNEL LINER DIÂMETRO DE 1,20M</v>
          </cell>
          <cell r="C980" t="str">
            <v>m</v>
          </cell>
          <cell r="D980">
            <v>35.29</v>
          </cell>
        </row>
        <row r="981">
          <cell r="A981">
            <v>6171</v>
          </cell>
          <cell r="B981" t="str">
            <v>IMPLANTAÇÃO DE MEIOS-FIOS VAZADOS</v>
          </cell>
          <cell r="C981" t="str">
            <v>m</v>
          </cell>
          <cell r="D981">
            <v>26.81</v>
          </cell>
        </row>
        <row r="982">
          <cell r="A982">
            <v>6172</v>
          </cell>
          <cell r="B982" t="str">
            <v xml:space="preserve">EXECUÇÃO DE TunNEL LINER GALVANIZADO DIÂMETRO 1,60M </v>
          </cell>
          <cell r="C982" t="str">
            <v>m</v>
          </cell>
          <cell r="D982">
            <v>5101.09</v>
          </cell>
        </row>
        <row r="983">
          <cell r="A983">
            <v>6173</v>
          </cell>
          <cell r="B983" t="str">
            <v xml:space="preserve">EXECUÇÃO DE TunNEL LINER EPOXI DIÂMETRO 1,80M </v>
          </cell>
          <cell r="C983" t="str">
            <v>m</v>
          </cell>
          <cell r="D983">
            <v>5791.43</v>
          </cell>
        </row>
        <row r="984">
          <cell r="A984">
            <v>6174</v>
          </cell>
          <cell r="B984" t="str">
            <v xml:space="preserve">EXECUÇÃO DE TunNEL LINER EPOXI DIÂMETRO 2,00M </v>
          </cell>
          <cell r="C984" t="str">
            <v>m</v>
          </cell>
          <cell r="D984">
            <v>6819.47</v>
          </cell>
        </row>
        <row r="985">
          <cell r="A985">
            <v>6175</v>
          </cell>
          <cell r="B985" t="str">
            <v xml:space="preserve">EXECUÇÃO DE TunNEL LINER EPOXI DIÂMETRO 3,40M </v>
          </cell>
          <cell r="C985" t="str">
            <v>m</v>
          </cell>
          <cell r="D985">
            <v>9635.08</v>
          </cell>
        </row>
        <row r="986">
          <cell r="A986">
            <v>6176</v>
          </cell>
          <cell r="B986" t="str">
            <v xml:space="preserve">EXECUÇÃO DE TunNEL LINER EPOXI D= 2,20m </v>
          </cell>
          <cell r="C986" t="str">
            <v>m</v>
          </cell>
          <cell r="D986">
            <v>6922.24</v>
          </cell>
        </row>
        <row r="987">
          <cell r="A987">
            <v>6177</v>
          </cell>
          <cell r="B987" t="str">
            <v xml:space="preserve">EXECUÇÃO DE TunNEL LINER EPOXI D= 2,60m </v>
          </cell>
          <cell r="C987" t="str">
            <v>m</v>
          </cell>
          <cell r="D987">
            <v>0</v>
          </cell>
        </row>
        <row r="988">
          <cell r="A988">
            <v>6178</v>
          </cell>
          <cell r="B988" t="str">
            <v>EXECUÇÃO DE TunNEL LINER EPOXI D= 1,40M</v>
          </cell>
          <cell r="C988" t="str">
            <v>m</v>
          </cell>
          <cell r="D988">
            <v>48.02</v>
          </cell>
        </row>
        <row r="989">
          <cell r="A989">
            <v>6179</v>
          </cell>
          <cell r="B989" t="str">
            <v>EXECUÇÃO DE TunNEL LINER GALVANIZADO DE DIÂMETRO 1,20 M</v>
          </cell>
          <cell r="C989" t="str">
            <v>m</v>
          </cell>
          <cell r="D989">
            <v>3989.7</v>
          </cell>
        </row>
        <row r="990">
          <cell r="A990">
            <v>6180</v>
          </cell>
          <cell r="B990" t="str">
            <v>GALERIA MOLDADO "IN LOCO" DE SEÇÃO 1,00 X 0,60M</v>
          </cell>
          <cell r="C990" t="str">
            <v>m</v>
          </cell>
          <cell r="D990">
            <v>1219.08</v>
          </cell>
        </row>
        <row r="991">
          <cell r="A991">
            <v>6181</v>
          </cell>
          <cell r="B991" t="str">
            <v>EXECUÇÃO DE DRENO COM TUBO DE CONCRETO FURADO DIÂMETRO 0,30 A 0,40M</v>
          </cell>
          <cell r="C991" t="str">
            <v>m</v>
          </cell>
          <cell r="D991">
            <v>204.43</v>
          </cell>
        </row>
        <row r="992">
          <cell r="A992">
            <v>6182</v>
          </cell>
          <cell r="B992" t="str">
            <v>DEGRAU EM CONCRETO ARMADO PARA CANAL DE 2,80 X 5,60M</v>
          </cell>
          <cell r="C992" t="str">
            <v>u</v>
          </cell>
          <cell r="D992">
            <v>2006.29</v>
          </cell>
        </row>
        <row r="993">
          <cell r="A993">
            <v>9183</v>
          </cell>
          <cell r="B993" t="str">
            <v>CANAL DE CONCRETO ARMADO SEÇÃO 3,00 X 1,50M COM LASTRO DE BRITA E DRENO DE DIÂMETRO DE 150MM</v>
          </cell>
          <cell r="C993" t="str">
            <v>m</v>
          </cell>
          <cell r="D993">
            <v>1132.55</v>
          </cell>
        </row>
        <row r="994">
          <cell r="A994">
            <v>6184</v>
          </cell>
          <cell r="B994" t="str">
            <v>EXECUÇÃO DE CANAL 2,80 X 1,40 - SETOR " O " CEILÂNDIA - DF</v>
          </cell>
          <cell r="C994" t="str">
            <v>m</v>
          </cell>
          <cell r="D994">
            <v>1082</v>
          </cell>
        </row>
        <row r="995">
          <cell r="A995">
            <v>6185</v>
          </cell>
          <cell r="B995" t="str">
            <v>DEGRAU EM CANAL DE CONCRETO ARMADO MOLDADO "IN LOCO" COM DIMENSÕES DE 0,90 X 1,80M</v>
          </cell>
          <cell r="C995" t="str">
            <v>m</v>
          </cell>
          <cell r="D995">
            <v>425.17</v>
          </cell>
        </row>
        <row r="996">
          <cell r="A996">
            <v>6186</v>
          </cell>
          <cell r="B996" t="str">
            <v>DEGRAU EM CANAL DE CONCRETO ARMADO MOLDADO "IN LOCO" COM DIMENSÕES DE 1,00 X 2,00M</v>
          </cell>
          <cell r="C996" t="str">
            <v>m</v>
          </cell>
          <cell r="D996">
            <v>531.91</v>
          </cell>
        </row>
        <row r="997">
          <cell r="A997">
            <v>6187</v>
          </cell>
          <cell r="B997" t="str">
            <v>DEGRAU EM CANAL DE CONCRETO ARMADO MOLDADO "IN LOCO" COM DIMENSÕES DE 1,10 X 2,20M</v>
          </cell>
          <cell r="C997" t="str">
            <v>m</v>
          </cell>
          <cell r="D997">
            <v>534.48</v>
          </cell>
        </row>
        <row r="998">
          <cell r="A998">
            <v>6188</v>
          </cell>
          <cell r="B998" t="str">
            <v>DEGRAU EM CANAL DE CONCRETO ARMADO MOLDADO "IN LOCO" COM DIMENSÕES DE 1,30 X 2,60M</v>
          </cell>
          <cell r="C998" t="str">
            <v>m</v>
          </cell>
          <cell r="D998">
            <v>707.65</v>
          </cell>
        </row>
        <row r="999">
          <cell r="A999">
            <v>6189</v>
          </cell>
          <cell r="B999" t="str">
            <v>DEGRAU EM CANAL DE CONCRETO ARMADO MOLDADO "IN LOCO" COM DIMENSÕES DE 1,50 X 3,00M</v>
          </cell>
          <cell r="C999" t="str">
            <v>m</v>
          </cell>
          <cell r="D999">
            <v>1013.32</v>
          </cell>
        </row>
        <row r="1000">
          <cell r="A1000">
            <v>6190</v>
          </cell>
          <cell r="B1000" t="str">
            <v>POÇO DE VISITA PARA TunNEL LINER DIÂMETRO DE 2,40M</v>
          </cell>
          <cell r="C1000" t="str">
            <v>m</v>
          </cell>
          <cell r="D1000">
            <v>11949.81</v>
          </cell>
        </row>
        <row r="1001">
          <cell r="A1001">
            <v>6191</v>
          </cell>
          <cell r="B1001" t="str">
            <v>EXECUÇÃO DE CANAL EM CONCRETO ARMADO MOLDADO "IN LOCO" SEÇÃO 1,30 X 2,60M, PROFUNDIDADE 3,00M COM ESCAVADO EM MATERIAL DE PRIMEIRA CATEGORIA 60% 2A CATEGORIA E 3A 20%</v>
          </cell>
          <cell r="C1001" t="str">
            <v>m</v>
          </cell>
          <cell r="D1001">
            <v>1139.3399999999999</v>
          </cell>
        </row>
        <row r="1002">
          <cell r="A1002">
            <v>6192</v>
          </cell>
          <cell r="B1002" t="str">
            <v>EXECUÇÃO DE CANAL EM CONCRETO ARMADO SEÇÃO DE 1,50 X 3,00M</v>
          </cell>
          <cell r="C1002" t="str">
            <v>m</v>
          </cell>
          <cell r="D1002">
            <v>1275.3699999999999</v>
          </cell>
        </row>
        <row r="1003">
          <cell r="A1003">
            <v>6193</v>
          </cell>
          <cell r="B1003" t="str">
            <v>EXECUÇÃO DE CANAL  3,00 X 1,50M - RIACHO FUNDO</v>
          </cell>
          <cell r="C1003" t="str">
            <v>m</v>
          </cell>
          <cell r="D1003">
            <v>2117.44</v>
          </cell>
        </row>
        <row r="1004">
          <cell r="A1004">
            <v>6194</v>
          </cell>
          <cell r="B1004" t="str">
            <v>EXECUÇÃO DE CANAL  3,00 X 1,50M EM TURFA - RIACHO FUNDO</v>
          </cell>
          <cell r="C1004" t="str">
            <v>m</v>
          </cell>
          <cell r="D1004">
            <v>1857.12</v>
          </cell>
        </row>
        <row r="1005">
          <cell r="A1005">
            <v>6195</v>
          </cell>
          <cell r="B1005" t="str">
            <v>EXECUÇÃO DE CANAL  3,00 X 1,50M - SETOR "O" CEILÂNDIA - DF</v>
          </cell>
          <cell r="C1005" t="str">
            <v>m</v>
          </cell>
          <cell r="D1005">
            <v>1154.56</v>
          </cell>
        </row>
        <row r="1006">
          <cell r="A1006">
            <v>6196</v>
          </cell>
          <cell r="B1006" t="str">
            <v xml:space="preserve">EXECUÇÃO DE CANAL EM CONCRETO ARMADO MOLDADO "IN LOCO"  DE 3,00 X 1,50 M PLACA DAS MERCEDES   </v>
          </cell>
          <cell r="C1006" t="str">
            <v>m</v>
          </cell>
          <cell r="D1006">
            <v>1526.17</v>
          </cell>
        </row>
        <row r="1007">
          <cell r="A1007">
            <v>6197</v>
          </cell>
          <cell r="B1007" t="str">
            <v>CANAL EM CONCRETO ARMADO MOLDADO "IN LOCO" COM DIMENSÕES DE 1,00 X 2,00M</v>
          </cell>
          <cell r="C1007" t="str">
            <v>m</v>
          </cell>
          <cell r="D1007">
            <v>753.67</v>
          </cell>
        </row>
        <row r="1008">
          <cell r="A1008">
            <v>6198</v>
          </cell>
          <cell r="B1008" t="str">
            <v>DISSIPADOR DE ENERGIA PARA CANAL A CEU ABERTO DE SEÇÃO 6,00 X 1,35M EM CONCRETO ARMADO</v>
          </cell>
          <cell r="C1008" t="str">
            <v>m</v>
          </cell>
          <cell r="D1008">
            <v>26583.45</v>
          </cell>
        </row>
        <row r="1009">
          <cell r="A1009">
            <v>6199</v>
          </cell>
          <cell r="B1009" t="str">
            <v>GALERIA MOLDADA "IN LOCO" SEÇÃO 1,65 X 1,65M</v>
          </cell>
          <cell r="C1009" t="str">
            <v>m</v>
          </cell>
          <cell r="D1009">
            <v>1614.56</v>
          </cell>
        </row>
        <row r="1010">
          <cell r="A1010">
            <v>6200</v>
          </cell>
          <cell r="B1010" t="str">
            <v>FORNECIMENTO E ASSENTAMENTO TunNEL LINER GALVANIZADO D=1,80m</v>
          </cell>
          <cell r="C1010" t="str">
            <v>m</v>
          </cell>
          <cell r="D1010">
            <v>0</v>
          </cell>
        </row>
        <row r="1011">
          <cell r="A1011">
            <v>6201</v>
          </cell>
          <cell r="B1011" t="str">
            <v>REDE DE DIÂMETRO 100MM EM MANILHA DE BARRO VIBRADO COM PROF 0,90 M</v>
          </cell>
          <cell r="C1011" t="str">
            <v>m</v>
          </cell>
          <cell r="D1011">
            <v>0</v>
          </cell>
        </row>
        <row r="1012">
          <cell r="A1012">
            <v>6202</v>
          </cell>
          <cell r="B1012" t="str">
            <v>REDE DE DIÂMETRO 150MM EM MANILHA DE BARRO VIBRADO COM PROF 1,10 M</v>
          </cell>
          <cell r="C1012" t="str">
            <v>m</v>
          </cell>
          <cell r="D1012">
            <v>0</v>
          </cell>
        </row>
        <row r="1013">
          <cell r="A1013">
            <v>6203</v>
          </cell>
          <cell r="B1013" t="str">
            <v xml:space="preserve">REDE DE DIÂMETRO 200 MM EM MANILHA DE BARRO VIBRADO COM PROF 1,30 M </v>
          </cell>
          <cell r="C1013" t="str">
            <v>m</v>
          </cell>
          <cell r="D1013">
            <v>0</v>
          </cell>
        </row>
        <row r="1014">
          <cell r="A1014">
            <v>6204</v>
          </cell>
          <cell r="B1014" t="str">
            <v xml:space="preserve">REDE DE DIÂMETRO 0,30 M COM TUBO DE CONCRETO CLASSE C-1 PROFUNDIDADE DE 1,50 M </v>
          </cell>
          <cell r="C1014" t="str">
            <v>m</v>
          </cell>
          <cell r="D1014">
            <v>0</v>
          </cell>
        </row>
        <row r="1015">
          <cell r="A1015">
            <v>6205</v>
          </cell>
          <cell r="B1015" t="str">
            <v xml:space="preserve">REDE DE DIÂMETRO 0,40 M COM TUBO DE CONCRETO CLASSE C-1 PROFUNDIDADE DE 1,80 M </v>
          </cell>
          <cell r="C1015" t="str">
            <v>m</v>
          </cell>
          <cell r="D1015">
            <v>0</v>
          </cell>
        </row>
        <row r="1016">
          <cell r="A1016">
            <v>6202</v>
          </cell>
          <cell r="B1016" t="str">
            <v xml:space="preserve">REDE DE DIÂMETRO 0,50 M COM TUBO DE CONCRETO CLASSE C-1 PROFUNDIDADE DE 2,00 M </v>
          </cell>
          <cell r="C1016" t="str">
            <v>m</v>
          </cell>
          <cell r="D1016">
            <v>0</v>
          </cell>
        </row>
        <row r="1017">
          <cell r="A1017">
            <v>6207</v>
          </cell>
          <cell r="B1017" t="str">
            <v xml:space="preserve">REDE DE DIÂMETRO 0,60 M COM TUBO DE CONCRETO CLASSE C-1 PROFUNDIDADE DE 2,30 M </v>
          </cell>
          <cell r="C1017" t="str">
            <v>m</v>
          </cell>
          <cell r="D1017">
            <v>0</v>
          </cell>
        </row>
        <row r="1018">
          <cell r="A1018">
            <v>6208</v>
          </cell>
          <cell r="B1018" t="str">
            <v>REDE DE DIÂMETRO 0,80 M COM TUBO DE CONCRETO ARMADO CLASSE CA-1 COM PROFUNDIDADE DE 2,80 M</v>
          </cell>
          <cell r="C1018" t="str">
            <v>m</v>
          </cell>
          <cell r="D1018">
            <v>0</v>
          </cell>
        </row>
        <row r="1019">
          <cell r="A1019">
            <v>6209</v>
          </cell>
          <cell r="B1019" t="str">
            <v>REDE DE DIÂMETRO 1,00 M COM TUBO DE CONCRETO ARMADO CLASSE CA-1 COM PROFUNDIDADE DE 4,50 M</v>
          </cell>
          <cell r="C1019" t="str">
            <v>m</v>
          </cell>
          <cell r="D1019">
            <v>0</v>
          </cell>
        </row>
        <row r="1020">
          <cell r="A1020">
            <v>6210</v>
          </cell>
          <cell r="B1020" t="str">
            <v>REDE DE DIÂMETRO 1,20 M COM TUBO DE CONCRETO ARMADO CLASSE CA-1 COM PROFUNDIDADE DE 5,00 M</v>
          </cell>
          <cell r="C1020" t="str">
            <v>m</v>
          </cell>
          <cell r="D1020">
            <v>0</v>
          </cell>
        </row>
        <row r="1021">
          <cell r="A1021">
            <v>6211</v>
          </cell>
          <cell r="B1021" t="str">
            <v>REDE DE DIÂMETRO 1,50 M COM TUBO DE CONCRETO ARMADO CLASSE CA-1 COM PROFUNDIDADE DE 5,50 M</v>
          </cell>
          <cell r="C1021" t="str">
            <v>m</v>
          </cell>
          <cell r="D1021">
            <v>0</v>
          </cell>
        </row>
        <row r="1022">
          <cell r="A1022">
            <v>6212</v>
          </cell>
          <cell r="B1022" t="str">
            <v>DRENO DE DIÂMETRO 100 MM COM MANILHA DE BARRO VIBRADO</v>
          </cell>
          <cell r="C1022" t="str">
            <v>m</v>
          </cell>
          <cell r="D1022">
            <v>0</v>
          </cell>
        </row>
        <row r="1023">
          <cell r="A1023">
            <v>6213</v>
          </cell>
          <cell r="B1023" t="str">
            <v>DRENO DE DIÂMETRO 150 MM COM MANILHA DE BARRO VIBRADO</v>
          </cell>
          <cell r="C1023" t="str">
            <v>m</v>
          </cell>
          <cell r="D1023">
            <v>0</v>
          </cell>
        </row>
        <row r="1024">
          <cell r="A1024">
            <v>6214</v>
          </cell>
          <cell r="B1024" t="str">
            <v>DRENO DE DIÂMETRO 200 MM COM MANILHA DE BARRO VIBRADO</v>
          </cell>
          <cell r="C1024" t="str">
            <v>m</v>
          </cell>
          <cell r="D1024">
            <v>0</v>
          </cell>
        </row>
        <row r="1025">
          <cell r="A1025">
            <v>6215</v>
          </cell>
          <cell r="B1025" t="str">
            <v xml:space="preserve">DRENO COM MATERIAL DRENANTE </v>
          </cell>
          <cell r="C1025" t="str">
            <v>m</v>
          </cell>
          <cell r="D1025">
            <v>0</v>
          </cell>
        </row>
        <row r="1026">
          <cell r="A1026">
            <v>6216</v>
          </cell>
          <cell r="B1026" t="str">
            <v>CALHA COM METADO DO TUBO DE DIAMETRO 0,40 M CLASSE C-1</v>
          </cell>
          <cell r="C1026" t="str">
            <v>m</v>
          </cell>
          <cell r="D1026">
            <v>0</v>
          </cell>
        </row>
        <row r="1027">
          <cell r="A1027">
            <v>6217</v>
          </cell>
          <cell r="B1027" t="str">
            <v>CALHA COM METADO DO TUBO DE DIAMETRO 0,50 M CLASSE C-2</v>
          </cell>
          <cell r="C1027" t="str">
            <v>m</v>
          </cell>
          <cell r="D1027">
            <v>0</v>
          </cell>
        </row>
        <row r="1028">
          <cell r="A1028">
            <v>6218</v>
          </cell>
          <cell r="B1028" t="str">
            <v>CALHA COM METADO DO TUBO DE DIAMETRO 0,60 M CLASSE C-3</v>
          </cell>
          <cell r="C1028" t="str">
            <v>m</v>
          </cell>
          <cell r="D1028">
            <v>0</v>
          </cell>
        </row>
        <row r="1029">
          <cell r="A1029">
            <v>6219</v>
          </cell>
          <cell r="B1029" t="str">
            <v>SARJETA COM 0,60 M DE LARGURA</v>
          </cell>
          <cell r="C1029" t="str">
            <v>m</v>
          </cell>
          <cell r="D1029">
            <v>0</v>
          </cell>
        </row>
        <row r="1030">
          <cell r="A1030">
            <v>6220</v>
          </cell>
          <cell r="B1030" t="str">
            <v>SARJETA COM 0,60 M DE LARGURA E COM GUIA DE 0,15 M DE ALTURA</v>
          </cell>
          <cell r="C1030" t="str">
            <v>m</v>
          </cell>
          <cell r="D1030">
            <v>0</v>
          </cell>
        </row>
        <row r="1031">
          <cell r="A1031">
            <v>6221</v>
          </cell>
          <cell r="B1031" t="str">
            <v>CANALETA EM ALVENARIA SEÇÃO 0,30M X 0,60M</v>
          </cell>
          <cell r="C1031" t="str">
            <v>m</v>
          </cell>
          <cell r="D1031">
            <v>0</v>
          </cell>
        </row>
        <row r="1032">
          <cell r="A1032">
            <v>6222</v>
          </cell>
          <cell r="B1032" t="str">
            <v>CANALETA EM ALVENARIA SEÇÃO 0,40M X 0,80M</v>
          </cell>
          <cell r="C1032" t="str">
            <v>m</v>
          </cell>
          <cell r="D1032">
            <v>0</v>
          </cell>
        </row>
        <row r="1033">
          <cell r="A1033">
            <v>6223</v>
          </cell>
          <cell r="B1033" t="str">
            <v>CANALETA EM ALVENARIA SEÇÃO 0,50M X 1,00M</v>
          </cell>
          <cell r="C1033" t="str">
            <v>m</v>
          </cell>
          <cell r="D1033">
            <v>0</v>
          </cell>
        </row>
        <row r="1034">
          <cell r="A1034">
            <v>6224</v>
          </cell>
          <cell r="B1034" t="str">
            <v>CANALETA EM ALVENARIA SEÇÃO 0,60M X 1,20M</v>
          </cell>
          <cell r="C1034" t="str">
            <v>m</v>
          </cell>
          <cell r="D1034">
            <v>0</v>
          </cell>
        </row>
        <row r="1035">
          <cell r="A1035">
            <v>6225</v>
          </cell>
          <cell r="B1035" t="str">
            <v>CANALETA EM ALVENARIA SEÇÃO 0,70M X 1,40M</v>
          </cell>
          <cell r="C1035" t="str">
            <v>m</v>
          </cell>
          <cell r="D1035">
            <v>0</v>
          </cell>
        </row>
        <row r="1036">
          <cell r="A1036">
            <v>6226</v>
          </cell>
          <cell r="B1036" t="str">
            <v>POÇO DE VISITA PARA REDE DE DIÂMETRO ATÉ 0,60 M COM TAMPÃO DE FERRO FunDIDO</v>
          </cell>
          <cell r="C1036" t="str">
            <v>u</v>
          </cell>
          <cell r="D1036">
            <v>0</v>
          </cell>
        </row>
        <row r="1037">
          <cell r="A1037">
            <v>6227</v>
          </cell>
          <cell r="B1037" t="str">
            <v>POÇO DE VISITA PARA REDE DE DIÂMETRO ATÉ 0,60 M COM TAMPÃO DE CONCRETO</v>
          </cell>
          <cell r="C1037" t="str">
            <v>u</v>
          </cell>
          <cell r="D1037">
            <v>0</v>
          </cell>
        </row>
        <row r="1038">
          <cell r="A1038">
            <v>6228</v>
          </cell>
          <cell r="B1038" t="str">
            <v>POÇO DE VISITA PARA REDE DE DIÂMETRO ATÉ 0,80 M COM TAMPÃO DE FERRO FunDIDO</v>
          </cell>
          <cell r="C1038" t="str">
            <v>u</v>
          </cell>
          <cell r="D1038">
            <v>0</v>
          </cell>
        </row>
        <row r="1039">
          <cell r="A1039">
            <v>6229</v>
          </cell>
          <cell r="B1039" t="str">
            <v>POÇO DE VISITA PARA REDE DE DIÂMETRO ATÉ 0,80 M COM TAMPÃO DE CONCRETO</v>
          </cell>
          <cell r="C1039" t="str">
            <v>u</v>
          </cell>
          <cell r="D1039">
            <v>0</v>
          </cell>
        </row>
        <row r="1040">
          <cell r="A1040">
            <v>6230</v>
          </cell>
          <cell r="B1040" t="str">
            <v>POÇO DE VISITA PARA REDE DE DIÂMETRO ATÉ 1,00 M COM TAMPÃO DE FERRO FunDIDO</v>
          </cell>
          <cell r="C1040" t="str">
            <v>u</v>
          </cell>
          <cell r="D1040">
            <v>0</v>
          </cell>
        </row>
        <row r="1041">
          <cell r="A1041">
            <v>6231</v>
          </cell>
          <cell r="B1041" t="str">
            <v>POÇO DE VISITA PARA REDE DE DIÂMETRO ATÉ 1,00 M COM TAMPÃO DE CONCRETO</v>
          </cell>
          <cell r="C1041" t="str">
            <v>u</v>
          </cell>
          <cell r="D1041">
            <v>0</v>
          </cell>
        </row>
        <row r="1042">
          <cell r="A1042">
            <v>6232</v>
          </cell>
          <cell r="B1042" t="str">
            <v>POÇO DE VISITA PARA REDE DE DIÂMETRO ATÉ 1,20 M COM TAMPÃO DE FERRO FunDIDO</v>
          </cell>
          <cell r="C1042" t="str">
            <v>u</v>
          </cell>
          <cell r="D1042">
            <v>0</v>
          </cell>
        </row>
        <row r="1043">
          <cell r="A1043">
            <v>6233</v>
          </cell>
          <cell r="B1043" t="str">
            <v>POÇO DE VISITA PARA REDE DE DIÂMETRO ATÉ 1,20 M COM TAMPÃO DE CONCRETO</v>
          </cell>
          <cell r="C1043" t="str">
            <v>u</v>
          </cell>
          <cell r="D1043">
            <v>0</v>
          </cell>
        </row>
        <row r="1044">
          <cell r="A1044">
            <v>6234</v>
          </cell>
          <cell r="B1044" t="str">
            <v>POÇO DE VISITA PARA REDE DE DIÂMETRO ATÉ 1,50 M COM TAMPÃO DE FERRO FunDIDO</v>
          </cell>
          <cell r="C1044" t="str">
            <v>u</v>
          </cell>
          <cell r="D1044">
            <v>0</v>
          </cell>
        </row>
        <row r="1045">
          <cell r="A1045">
            <v>6235</v>
          </cell>
          <cell r="B1045" t="str">
            <v>POÇO DE VISITA PARA REDE DE DIÂMETRO ATÉ 1,50 M COM TAMPÃO DE CONCRETO</v>
          </cell>
          <cell r="C1045" t="str">
            <v>u</v>
          </cell>
          <cell r="D1045">
            <v>0</v>
          </cell>
        </row>
        <row r="1046">
          <cell r="A1046">
            <v>6236</v>
          </cell>
          <cell r="B1046" t="str">
            <v>ACRESCIMO NO PREÇO PARA CADA METRO DE AUMENTO NA ALTURA DA CAIXA DE PASSAGEM DO POÇO DE VISITA PARA REDES DE DIÂMETRO ATÉ 0,60 M</v>
          </cell>
          <cell r="C1046" t="str">
            <v>m</v>
          </cell>
          <cell r="D1046">
            <v>0</v>
          </cell>
        </row>
        <row r="1047">
          <cell r="A1047">
            <v>6237</v>
          </cell>
          <cell r="B1047" t="str">
            <v>ACRESCIMO NO PREÇO PARA CADA METRO DE AUMENTO NA ALTURA DA CAIXA DE PASSAGEM DO POÇO DE VISITA PARA REDES DE DIÂMETRO ATÉ 0,80 M</v>
          </cell>
          <cell r="C1047" t="str">
            <v>m</v>
          </cell>
          <cell r="D1047">
            <v>0</v>
          </cell>
        </row>
        <row r="1048">
          <cell r="A1048">
            <v>6238</v>
          </cell>
          <cell r="B1048" t="str">
            <v>ACRESCIMO NO PREÇO PARA CADA METRO DE AUMENTO NA ALTURA DA CAIXA DE PASSAGEM DO POÇO DE VISITA PARA REDES DE DIÂMETRO ATÉ 1,00 M</v>
          </cell>
          <cell r="C1048" t="str">
            <v>m</v>
          </cell>
          <cell r="D1048">
            <v>0</v>
          </cell>
        </row>
        <row r="1049">
          <cell r="A1049">
            <v>6239</v>
          </cell>
          <cell r="B1049" t="str">
            <v>ACRESCIMO NO PREÇO PARA CADA METRO DE AUMENTO NA ALTURA DA CAIXA DE PASSAGEM DO POÇO DE VISITA PARA REDES DE DIÂMETRO ATÉ 1,20 M</v>
          </cell>
          <cell r="C1049" t="str">
            <v>m</v>
          </cell>
          <cell r="D1049">
            <v>0</v>
          </cell>
        </row>
        <row r="1050">
          <cell r="A1050">
            <v>6240</v>
          </cell>
          <cell r="B1050" t="str">
            <v>ACRESCIMO NO PREÇO PARA CADA METRO DE AUMENTO NA ALTURA DA CAIXA DE PASSAGEM DO POÇO DE VISITA PARA REDES DE DIÂMETRO 1,50 M</v>
          </cell>
          <cell r="C1050" t="str">
            <v>m</v>
          </cell>
          <cell r="D1050">
            <v>0</v>
          </cell>
        </row>
        <row r="1051">
          <cell r="A1051">
            <v>6241</v>
          </cell>
          <cell r="B1051" t="str">
            <v xml:space="preserve">CAIXA DE PASSAGEM PARA REDES DE DIÂMETRO ATÉ 0,60 M </v>
          </cell>
          <cell r="C1051" t="str">
            <v>u</v>
          </cell>
          <cell r="D1051">
            <v>0</v>
          </cell>
        </row>
        <row r="1052">
          <cell r="A1052">
            <v>6242</v>
          </cell>
          <cell r="B1052" t="str">
            <v xml:space="preserve">CAIXA DE PASSAGEM PARA REDES DE DIÂMETRO  0,80 M </v>
          </cell>
          <cell r="C1052" t="str">
            <v>u</v>
          </cell>
          <cell r="D1052">
            <v>0</v>
          </cell>
        </row>
        <row r="1053">
          <cell r="A1053">
            <v>6243</v>
          </cell>
          <cell r="B1053" t="str">
            <v xml:space="preserve">CAIXA DE PASSAGEM PARA REDES DE DIÂMETRO  1,00 M </v>
          </cell>
          <cell r="C1053" t="str">
            <v>u</v>
          </cell>
          <cell r="D1053">
            <v>0</v>
          </cell>
        </row>
        <row r="1054">
          <cell r="A1054">
            <v>6244</v>
          </cell>
          <cell r="B1054" t="str">
            <v xml:space="preserve">CAIXA DE PASSAGEM PARA REDES DE DIÂMETRO  1,20 M </v>
          </cell>
          <cell r="C1054" t="str">
            <v>u</v>
          </cell>
          <cell r="D1054">
            <v>0</v>
          </cell>
        </row>
        <row r="1055">
          <cell r="A1055">
            <v>6245</v>
          </cell>
          <cell r="B1055" t="str">
            <v xml:space="preserve">CAIXA DE PASSAGEM PARA REDES DE DIÂMETRO  1,50 M </v>
          </cell>
          <cell r="C1055" t="str">
            <v>u</v>
          </cell>
          <cell r="D1055">
            <v>0</v>
          </cell>
        </row>
        <row r="1056">
          <cell r="A1056">
            <v>6246</v>
          </cell>
          <cell r="B1056" t="str">
            <v>CAIXA DE PASSAGEM DE ALVENARIA DE 0,60 M X 0,60 M</v>
          </cell>
          <cell r="C1056" t="str">
            <v>u</v>
          </cell>
          <cell r="D1056">
            <v>0</v>
          </cell>
        </row>
        <row r="1057">
          <cell r="A1057">
            <v>6247</v>
          </cell>
          <cell r="B1057" t="str">
            <v>CABECA DE BUEIRO PARA REDES DE DIÂMETRO ATÉ 0,60 M</v>
          </cell>
          <cell r="C1057" t="str">
            <v>u</v>
          </cell>
          <cell r="D1057">
            <v>0</v>
          </cell>
        </row>
        <row r="1058">
          <cell r="A1058">
            <v>6248</v>
          </cell>
          <cell r="B1058" t="str">
            <v>DEMOLIÇÃO DE ALVENARIA DE TIJOLO COMUM COM REAPROVEITAMENTO</v>
          </cell>
          <cell r="C1058" t="str">
            <v>u</v>
          </cell>
          <cell r="D1058">
            <v>22.87</v>
          </cell>
        </row>
        <row r="1059">
          <cell r="A1059">
            <v>6249</v>
          </cell>
          <cell r="B1059" t="str">
            <v>DEMOLIÇÃO DE ALVENARIA DE TIJOLO COMUM SEM REAPROVEITAMENTO</v>
          </cell>
          <cell r="C1059" t="str">
            <v>u</v>
          </cell>
          <cell r="D1059">
            <v>11.44</v>
          </cell>
        </row>
        <row r="1060">
          <cell r="A1060">
            <v>6250</v>
          </cell>
          <cell r="B1060" t="str">
            <v>TAPUME EM CHAPA DE MADEIRA COMPENSADA 10 MM</v>
          </cell>
          <cell r="C1060" t="str">
            <v>u</v>
          </cell>
          <cell r="D1060">
            <v>22.43</v>
          </cell>
        </row>
        <row r="1061">
          <cell r="A1061">
            <v>6251</v>
          </cell>
          <cell r="B1061" t="str">
            <v>RECUPERAÇÃO DE ALAMBRADO EM FERRO GALVANIZADO COM TELA</v>
          </cell>
          <cell r="C1061" t="str">
            <v>u</v>
          </cell>
          <cell r="D1061">
            <v>31.62</v>
          </cell>
        </row>
        <row r="1062">
          <cell r="A1062">
            <v>6252</v>
          </cell>
          <cell r="B1062" t="str">
            <v>CANAL EM CONCRETO ARMADO MOLDADO "IN LOCO" COM SEÇÃO DE 1,80 X 3,60 m</v>
          </cell>
          <cell r="C1062" t="str">
            <v>u</v>
          </cell>
          <cell r="D1062">
            <v>1534.14</v>
          </cell>
        </row>
        <row r="1063">
          <cell r="A1063">
            <v>6253</v>
          </cell>
          <cell r="B1063" t="str">
            <v>CANAL EM CONCRETO ARMADO MOLDADO "IN LOCO" COM SEÇÃO DE 2,20 X 4,40 m</v>
          </cell>
          <cell r="C1063" t="str">
            <v>u</v>
          </cell>
          <cell r="D1063">
            <v>2057.0700000000002</v>
          </cell>
        </row>
        <row r="1064">
          <cell r="A1064">
            <v>6254</v>
          </cell>
          <cell r="B1064" t="str">
            <v>CANAL EM CONCRETO ARMADO MOLDADO "IN LOCO"  PARA CANAL  DE SEÇÃO DE 1,80 X 3,60 m</v>
          </cell>
          <cell r="C1064" t="str">
            <v>u</v>
          </cell>
          <cell r="D1064">
            <v>851.79</v>
          </cell>
        </row>
        <row r="1065">
          <cell r="A1065">
            <v>6255</v>
          </cell>
          <cell r="B1065" t="str">
            <v>CANAL EM CONCRETO ARMADO MOLDADO "IN LOCO"  PARA CANAL  DE SEÇÃO DE 2,20 X 4,40 m</v>
          </cell>
          <cell r="C1065" t="str">
            <v>u</v>
          </cell>
          <cell r="D1065">
            <v>1117.6500000000001</v>
          </cell>
        </row>
        <row r="1066">
          <cell r="A1066">
            <v>6256</v>
          </cell>
          <cell r="B1066" t="str">
            <v>REPOSIÇÃO DE TAMPÃO DE FERRO FunDIDO T - 137 EM POÇO DE VISITA</v>
          </cell>
          <cell r="C1066" t="str">
            <v>u</v>
          </cell>
          <cell r="D1066">
            <v>0</v>
          </cell>
        </row>
        <row r="1067">
          <cell r="A1067">
            <v>6257</v>
          </cell>
          <cell r="B1067" t="str">
            <v>REPOSIÇÃO DE TAMPÃO DE CONCRETO EM POÇO DE VISITA</v>
          </cell>
          <cell r="C1067" t="str">
            <v>u</v>
          </cell>
          <cell r="D1067">
            <v>0</v>
          </cell>
        </row>
        <row r="1068">
          <cell r="A1068">
            <v>6258</v>
          </cell>
          <cell r="B1068" t="str">
            <v>REPOSIÇAÕ DE ESTRIBO DE FERRO FunDIDO EM POÇO DE VISITA</v>
          </cell>
          <cell r="C1068" t="str">
            <v>u</v>
          </cell>
          <cell r="D1068">
            <v>0</v>
          </cell>
        </row>
        <row r="1069">
          <cell r="A1069">
            <v>6259</v>
          </cell>
          <cell r="B1069" t="str">
            <v>REPOSIÇÃO DE ADUELA DE CONCRETO EM POÇO DE VISITA</v>
          </cell>
          <cell r="C1069" t="str">
            <v>u</v>
          </cell>
          <cell r="D1069">
            <v>0</v>
          </cell>
        </row>
        <row r="1070">
          <cell r="A1070">
            <v>6260</v>
          </cell>
          <cell r="B1070" t="str">
            <v>REPOSIÇÃO DE GRELHA DE FERRO FunDIDO DE 1,20 X 0,23M COM 49,00 KG EM BOCA DE LOBO</v>
          </cell>
          <cell r="C1070" t="str">
            <v>u</v>
          </cell>
          <cell r="D1070">
            <v>0</v>
          </cell>
        </row>
        <row r="1071">
          <cell r="A1071">
            <v>6261</v>
          </cell>
          <cell r="B1071" t="str">
            <v>REPOSIÇÃO DE GRELHA DE FERRO FunDIDO TIPO SIMPLES EM BOCA DE LOBO</v>
          </cell>
          <cell r="C1071" t="str">
            <v>u</v>
          </cell>
          <cell r="D1071">
            <v>0</v>
          </cell>
        </row>
        <row r="1072">
          <cell r="A1072">
            <v>6262</v>
          </cell>
          <cell r="B1072" t="str">
            <v>REPOSIÇÃO DE GRELHA DE FERRO FunDIDO TIPO ESPECIAL EM BOCA DE LOBO</v>
          </cell>
          <cell r="C1072" t="str">
            <v>u</v>
          </cell>
          <cell r="D1072">
            <v>0</v>
          </cell>
        </row>
        <row r="1073">
          <cell r="A1073">
            <v>6263</v>
          </cell>
          <cell r="B1073" t="str">
            <v>REPOSIÇÃO DE GRELHA DE FERRO FunDIDO TIPO SIMPLES DE 0,48M X 0,50M  EM BOCA DE LOBO</v>
          </cell>
          <cell r="C1073" t="str">
            <v>u</v>
          </cell>
          <cell r="D1073">
            <v>0</v>
          </cell>
        </row>
        <row r="1074">
          <cell r="A1074">
            <v>6264</v>
          </cell>
          <cell r="B1074" t="str">
            <v>REPOSIÇÃO DE CANTONEIRA DE FERRO FunDIDO COM 70 KG - MEIO FIO VAZADO - EM BOCA DE LOBO TIPO ESPECIAL</v>
          </cell>
          <cell r="C1074" t="str">
            <v>u</v>
          </cell>
          <cell r="D1074">
            <v>0</v>
          </cell>
        </row>
        <row r="1075">
          <cell r="A1075">
            <v>6265</v>
          </cell>
          <cell r="B1075" t="str">
            <v>REPOSIÇÃO DE GRELHA DE CONCRETO ARMADO EM BOCA DE LOBO</v>
          </cell>
          <cell r="C1075" t="str">
            <v>u</v>
          </cell>
          <cell r="D1075">
            <v>0</v>
          </cell>
        </row>
        <row r="1076">
          <cell r="A1076">
            <v>6266</v>
          </cell>
          <cell r="B1076" t="str">
            <v>REPOSIÇÃO DE SUPORTE DE GRELHA DE CONCRETO EM BOCA DE LOBOSIMPLES</v>
          </cell>
          <cell r="C1076" t="str">
            <v>u</v>
          </cell>
          <cell r="D1076">
            <v>0</v>
          </cell>
        </row>
        <row r="1077">
          <cell r="A1077">
            <v>6267</v>
          </cell>
          <cell r="B1077" t="str">
            <v>REPOSIÇÃO DE MEIO - FIO VAZADO DE CONCRETO EM BOCA DE LOBO</v>
          </cell>
          <cell r="C1077" t="str">
            <v>u</v>
          </cell>
          <cell r="D1077">
            <v>0</v>
          </cell>
        </row>
        <row r="1078">
          <cell r="A1078">
            <v>6268</v>
          </cell>
          <cell r="B1078" t="str">
            <v>REPOSIÇÃO DE LAJE DE CONCRETO ARMADO EM BOCA DE LOBO</v>
          </cell>
          <cell r="C1078" t="str">
            <v>u</v>
          </cell>
          <cell r="D1078">
            <v>0</v>
          </cell>
        </row>
        <row r="1079">
          <cell r="A1079">
            <v>6269</v>
          </cell>
          <cell r="B1079" t="str">
            <v>REPOSIÇÃO DE LAJE DE CONCRETO ARMADO EM POÇO DE VISITA E CAIXA DE PASSAGEM</v>
          </cell>
          <cell r="C1079" t="str">
            <v>u</v>
          </cell>
          <cell r="D1079">
            <v>0</v>
          </cell>
        </row>
        <row r="1080">
          <cell r="A1080">
            <v>6270</v>
          </cell>
          <cell r="B1080" t="str">
            <v>RECONSTITUIÇÃO DE PASSEIOS EM CONCRETO DE 5 CM DE ESPESSURA</v>
          </cell>
          <cell r="C1080" t="str">
            <v>m²</v>
          </cell>
          <cell r="D1080">
            <v>0</v>
          </cell>
        </row>
        <row r="1081">
          <cell r="A1081">
            <v>6271</v>
          </cell>
          <cell r="B1081" t="str">
            <v>RECONSTITUIÇÃO DE PAVIMENTO RÍGIDO DE CONCRETO COM 10 CM DE ESPESSURA</v>
          </cell>
          <cell r="C1081" t="str">
            <v>m²</v>
          </cell>
          <cell r="D1081">
            <v>0</v>
          </cell>
        </row>
        <row r="1082">
          <cell r="A1082">
            <v>6272</v>
          </cell>
          <cell r="B1082" t="str">
            <v>EXECUÇÃO DE PASSEIOS COM PLACA PRE-MOLDADA DE CONCRETO DE 0,50M X 0,50M X 0,50M</v>
          </cell>
          <cell r="C1082" t="str">
            <v>m²</v>
          </cell>
          <cell r="D1082">
            <v>0</v>
          </cell>
        </row>
        <row r="1083">
          <cell r="A1083">
            <v>6273</v>
          </cell>
          <cell r="B1083" t="str">
            <v>REMOÇÃO DE PLACAS PR-E - MOLDADAS DE CONCRETO COM APROVEITAMENTO DAS PLACAS, INCLUINDO A LIMPEZA E AMONTOAMENTO DAS MESMAS</v>
          </cell>
          <cell r="C1083" t="str">
            <v>m²</v>
          </cell>
          <cell r="D1083">
            <v>0</v>
          </cell>
        </row>
        <row r="1084">
          <cell r="A1084">
            <v>6274</v>
          </cell>
          <cell r="B1084" t="str">
            <v>ASSENTAMENTO DE PLACAS PRE- MOLDADAS DE CONCRETO CONCRETO DE 0,50M X 0,50M X 0,50M</v>
          </cell>
          <cell r="C1084" t="str">
            <v>m²</v>
          </cell>
          <cell r="D1084">
            <v>0</v>
          </cell>
        </row>
        <row r="1085">
          <cell r="A1085">
            <v>6275</v>
          </cell>
          <cell r="B1085" t="str">
            <v>IMPLANTAÇÃO OU RECONSTITUIÇÃO DE MEIO - FIO</v>
          </cell>
          <cell r="C1085" t="str">
            <v>m</v>
          </cell>
          <cell r="D1085">
            <v>0</v>
          </cell>
        </row>
        <row r="1086">
          <cell r="A1086">
            <v>6276</v>
          </cell>
          <cell r="B1086" t="str">
            <v>LEVANTAMENTO DE MEIO - FIO COM APROVEITAMENTO DAS PEDRAS EXISTENTES</v>
          </cell>
          <cell r="C1086" t="str">
            <v>m</v>
          </cell>
          <cell r="D1086">
            <v>0</v>
          </cell>
        </row>
        <row r="1087">
          <cell r="A1087">
            <v>6277</v>
          </cell>
          <cell r="B1087" t="str">
            <v xml:space="preserve">DEMOLIÇÃO DE CONCRETO SIMPLES </v>
          </cell>
          <cell r="C1087" t="str">
            <v>m³</v>
          </cell>
          <cell r="D1087">
            <v>0</v>
          </cell>
        </row>
        <row r="1088">
          <cell r="A1088">
            <v>6278</v>
          </cell>
          <cell r="B1088" t="str">
            <v>DEMOLIÇÃO DE PAVIMENTO DE CONCRETO</v>
          </cell>
          <cell r="C1088" t="str">
            <v>m³</v>
          </cell>
          <cell r="D1088">
            <v>0</v>
          </cell>
        </row>
        <row r="1089">
          <cell r="A1089">
            <v>6279</v>
          </cell>
          <cell r="B1089" t="str">
            <v>DEMOLIÇÃO DE CONCRETO ARMADO</v>
          </cell>
          <cell r="C1089" t="str">
            <v>m³</v>
          </cell>
          <cell r="D1089">
            <v>0</v>
          </cell>
        </row>
        <row r="1090">
          <cell r="A1090">
            <v>6280</v>
          </cell>
          <cell r="B1090" t="str">
            <v>RECONSTITUIÇÃO DE AREAS GRAMADAS</v>
          </cell>
          <cell r="C1090" t="str">
            <v>m²</v>
          </cell>
          <cell r="D1090">
            <v>0</v>
          </cell>
        </row>
        <row r="1091">
          <cell r="A1091">
            <v>6281</v>
          </cell>
          <cell r="B1091" t="str">
            <v>EXECUÇÃO DE REPARO EM BOCA DE LOBO SEM REPOSIÇÃO DE ACESSORIOS</v>
          </cell>
          <cell r="C1091" t="str">
            <v>u</v>
          </cell>
          <cell r="D1091">
            <v>0</v>
          </cell>
        </row>
        <row r="1092">
          <cell r="A1092">
            <v>6282</v>
          </cell>
          <cell r="B1092" t="str">
            <v>EXECUÇÃO DE REPARO EM BOCA DE LOBO COM ASSENTAMENTO DE VIGA DE CONCRETO ARMADO DE SEÇÃO 0,15 M X 0,15M X COM 1,20M DE COMPRIMENTO</v>
          </cell>
          <cell r="C1092" t="str">
            <v>u</v>
          </cell>
          <cell r="D1092">
            <v>0</v>
          </cell>
        </row>
        <row r="1093">
          <cell r="A1093">
            <v>6283</v>
          </cell>
          <cell r="B1093" t="str">
            <v>REPOSIÇÃO DE VIGA DE CONCRETO ARMADO DE 1,20M X 0,15M 0,15M EM BOCA DE LOBO SIMPLES</v>
          </cell>
          <cell r="C1093" t="str">
            <v>u</v>
          </cell>
          <cell r="D1093">
            <v>0</v>
          </cell>
        </row>
        <row r="1094">
          <cell r="A1094">
            <v>6284</v>
          </cell>
          <cell r="B1094" t="str">
            <v>REPOSIÇÃO DE VIGA DE CONCRETO ARMADO DE 1,00M X 0,20M 0,20M EM BOCA DE LOBO ESPECIAL</v>
          </cell>
          <cell r="C1094" t="str">
            <v>u</v>
          </cell>
          <cell r="D1094">
            <v>0</v>
          </cell>
        </row>
        <row r="1095">
          <cell r="A1095">
            <v>6285</v>
          </cell>
          <cell r="B1095" t="str">
            <v>EXECUÇÃO DE REPARO EM CAIXA DE PASSAGEM PARA REDES DE DIÂMETRO ATÁ 0,80 - SEM REPOSIÇÃO DE ACESSÓRIOS</v>
          </cell>
          <cell r="C1095" t="str">
            <v>u</v>
          </cell>
          <cell r="D1095">
            <v>0</v>
          </cell>
        </row>
        <row r="1096">
          <cell r="A1096">
            <v>6286</v>
          </cell>
          <cell r="B1096" t="str">
            <v xml:space="preserve">EXECUÇÃO DE REPARO EM POÇO DE VISITA PARA REDES DE DIÂMETRO ATÉ 0,80 M </v>
          </cell>
          <cell r="C1096" t="str">
            <v>u</v>
          </cell>
          <cell r="D1096">
            <v>0</v>
          </cell>
        </row>
        <row r="1097">
          <cell r="A1097">
            <v>6287</v>
          </cell>
          <cell r="B1097" t="str">
            <v>EXECUÇÃO DE QUEBRA MOLAS EM CONCRETO EM FORMA DE MEIA - LUA COM 0,60M DE LARGURA POR 0,12M DE ALTURA</v>
          </cell>
          <cell r="C1097" t="str">
            <v>m</v>
          </cell>
          <cell r="D1097">
            <v>0</v>
          </cell>
        </row>
        <row r="1098">
          <cell r="A1098">
            <v>6288</v>
          </cell>
          <cell r="B1098" t="str">
            <v>EXECUÇÃO DE QUEBRA MOLAS EM CONCRETO TIPO CONTRA RAMPA PARA ENTRADA OU SAÍDA DE GARAGEM DE SUB-SOLO COM DIMENSÕES DE 2,50M X 0,10M</v>
          </cell>
          <cell r="C1098" t="str">
            <v>m</v>
          </cell>
          <cell r="D1098">
            <v>0</v>
          </cell>
        </row>
        <row r="1099">
          <cell r="A1099">
            <v>6289</v>
          </cell>
          <cell r="B1099" t="str">
            <v>LIMPEZA DE BOCA DE LOBO COM OBSTRUÇÃO DE ATÉ 50% DO SEU VOLUME</v>
          </cell>
          <cell r="C1099" t="str">
            <v>u</v>
          </cell>
          <cell r="D1099">
            <v>0</v>
          </cell>
        </row>
        <row r="1100">
          <cell r="A1100">
            <v>6290</v>
          </cell>
          <cell r="B1100" t="str">
            <v>LIMPEZA DE BOCA DE LOBO COM OBSTRUÇÃO DE ATÉ 50%  ATÉ 100% DE SEU VOLUME</v>
          </cell>
          <cell r="C1100" t="str">
            <v>u</v>
          </cell>
          <cell r="D1100">
            <v>0</v>
          </cell>
        </row>
        <row r="1101">
          <cell r="A1101">
            <v>6291</v>
          </cell>
          <cell r="B1101" t="str">
            <v>LIMPEZA DE POÇO DE VISITA COM OBSTRUÇÃO DE ATÉ 50% DE SEU VOLUME</v>
          </cell>
          <cell r="C1101" t="str">
            <v>u</v>
          </cell>
          <cell r="D1101">
            <v>0</v>
          </cell>
        </row>
        <row r="1102">
          <cell r="A1102">
            <v>6292</v>
          </cell>
          <cell r="B1102" t="str">
            <v>LIMPEZA DE CAIXA DE PASSAGEM COM OBSTRUÇÃO DE ATÉ 50% DE SEU VOLUME</v>
          </cell>
          <cell r="C1102" t="str">
            <v>u</v>
          </cell>
          <cell r="D1102">
            <v>0</v>
          </cell>
        </row>
        <row r="1103">
          <cell r="A1103">
            <v>6293</v>
          </cell>
          <cell r="B1103" t="str">
            <v>LIMPEZA DE CAIXA DE PASSAGEM COM OBSTRUÇÃO DE ATÉ 50%  ATÉ 100% DE SEU VOLUME</v>
          </cell>
          <cell r="C1103" t="str">
            <v>u</v>
          </cell>
          <cell r="D1103">
            <v>0</v>
          </cell>
        </row>
        <row r="1104">
          <cell r="A1104">
            <v>6294</v>
          </cell>
          <cell r="B1104" t="str">
            <v>LIMPEZA DE CALHAS E CANALETAS</v>
          </cell>
          <cell r="C1104" t="str">
            <v>u</v>
          </cell>
          <cell r="D1104">
            <v>0</v>
          </cell>
        </row>
        <row r="1105">
          <cell r="A1105">
            <v>6295</v>
          </cell>
          <cell r="B1105" t="str">
            <v>DESOBSTRUÇÃO DE REDES E CAPTAÇÕES COM EQUIPAMENTO DE JATO D´AGUA</v>
          </cell>
          <cell r="C1105" t="str">
            <v>h</v>
          </cell>
          <cell r="D1105">
            <v>0</v>
          </cell>
        </row>
        <row r="1106">
          <cell r="A1106">
            <v>6296</v>
          </cell>
          <cell r="B1106" t="str">
            <v>DESOBSTRUÇÃO DE REDES E CAPTAÇÕES COM EQUIPAMENTO DE ALTA PRESSÃO A VACUO</v>
          </cell>
          <cell r="C1106" t="str">
            <v>h</v>
          </cell>
          <cell r="D1106">
            <v>0</v>
          </cell>
        </row>
        <row r="1107">
          <cell r="A1107">
            <v>6297</v>
          </cell>
          <cell r="B1107" t="str">
            <v>ESGOTAMENTO DÁGUA COM MOTO BOMBA DE IMERSÃO EQUIPAMENTO COM  MOTOR DE 10 HP</v>
          </cell>
          <cell r="C1107" t="str">
            <v>h</v>
          </cell>
          <cell r="D1107">
            <v>0</v>
          </cell>
        </row>
        <row r="1108">
          <cell r="A1108">
            <v>6298</v>
          </cell>
          <cell r="B1108" t="str">
            <v>ESGOTAMENTO DÁGUA COM MOTO BOMBA EQUIPADA COM MOTOR VOLKSWAGEN DE 46 HP SOBRE REBOQUE DE PNEUS</v>
          </cell>
          <cell r="C1108" t="str">
            <v>h</v>
          </cell>
          <cell r="D1108">
            <v>0</v>
          </cell>
        </row>
        <row r="1109">
          <cell r="A1109">
            <v>6299</v>
          </cell>
          <cell r="B1109" t="str">
            <v xml:space="preserve">FORMA COMUM DE CONCRETO COM 03 APROVEITAMENTOS </v>
          </cell>
          <cell r="C1109" t="str">
            <v>m²</v>
          </cell>
          <cell r="D1109">
            <v>0</v>
          </cell>
        </row>
        <row r="1110">
          <cell r="A1110">
            <v>6300</v>
          </cell>
          <cell r="B1110" t="str">
            <v xml:space="preserve">FORMA COMUM DE CONCRETO COM 02 APROVEITAMENTOS </v>
          </cell>
          <cell r="C1110" t="str">
            <v>m²</v>
          </cell>
          <cell r="D1110">
            <v>0</v>
          </cell>
        </row>
        <row r="1111">
          <cell r="A1111">
            <v>6301</v>
          </cell>
          <cell r="B1111" t="str">
            <v>FORNECIMENTO DOBRAGEM E COLOCAÇÃO DE AÇO CA-50</v>
          </cell>
          <cell r="C1111" t="str">
            <v>m³</v>
          </cell>
          <cell r="D1111">
            <v>0</v>
          </cell>
        </row>
        <row r="1112">
          <cell r="A1112">
            <v>6302</v>
          </cell>
          <cell r="B1112" t="str">
            <v>FORNECIMENTO, LANÇAMENTO MANUAL OU BOMBEAMENTO E APLICAÇÃO DE CONCRETO FC 28 DIAS 10,0 MPA</v>
          </cell>
          <cell r="C1112" t="str">
            <v>m³</v>
          </cell>
          <cell r="D1112">
            <v>0</v>
          </cell>
        </row>
        <row r="1113">
          <cell r="A1113">
            <v>6303</v>
          </cell>
          <cell r="B1113" t="str">
            <v>FORNECIMENTO, LANÇAMENTO MANUAL OU BOMBEAMENTO E APLICAÇÃO DE CONCRETO FC 28 DIAS 18,0 MPA</v>
          </cell>
          <cell r="C1113" t="str">
            <v>m³</v>
          </cell>
          <cell r="D1113">
            <v>0</v>
          </cell>
        </row>
        <row r="1114">
          <cell r="A1114">
            <v>6304</v>
          </cell>
          <cell r="B1114" t="str">
            <v>FORNECIMENTO, LANÇAMENTO MANUAL OU BOMBEAMENTO E APLICAÇÃO DE CONCRETO FC 28 DIAS 22,5 MPA</v>
          </cell>
          <cell r="C1114" t="str">
            <v>m³</v>
          </cell>
          <cell r="D1114">
            <v>0</v>
          </cell>
        </row>
        <row r="1115">
          <cell r="A1115">
            <v>6305</v>
          </cell>
          <cell r="B1115" t="str">
            <v>ALVENARIA DE TIJOLO DE CONCRETO VIBRADO ASSENTADO COM ARGAMASSA DE CIMENTO E AREIA NO TRAÇO 1:3 COM ESPESSURA DE 0,10 M</v>
          </cell>
          <cell r="C1115" t="str">
            <v>m²</v>
          </cell>
          <cell r="D1115">
            <v>0</v>
          </cell>
        </row>
        <row r="1116">
          <cell r="A1116">
            <v>6306</v>
          </cell>
          <cell r="B1116" t="str">
            <v>ALVENARIA DE TIJOLO DE CONCRETO VIBRADO ASSENTADO COM ARGAMASSA DE CIMENTO E AREIA NO TRAÇO 1:3 COM ESPESSURA DE 0,20 M</v>
          </cell>
          <cell r="C1116" t="str">
            <v>m²</v>
          </cell>
          <cell r="D1116">
            <v>0</v>
          </cell>
        </row>
        <row r="1117">
          <cell r="A1117">
            <v>6307</v>
          </cell>
          <cell r="B1117" t="str">
            <v>PREPARO DE ARGAMASSA DE CIMENTO DE AREIA NO TRAÇO 1:3</v>
          </cell>
          <cell r="C1117" t="str">
            <v>m³</v>
          </cell>
          <cell r="D1117">
            <v>0</v>
          </cell>
        </row>
        <row r="1118">
          <cell r="A1118">
            <v>6308</v>
          </cell>
          <cell r="B1118" t="str">
            <v>PREPARO E APLICAÇÃO DE REVESTIMENTO COM ARGAMASSA DE CIMENTO E AREIA NO TRAÇO 1:3 COM ESPESSURA DE 2 CM</v>
          </cell>
          <cell r="C1118" t="str">
            <v>m²</v>
          </cell>
          <cell r="D1118">
            <v>0</v>
          </cell>
        </row>
        <row r="1119">
          <cell r="A1119">
            <v>6309</v>
          </cell>
          <cell r="B1119" t="str">
            <v>VOLKSWAGEN KOMBI PICK-UP (KILOMETRO RODADO)</v>
          </cell>
          <cell r="C1119" t="str">
            <v>km</v>
          </cell>
          <cell r="D1119">
            <v>0</v>
          </cell>
        </row>
        <row r="1120">
          <cell r="A1120">
            <v>6310</v>
          </cell>
          <cell r="B1120" t="str">
            <v>VOLKSWAGEN KOMBI PICK-UP (HORA PARADA)</v>
          </cell>
          <cell r="C1120" t="str">
            <v>h</v>
          </cell>
          <cell r="D1120">
            <v>0</v>
          </cell>
        </row>
        <row r="1121">
          <cell r="A1121">
            <v>6311</v>
          </cell>
          <cell r="B1121" t="str">
            <v>CAMINHÃO CARROCERIA (KILOMETRO RODADO)</v>
          </cell>
          <cell r="C1121" t="str">
            <v>km</v>
          </cell>
          <cell r="D1121">
            <v>0</v>
          </cell>
        </row>
        <row r="1122">
          <cell r="A1122">
            <v>6312</v>
          </cell>
          <cell r="B1122" t="str">
            <v>CAMINHÃO CARROCERIA (HORA PARADA)</v>
          </cell>
          <cell r="C1122" t="str">
            <v>h</v>
          </cell>
          <cell r="D1122">
            <v>0</v>
          </cell>
        </row>
        <row r="1123">
          <cell r="A1123">
            <v>6313</v>
          </cell>
          <cell r="B1123" t="str">
            <v>CAMINHÃO BASCULANTE (KILOMETRO RODADO)</v>
          </cell>
          <cell r="C1123" t="str">
            <v>km</v>
          </cell>
          <cell r="D1123">
            <v>0</v>
          </cell>
        </row>
        <row r="1124">
          <cell r="A1124">
            <v>6314</v>
          </cell>
          <cell r="B1124" t="str">
            <v>CAMINHÃO BASCULANTE (HORA PARADA)</v>
          </cell>
          <cell r="C1124" t="str">
            <v>h</v>
          </cell>
          <cell r="D1124">
            <v>0</v>
          </cell>
        </row>
        <row r="1125">
          <cell r="A1125">
            <v>6315</v>
          </cell>
          <cell r="B1125" t="str">
            <v>PA CARREGADEIRA DE PNEUS (HORA TRABALHADA)</v>
          </cell>
          <cell r="C1125" t="str">
            <v>h</v>
          </cell>
          <cell r="D1125">
            <v>0</v>
          </cell>
        </row>
        <row r="1126">
          <cell r="A1126">
            <v>6316</v>
          </cell>
          <cell r="B1126" t="str">
            <v>PA CARREGADEIRA DE PNEUS (HORA PARADA)</v>
          </cell>
          <cell r="C1126" t="str">
            <v>h</v>
          </cell>
          <cell r="D1126">
            <v>0</v>
          </cell>
        </row>
        <row r="1127">
          <cell r="A1127">
            <v>6317</v>
          </cell>
          <cell r="B1127" t="str">
            <v>RETRO ESCAVADEIRA (HORA TRABALHADA)</v>
          </cell>
          <cell r="C1127" t="str">
            <v>h</v>
          </cell>
          <cell r="D1127">
            <v>0</v>
          </cell>
        </row>
        <row r="1128">
          <cell r="A1128">
            <v>6318</v>
          </cell>
          <cell r="B1128" t="str">
            <v>RETRO ESCAVADEIRA (HORA PARADA)</v>
          </cell>
          <cell r="C1128" t="str">
            <v>h</v>
          </cell>
          <cell r="D1128">
            <v>0</v>
          </cell>
        </row>
        <row r="1129">
          <cell r="A1129">
            <v>6319</v>
          </cell>
          <cell r="B1129" t="str">
            <v>ESCAVADEIRA BUCYRUS 22B  (HORA TRABALHADA)</v>
          </cell>
          <cell r="C1129" t="str">
            <v>h</v>
          </cell>
          <cell r="D1129">
            <v>0</v>
          </cell>
        </row>
        <row r="1130">
          <cell r="A1130">
            <v>6320</v>
          </cell>
          <cell r="B1130" t="str">
            <v>ESCAVADEIRA BUCYRUS 22B  (HORA PARADA)</v>
          </cell>
          <cell r="C1130" t="str">
            <v>h</v>
          </cell>
          <cell r="D1130">
            <v>0</v>
          </cell>
        </row>
        <row r="1131">
          <cell r="A1131">
            <v>6321</v>
          </cell>
          <cell r="B1131" t="str">
            <v>COMPACTADOR DE SOLOS CM 13 (HORA TRABALHADA)</v>
          </cell>
          <cell r="C1131" t="str">
            <v>h</v>
          </cell>
          <cell r="D1131">
            <v>0</v>
          </cell>
        </row>
        <row r="1132">
          <cell r="A1132">
            <v>6322</v>
          </cell>
          <cell r="B1132" t="str">
            <v>COMPACTADOR DE SOLOS CM 20 (HORA TRABALHADA)</v>
          </cell>
          <cell r="C1132" t="str">
            <v>h</v>
          </cell>
          <cell r="D1132">
            <v>0</v>
          </cell>
        </row>
        <row r="1133">
          <cell r="A1133">
            <v>6323</v>
          </cell>
          <cell r="B1133" t="str">
            <v>ENCARREGADO</v>
          </cell>
          <cell r="C1133" t="str">
            <v>h</v>
          </cell>
          <cell r="D1133">
            <v>0</v>
          </cell>
        </row>
        <row r="1134">
          <cell r="A1134">
            <v>6324</v>
          </cell>
          <cell r="B1134" t="str">
            <v>PEDREIRO</v>
          </cell>
          <cell r="C1134" t="str">
            <v>h</v>
          </cell>
          <cell r="D1134">
            <v>0</v>
          </cell>
        </row>
        <row r="1135">
          <cell r="A1135">
            <v>6325</v>
          </cell>
          <cell r="B1135" t="str">
            <v>CARPINTEIRO</v>
          </cell>
          <cell r="C1135" t="str">
            <v>h</v>
          </cell>
          <cell r="D1135">
            <v>0</v>
          </cell>
        </row>
        <row r="1136">
          <cell r="A1136">
            <v>6326</v>
          </cell>
          <cell r="B1136" t="str">
            <v>ARMADOR</v>
          </cell>
          <cell r="C1136" t="str">
            <v>h</v>
          </cell>
          <cell r="D1136">
            <v>0</v>
          </cell>
        </row>
        <row r="1137">
          <cell r="A1137">
            <v>6327</v>
          </cell>
          <cell r="B1137" t="str">
            <v>SERVENTE</v>
          </cell>
          <cell r="C1137" t="str">
            <v>h</v>
          </cell>
          <cell r="D1137">
            <v>0</v>
          </cell>
        </row>
        <row r="1138">
          <cell r="A1138">
            <v>6328</v>
          </cell>
          <cell r="B1138" t="str">
            <v>LIMPEZA DE POÇO  DE VISITA COM OBSTRUÇÃO DE 50% ATÉ 100% DE SEU VOLUME</v>
          </cell>
          <cell r="C1138" t="str">
            <v>u</v>
          </cell>
          <cell r="D1138">
            <v>0</v>
          </cell>
        </row>
        <row r="1139">
          <cell r="A1139">
            <v>6329</v>
          </cell>
          <cell r="B1139" t="str">
            <v xml:space="preserve">REDE 41 DE DIÂMETRO DE 1,00M - SETOR SUDOESTE QUADRA 104 </v>
          </cell>
          <cell r="C1139" t="str">
            <v>m</v>
          </cell>
          <cell r="D1139">
            <v>0</v>
          </cell>
        </row>
        <row r="1140">
          <cell r="A1140">
            <v>6501</v>
          </cell>
          <cell r="B1140" t="str">
            <v>PAVIMENTAÇÃO ASFÁLTICA, MEIOS-FIOS E SARJETAS, TRÁFEGO MUITO LEVE, LARGURA DE 3,50m, SARJETAS DE 20 E 40 cm e DMT´S PARA SAMAMBAIA</v>
          </cell>
          <cell r="C1140" t="str">
            <v>m</v>
          </cell>
          <cell r="D1140">
            <v>121.31</v>
          </cell>
        </row>
        <row r="1141">
          <cell r="A1141">
            <v>6502</v>
          </cell>
          <cell r="B1141" t="str">
            <v>PAVIMENTAÇÃO ASFÁLTICA, MEIOS-FIOS E SARJETAS, TRÁFEGO MUITO LEVE, LARGURA DE 6,0m, SARJETAS DE 20 E 40 cm e DMT´S PARA SAMAMBAIA</v>
          </cell>
          <cell r="C1141" t="str">
            <v>m</v>
          </cell>
          <cell r="D1141">
            <v>157.94999999999999</v>
          </cell>
        </row>
        <row r="1142">
          <cell r="A1142">
            <v>6503</v>
          </cell>
          <cell r="B1142" t="str">
            <v>PAVIMENTAÇÃO ASFÁLTICA, MEIOS-FIOS E SARJETAS, TRÁFEGO MUITO LEVE, LARGURA DE 7,0m, SARJETAS DE 20 E 40 cm e DMT´S PARA SAMAMBAIA</v>
          </cell>
          <cell r="C1142" t="str">
            <v>m</v>
          </cell>
          <cell r="D1142">
            <v>172.62</v>
          </cell>
        </row>
        <row r="1143">
          <cell r="A1143">
            <v>6504</v>
          </cell>
          <cell r="B1143" t="str">
            <v>PAVIMENTAÇÃO ASFÁLTICA, MEIOS-FIOS E SARJETAS, TRÁFEGO MUITO LEVE, LARGURA DE 10,0m, SARJETAS DE 20 E 40 cm e DMT´S PARA SAMAMBAIA</v>
          </cell>
          <cell r="C1143" t="str">
            <v>m</v>
          </cell>
          <cell r="D1143">
            <v>216.72</v>
          </cell>
        </row>
        <row r="1144">
          <cell r="A1144">
            <v>6505</v>
          </cell>
          <cell r="B1144" t="str">
            <v>PAVIMENTAÇÃO ASFÁLTICA, MEIOS-FIOS E SARJETAS, TRÁFEGO MUITO LEVE, LARGURA DE 12,0m, SARJETAS DE 20 E 40 cm e DMT´S PARA SAMAMBAIA</v>
          </cell>
          <cell r="C1144" t="str">
            <v>m</v>
          </cell>
          <cell r="D1144">
            <v>246.09</v>
          </cell>
        </row>
        <row r="1145">
          <cell r="A1145">
            <v>6506</v>
          </cell>
          <cell r="B1145" t="str">
            <v>PAVIMENTAÇÃO ASFÁLTICA, MEIOS-FIOS E SARJETAS, TRÁFEGO LEVE, LARGURA DE 3,5 m, SARJETAS DE 20 E 40 cm e DMT´S PARA SAMAMBAIA</v>
          </cell>
          <cell r="C1145" t="str">
            <v>m</v>
          </cell>
          <cell r="D1145">
            <v>124.35</v>
          </cell>
        </row>
        <row r="1146">
          <cell r="A1146">
            <v>6507</v>
          </cell>
          <cell r="B1146" t="str">
            <v>PAVIMENTAÇÃO ASFÁLTICA, MEIOS-FIOS E SARJETAS, TRÁFEGO LEVE, LARGURA DE 6,0 m, SARJETAS DE 20 E 40 cm e DMT´S PARA SAMAMBAIA</v>
          </cell>
          <cell r="C1146" t="str">
            <v>m</v>
          </cell>
          <cell r="D1146">
            <v>168.89</v>
          </cell>
        </row>
        <row r="1147">
          <cell r="A1147">
            <v>6508</v>
          </cell>
          <cell r="B1147" t="str">
            <v>PAVIMENTAÇÃO ASFÁLTICA, MEIOS-FIOS E SARJETAS, TRÁFEGO LEVE, LARGURA DE 7,0 m, SARJETAS DE 20 E 40 cm e DMT´S PARA SAMAMBAIA</v>
          </cell>
          <cell r="C1147" t="str">
            <v>m</v>
          </cell>
          <cell r="D1147">
            <v>186.71</v>
          </cell>
        </row>
        <row r="1148">
          <cell r="A1148">
            <v>6509</v>
          </cell>
          <cell r="B1148" t="str">
            <v>PAVIMENTAÇÃO ASFÁLTICA, MEIOS-FIOS E SARJETAS, TRÁFEGO LEVE, LARGURA DE 10,0 m, SARJETAS DE 20 E 40 cm e DMT´S PARA SAMAMBAIA</v>
          </cell>
          <cell r="C1148" t="str">
            <v>m</v>
          </cell>
          <cell r="D1148">
            <v>240.16</v>
          </cell>
        </row>
        <row r="1149">
          <cell r="A1149">
            <v>6510</v>
          </cell>
          <cell r="B1149" t="str">
            <v>PAVIMENTAÇÃO ASFÁLTICA, MEIOS-FIOS E SARJETAS, TRÁFEGO LEVE, LARGURA DE 12,0 m, SARJETAS DE 20 E 40 cm e DMT´S PARA SAMAMBAIA</v>
          </cell>
          <cell r="C1149" t="str">
            <v>m</v>
          </cell>
          <cell r="D1149">
            <v>275.79000000000002</v>
          </cell>
        </row>
        <row r="1150">
          <cell r="A1150">
            <v>6511</v>
          </cell>
          <cell r="B1150" t="str">
            <v>PAVIMENTAÇÃO ASFÁLTICA, MEIOS-FIOS E SARJETAS, TRÁFEGO MÉDIO, LARGURA DE 3,50m, SARJETAS DE 20 E 40 cm e DMT´S PARA SAMAMBAIA</v>
          </cell>
          <cell r="C1150" t="str">
            <v>m</v>
          </cell>
          <cell r="D1150">
            <v>136.15</v>
          </cell>
        </row>
        <row r="1151">
          <cell r="A1151">
            <v>6512</v>
          </cell>
          <cell r="B1151" t="str">
            <v>PAVIMENTAÇÃO ASFÁLTICA, MEIOS-FIOS E SARJETAS, TRÁFEGO MÉDIO, LARGURA DE 6,0m, SARJETAS DE 20 E 40 cm e DMT´S PARA SAMAMBAIA</v>
          </cell>
          <cell r="C1151" t="str">
            <v>m</v>
          </cell>
          <cell r="D1151">
            <v>190.56</v>
          </cell>
        </row>
        <row r="1152">
          <cell r="A1152">
            <v>6513</v>
          </cell>
          <cell r="B1152" t="str">
            <v>PAVIMENTAÇÃO ASFÁLTICA, MEIOS-FIOS E SARJETAS, TRÁFEGO MÉDIO, LARGURA DE 7,0m, SARJETAS DE 20 E 40 cm e DMT´S PARA SAMAMBAIA</v>
          </cell>
          <cell r="C1152" t="str">
            <v>m</v>
          </cell>
          <cell r="D1152">
            <v>212.33</v>
          </cell>
        </row>
        <row r="1153">
          <cell r="A1153">
            <v>6514</v>
          </cell>
          <cell r="B1153" t="str">
            <v>PAVIMENTAÇÃO ASFÁLTICA, MEIOS-FIOS E SARJETAS, TRÁFEGO MÉDIO, LARGURA DE 10,0m, SARJETAS DE 20 E 40 cm e DMT´S PARA SAMAMBAIA</v>
          </cell>
          <cell r="C1153" t="str">
            <v>m</v>
          </cell>
          <cell r="D1153">
            <v>277.63</v>
          </cell>
        </row>
        <row r="1154">
          <cell r="A1154">
            <v>6515</v>
          </cell>
          <cell r="B1154" t="str">
            <v>PAVIMENTAÇÃO ASFÁLTICA, MEIOS-FIOS E SARJETAS, TRÁFEGO MÉDIO, LARGURA DE 12,0m, SARJETAS DE 20 E 40 cm e DMT´S PARA SAMAMBAIA</v>
          </cell>
          <cell r="C1154" t="str">
            <v>m</v>
          </cell>
          <cell r="D1154">
            <v>321.14999999999998</v>
          </cell>
        </row>
        <row r="1155">
          <cell r="A1155">
            <v>6516</v>
          </cell>
          <cell r="B1155" t="str">
            <v>PAVIMENTAÇÃO ASFÁLTICA, MEIOS-FIOS E SARJETAS, TRÁFEGO MUITO LEVE, LARGURA DE 3,5 m SARJETAS DE 20 E 40 cm, EXCLUINDO MOMENTOS ESTRAORDINÁRIOS DE TRANSPORTE DE CBUQ E JAZIDAS</v>
          </cell>
          <cell r="C1155" t="str">
            <v>m</v>
          </cell>
          <cell r="D1155">
            <v>118.4</v>
          </cell>
        </row>
        <row r="1156">
          <cell r="A1156">
            <v>6517</v>
          </cell>
          <cell r="B1156" t="str">
            <v>PAVIMENTAÇÃO ASFÁLTICA, MEIOS-FIOS E SARJETAS, TRÁFEGO MUITO LEVE, LARGURA DE 6,0 m SARJETAS DE 20 E 40 cm, EXCLUINDO MOMENTOS ESTRAORDINÁRIOS DE TRANSPORTE DE CBUQ E JAZIDAS</v>
          </cell>
          <cell r="C1156" t="str">
            <v>m</v>
          </cell>
          <cell r="D1156">
            <v>152.53</v>
          </cell>
        </row>
        <row r="1157">
          <cell r="A1157">
            <v>6518</v>
          </cell>
          <cell r="B1157" t="str">
            <v>PAVIMENTAÇÃO ASFÁLTICA, MEIOS-FIOS E SARJETAS, TRÁFEGO MUITO LEVE, LARGURA DE 7,0 m SARJETAS DE 20 E 40 cm, EXCLUINDO MOMENTOS ESTRAORDINÁRIOS DE TRANSPORTE DE CBUQ E JAZIDAS</v>
          </cell>
          <cell r="C1157" t="str">
            <v>m</v>
          </cell>
          <cell r="D1157">
            <v>166.2</v>
          </cell>
        </row>
        <row r="1158">
          <cell r="A1158">
            <v>6519</v>
          </cell>
          <cell r="B1158" t="str">
            <v>PAVIMENTAÇÃO ASFÁLTICA, MEIOS-FIOS E SARJETAS, TRÁFEGO MUITO LEVE, LARGURA DE 10,0 m SARJETAS DE 20 E 40 cm, EXCLUINDO MOMENTOS ESTRAORDINÁRIOS DE TRANSPORTE DE CBUQ E JAZIDAS</v>
          </cell>
          <cell r="C1158" t="str">
            <v>m</v>
          </cell>
          <cell r="D1158">
            <v>207.29</v>
          </cell>
        </row>
        <row r="1159">
          <cell r="A1159">
            <v>6520</v>
          </cell>
          <cell r="B1159" t="str">
            <v>PAVIMENTAÇÃO ASFÁLTICA, MEIOS-FIOS E SARJETAS, TRÁFEGO MUITO LEVE, LARGURA DE 12,0 m SARJETAS DE 20 E 40 cm, EXCLUINDO MOMENTOS ESTRAORDINÁRIOS DE TRANSPORTE DE CBUQ E JAZIDAS</v>
          </cell>
          <cell r="C1159" t="str">
            <v>m</v>
          </cell>
          <cell r="D1159">
            <v>234.66</v>
          </cell>
        </row>
        <row r="1160">
          <cell r="A1160">
            <v>6521</v>
          </cell>
          <cell r="B1160" t="str">
            <v>PAVIMENTAÇÃO ASFÁLTICA, MEIOS-FIOS E SARJETAS, TRÁFEGO  LEVE, LARGURA DE 3,5 m SARJETAS DE 20 E 40 cm, EXCLUINDO MOMENTOS ESTRAORDINÁRIOS DE TRANSPORTE DE CBUQ E JAZIDAS</v>
          </cell>
          <cell r="C1160" t="str">
            <v>m</v>
          </cell>
          <cell r="D1160">
            <v>120.56</v>
          </cell>
        </row>
        <row r="1161">
          <cell r="A1161">
            <v>6522</v>
          </cell>
          <cell r="B1161" t="str">
            <v>PAVIMENTAÇÃO ASFÁLTICA, MEIOS-FIOS E SARJETAS, TRÁFEGO  LEVE, LARGURA DE 6,0 m SARJETAS DE 20 E 40 cm, EXCLUINDO MOMENTOS ESTRAORDINÁRIOS DE TRANSPORTE DE CBUQ E JAZIDAS</v>
          </cell>
          <cell r="C1161" t="str">
            <v>m</v>
          </cell>
          <cell r="D1161">
            <v>161.83000000000001</v>
          </cell>
        </row>
        <row r="1162">
          <cell r="A1162">
            <v>6523</v>
          </cell>
          <cell r="B1162" t="str">
            <v>PAVIMENTAÇÃO ASFÁLTICA, MEIOS-FIOS E SARJETAS, TRÁFEGO  LEVE, LARGURA DE 7,0 m SARJETAS DE 20 E 40 cm, EXCLUINDO MOMENTOS ESTRAORDINÁRIOS DE TRANSPORTE DE CBUQ E JAZIDAS</v>
          </cell>
          <cell r="C1162" t="str">
            <v>m</v>
          </cell>
          <cell r="D1162">
            <v>178.35</v>
          </cell>
        </row>
        <row r="1163">
          <cell r="A1163">
            <v>6524</v>
          </cell>
          <cell r="B1163" t="str">
            <v>PAVIMENTAÇÃO ASFÁLTICA, MEIOS-FIOS E SARJETAS, TRÁFEGO  LEVE, LARGURA DE 10,0 m SARJETAS DE 20 E 40 cm, EXCLUINDO MOMENTOS ESTRAORDINÁRIOS DE TRANSPORTE DE CBUQ E JAZIDAS</v>
          </cell>
          <cell r="C1163" t="str">
            <v>m</v>
          </cell>
          <cell r="D1163">
            <v>227.88</v>
          </cell>
        </row>
        <row r="1164">
          <cell r="A1164">
            <v>6525</v>
          </cell>
          <cell r="B1164" t="str">
            <v>PAVIMENTAÇÃO ASFÁLTICA, MEIOS-FIOS E SARJETAS, TRÁFEGO  LEVE, LARGURA DE 12,0 m SARJETAS DE 20 E 40 cm, EXCLUINDO MOMENTOS ESTRAORDINÁRIOS DE TRANSPORTE DE CBUQ E JAZIDAS</v>
          </cell>
          <cell r="C1164" t="str">
            <v>m</v>
          </cell>
          <cell r="D1164">
            <v>260.89</v>
          </cell>
        </row>
        <row r="1165">
          <cell r="A1165">
            <v>6526</v>
          </cell>
          <cell r="B1165" t="str">
            <v>PAVIMENTAÇÃO ASFÁLTICA, MEIOS-FIOS E SARJETAS, TRÁFEGO MÉDIO DE 3,5 m SARJETAS DE 20 E 40 cm, EXCLUINDO MOMENTOS ESTRAORDINÁRIOS DE TRANSPORTE DE CBUQ E JAZIDAS</v>
          </cell>
          <cell r="C1165" t="str">
            <v>m</v>
          </cell>
          <cell r="D1165">
            <v>130.03</v>
          </cell>
        </row>
        <row r="1166">
          <cell r="A1166">
            <v>6527</v>
          </cell>
          <cell r="B1166" t="str">
            <v>PAVIMENTAÇÃO ASFÁLTICA, MEIOS-FIOS E SARJETAS, TRÁFEGO MÉDIO DE 6,0 m SARJETAS DE 20 E 40 cm, EXCLUINDO MOMENTOS ESTRAORDINÁRIOS DE TRANSPORTE DE CBUQ E JAZIDAS</v>
          </cell>
          <cell r="C1166" t="str">
            <v>m</v>
          </cell>
          <cell r="D1166">
            <v>179.17</v>
          </cell>
        </row>
        <row r="1167">
          <cell r="A1167">
            <v>6528</v>
          </cell>
          <cell r="B1167" t="str">
            <v>PAVIMENTAÇÃO ASFÁLTICA, MEIOS-FIOS E SARJETAS, TRÁFEGO MÉDIO DE 7,0 m SARJETAS DE 20 E 40 cm, EXCLUINDO MOMENTOS ESTRAORDINÁRIOS DE TRANSPORTE DE CBUQ E JAZIDAS</v>
          </cell>
          <cell r="C1167" t="str">
            <v>m</v>
          </cell>
          <cell r="D1167">
            <v>198.83</v>
          </cell>
        </row>
        <row r="1168">
          <cell r="A1168">
            <v>6529</v>
          </cell>
          <cell r="B1168" t="str">
            <v>PAVIMENTAÇÃO ASFÁLTICA, MEIOS-FIOS E SARJETAS, TRÁFEGO MÉDIO DE 10,0 m SARJETAS DE 20 E 40 cm, EXCLUINDO MOMENTOS ESTRAORDINÁRIOS DE TRANSPORTE DE CBUQ E JAZIDAS</v>
          </cell>
          <cell r="C1168" t="str">
            <v>m</v>
          </cell>
          <cell r="D1168">
            <v>257.81</v>
          </cell>
        </row>
        <row r="1169">
          <cell r="A1169">
            <v>6530</v>
          </cell>
          <cell r="B1169" t="str">
            <v>PAVIMENTAÇÃO ASFÁLTICA, MEIOS-FIOS E SARJETAS, TRÁFEGO MÉDIO DE 12,0 m SARJETAS DE 20 E 40 cm, EXCLUINDO MOMENTOS ESTRAORDINÁRIOS DE TRANSPORTE DE CBUQ E JAZIDAS</v>
          </cell>
          <cell r="C1169" t="str">
            <v>m</v>
          </cell>
          <cell r="D1169">
            <v>297.11</v>
          </cell>
        </row>
        <row r="1170">
          <cell r="A1170">
            <v>6531</v>
          </cell>
          <cell r="B1170" t="str">
            <v>PAVIMENTAÇÃO ASFÁLTICA, MEIOS-FIOS E SARJETAS, TRÁFEGO MUITO LEVE DE 3,5 m SARJETAS DE  40 cm, EXCLUINDO MOMENTOS ESTRAORDINÁRIOS DE TRANSPORTE DE CBUQ E JAZIDAS</v>
          </cell>
          <cell r="C1170" t="str">
            <v>m</v>
          </cell>
          <cell r="D1170">
            <v>123.44</v>
          </cell>
        </row>
        <row r="1171">
          <cell r="A1171">
            <v>6532</v>
          </cell>
          <cell r="B1171" t="str">
            <v>PAVIMENTAÇÃO ASFÁLTICA, MEIOS-FIOS E SARJETAS, TRÁFEGO MUITO LEVE DE 6,0 m SARJETAS DE  40 cm, EXCLUINDO MOMENTOS ESTRAORDINÁRIOS DE TRANSPORTE DE CBUQ E JAZIDAS</v>
          </cell>
          <cell r="C1171" t="str">
            <v>m</v>
          </cell>
          <cell r="D1171">
            <v>157.58000000000001</v>
          </cell>
        </row>
        <row r="1172">
          <cell r="A1172">
            <v>6533</v>
          </cell>
          <cell r="B1172" t="str">
            <v>PAVIMENTAÇÃO ASFÁLTICA, MEIOS-FIOS E SARJETAS, TRÁFEGO MUITO LEVE DE 7,0 m SARJETAS DE  40 cm, EXCLUINDO MOMENTOS ESTRAORDINÁRIOS DE TRANSPORTE DE CBUQ E JAZIDAS</v>
          </cell>
          <cell r="C1172" t="str">
            <v>m</v>
          </cell>
          <cell r="D1172">
            <v>171.25</v>
          </cell>
        </row>
        <row r="1173">
          <cell r="A1173">
            <v>6534</v>
          </cell>
          <cell r="B1173" t="str">
            <v>PAVIMENTAÇÃO ASFÁLTICA, MEIOS-FIOS E SARJETAS, TRÁFEGO MUITO LEVE DE 10,0 m SARJETAS DE  40 cm, EXCLUINDO MOMENTOS ESTRAORDINÁRIOS DE TRANSPORTE DE CBUQ E JAZIDAS</v>
          </cell>
          <cell r="C1173" t="str">
            <v>m</v>
          </cell>
          <cell r="D1173">
            <v>212.34</v>
          </cell>
        </row>
        <row r="1174">
          <cell r="A1174">
            <v>6535</v>
          </cell>
          <cell r="B1174" t="str">
            <v>PAVIMENTAÇÃO ASFÁLTICA, MEIOS-FIOS E SARJETAS, TRÁFEGO MUITO LEVE DE 12,0 m SARJETAS DE  40 cm, EXCLUINDO MOMENTOS ESTRAORDINÁRIOS DE TRANSPORTE DE CBUQ E JAZIDAS</v>
          </cell>
          <cell r="C1174" t="str">
            <v>m</v>
          </cell>
          <cell r="D1174">
            <v>239.71</v>
          </cell>
        </row>
        <row r="1175">
          <cell r="A1175">
            <v>6536</v>
          </cell>
          <cell r="B1175" t="str">
            <v>PAVIMENTAÇÃO ASFÁLTICA, MEIOS-FIOS E SARJETAS, TRÁFEGO  LEVE DE 3,5 m SARJETAS DE  40 cm, EXCLUINDO MOMENTOS ESTRAORDINÁRIOS DE TRANSPORTE DE CBUQ E JAZIDAS</v>
          </cell>
          <cell r="C1175" t="str">
            <v>m</v>
          </cell>
          <cell r="D1175">
            <v>125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-NOVACAP"/>
      <sheetName val="DRENAGEM"/>
      <sheetName val="Vol Esc."/>
      <sheetName val="Plan1"/>
      <sheetName val="DRENAGEM (2)"/>
    </sheetNames>
    <sheetDataSet>
      <sheetData sheetId="0" refreshError="1">
        <row r="7">
          <cell r="A7">
            <v>4101</v>
          </cell>
          <cell r="B7" t="str">
            <v xml:space="preserve"> LIMPEZA SUPERFICIAL DE CAMADA VEGETAL</v>
          </cell>
          <cell r="C7" t="str">
            <v xml:space="preserve">m2 </v>
          </cell>
          <cell r="D7">
            <v>0.12</v>
          </cell>
        </row>
        <row r="8">
          <cell r="A8">
            <v>4102</v>
          </cell>
          <cell r="B8" t="str">
            <v xml:space="preserve"> DESMATAMENTO, DESTOCAMENTO E LIMPEZA DE ÁRVORES COM DIÂMETRO INFERIOR A 0,15 m </v>
          </cell>
          <cell r="C8" t="str">
            <v xml:space="preserve">m2 </v>
          </cell>
          <cell r="D8">
            <v>0.1</v>
          </cell>
        </row>
        <row r="9">
          <cell r="A9">
            <v>4103</v>
          </cell>
          <cell r="B9" t="str">
            <v xml:space="preserve"> ROMPIMENTO DE TUBO DE CONCRETO - DIÂMETRO DE 300 A 600 mm </v>
          </cell>
          <cell r="C9" t="str">
            <v xml:space="preserve">un </v>
          </cell>
          <cell r="D9">
            <v>99.39</v>
          </cell>
        </row>
        <row r="10">
          <cell r="A10">
            <v>4104</v>
          </cell>
          <cell r="B10" t="str">
            <v xml:space="preserve"> ROMPIMENTO DE TUBO DE CONCRETO - DIÂMETRO DE 800 A 1500 mm </v>
          </cell>
          <cell r="C10" t="str">
            <v xml:space="preserve">un </v>
          </cell>
          <cell r="D10">
            <v>133.44999999999999</v>
          </cell>
        </row>
        <row r="11">
          <cell r="A11">
            <v>4105</v>
          </cell>
          <cell r="B11" t="str">
            <v xml:space="preserve"> TACHINHA REFLETIVA MONODIRECIONAL </v>
          </cell>
          <cell r="C11" t="str">
            <v xml:space="preserve">un </v>
          </cell>
          <cell r="D11">
            <v>24.8</v>
          </cell>
        </row>
        <row r="12">
          <cell r="A12">
            <v>4106</v>
          </cell>
          <cell r="B12" t="str">
            <v xml:space="preserve"> TACHINHA REFLETIVA BIDIRECIONAL </v>
          </cell>
          <cell r="C12" t="str">
            <v xml:space="preserve">un </v>
          </cell>
          <cell r="D12">
            <v>29.77</v>
          </cell>
        </row>
        <row r="13">
          <cell r="A13">
            <v>4107</v>
          </cell>
          <cell r="B13" t="str">
            <v xml:space="preserve"> TACHÃO REFLETIVO MONODIRECIONAL </v>
          </cell>
          <cell r="C13" t="str">
            <v xml:space="preserve">un </v>
          </cell>
          <cell r="D13">
            <v>41.34</v>
          </cell>
        </row>
        <row r="14">
          <cell r="A14">
            <v>4108</v>
          </cell>
          <cell r="B14" t="str">
            <v xml:space="preserve"> TACHÃO REFLETIVO BIDIRECIONAL </v>
          </cell>
          <cell r="C14" t="str">
            <v xml:space="preserve">un </v>
          </cell>
          <cell r="D14">
            <v>49.6</v>
          </cell>
        </row>
        <row r="15">
          <cell r="A15">
            <v>4110</v>
          </cell>
          <cell r="B15" t="str">
            <v xml:space="preserve"> ESCAVAÇÃO, CARGA E TRANSPORTE DE MATERIAL DE 1ª. CATEGORIA DMT 0 A 50 m </v>
          </cell>
          <cell r="C15" t="str">
            <v xml:space="preserve">m3 </v>
          </cell>
          <cell r="D15">
            <v>2.39</v>
          </cell>
        </row>
        <row r="16">
          <cell r="A16">
            <v>4111</v>
          </cell>
          <cell r="B16" t="str">
            <v xml:space="preserve"> ESCAVAÇÃO, CARGA E TRANSPORTE DE MATERIAL DE 1ª CATEGORIA DMT 50 A 200 m </v>
          </cell>
          <cell r="C16" t="str">
            <v xml:space="preserve">m3 </v>
          </cell>
          <cell r="D16">
            <v>3.46</v>
          </cell>
        </row>
        <row r="17">
          <cell r="A17">
            <v>4112</v>
          </cell>
          <cell r="B17" t="str">
            <v xml:space="preserve"> ESCAVAÇÃO, CARGA E TRANSPORTE DE MATERIAL DE 1ª CATEGORIA DMT 200 A 400 m </v>
          </cell>
          <cell r="C17" t="str">
            <v xml:space="preserve">m3 </v>
          </cell>
          <cell r="D17">
            <v>4</v>
          </cell>
        </row>
        <row r="18">
          <cell r="A18">
            <v>4113</v>
          </cell>
          <cell r="B18" t="str">
            <v xml:space="preserve"> ESCAVAÇÃO, CARGA E TRANSPORTE DE MATERIAL DE 1ª CATEGORIA DMT 400 A 600 m </v>
          </cell>
          <cell r="C18" t="str">
            <v xml:space="preserve">m3 </v>
          </cell>
          <cell r="D18">
            <v>4.79</v>
          </cell>
        </row>
        <row r="19">
          <cell r="A19">
            <v>4114</v>
          </cell>
          <cell r="B19" t="str">
            <v xml:space="preserve"> ESCAVAÇÃO, CARGA E TRANSPORTE DE MATERIAL DE 1ª CATEGORIA DMT 600 A 800 m </v>
          </cell>
          <cell r="C19" t="str">
            <v xml:space="preserve">m3 </v>
          </cell>
          <cell r="D19">
            <v>5.52</v>
          </cell>
        </row>
        <row r="20">
          <cell r="A20">
            <v>4115</v>
          </cell>
          <cell r="B20" t="str">
            <v xml:space="preserve"> ESCAVAÇÃO, CARGA E TRANSPORTE DE MATERIAL DE 1ª CATEGORIA DMT 800 A 1000 m </v>
          </cell>
          <cell r="C20" t="str">
            <v xml:space="preserve">m3 </v>
          </cell>
          <cell r="D20">
            <v>6.12</v>
          </cell>
        </row>
        <row r="21">
          <cell r="A21">
            <v>4116</v>
          </cell>
          <cell r="B21" t="str">
            <v xml:space="preserve"> ESCAVAÇÃO, CARGA E TRANSPORTE DE MATERIAL DE 1ª CATEGORIA DMT 1000 A 1200 m </v>
          </cell>
          <cell r="C21" t="str">
            <v xml:space="preserve">m3 </v>
          </cell>
          <cell r="D21">
            <v>6.95</v>
          </cell>
        </row>
        <row r="22">
          <cell r="A22">
            <v>4117</v>
          </cell>
          <cell r="B22" t="str">
            <v xml:space="preserve"> ESCAVAÇÃO, CARGA E TRANSPORTE DE MATERIAL DE 1ª CATEGORIA DMT 1200 A 1400 m </v>
          </cell>
          <cell r="C22" t="str">
            <v xml:space="preserve">m3 </v>
          </cell>
          <cell r="D22">
            <v>7.57</v>
          </cell>
        </row>
        <row r="23">
          <cell r="A23">
            <v>4118</v>
          </cell>
          <cell r="B23" t="str">
            <v xml:space="preserve"> PROCTOR, POR CORPO DE PROVA </v>
          </cell>
          <cell r="C23" t="str">
            <v xml:space="preserve">un </v>
          </cell>
          <cell r="D23">
            <v>17.52</v>
          </cell>
        </row>
        <row r="24">
          <cell r="A24">
            <v>4119</v>
          </cell>
          <cell r="B24" t="str">
            <v xml:space="preserve"> C.B.R. POR CORPO DE PROVA </v>
          </cell>
          <cell r="C24" t="str">
            <v xml:space="preserve">un </v>
          </cell>
          <cell r="D24">
            <v>23.19</v>
          </cell>
        </row>
        <row r="25">
          <cell r="A25">
            <v>4120</v>
          </cell>
          <cell r="B25" t="str">
            <v xml:space="preserve"> LIMITE DE LIQUIDEZ </v>
          </cell>
          <cell r="C25" t="str">
            <v xml:space="preserve">un </v>
          </cell>
          <cell r="D25">
            <v>10.31</v>
          </cell>
        </row>
        <row r="26">
          <cell r="A26">
            <v>4121</v>
          </cell>
          <cell r="B26" t="str">
            <v xml:space="preserve"> LIMITE DE PLASTICIDADE </v>
          </cell>
          <cell r="C26" t="str">
            <v xml:space="preserve">un </v>
          </cell>
          <cell r="D26">
            <v>10.31</v>
          </cell>
        </row>
        <row r="27">
          <cell r="A27">
            <v>4122</v>
          </cell>
          <cell r="B27" t="str">
            <v xml:space="preserve"> GRANULOMETRIA SEM SEDIMENTAÇÃO </v>
          </cell>
          <cell r="C27" t="str">
            <v xml:space="preserve">un </v>
          </cell>
          <cell r="D27">
            <v>18.02</v>
          </cell>
        </row>
        <row r="28">
          <cell r="A28">
            <v>4123</v>
          </cell>
          <cell r="B28" t="str">
            <v xml:space="preserve"> GRANULOMETRIA COM SEDIMENTAÇÃO </v>
          </cell>
          <cell r="C28" t="str">
            <v xml:space="preserve">un </v>
          </cell>
          <cell r="D28">
            <v>42.26</v>
          </cell>
        </row>
        <row r="29">
          <cell r="A29">
            <v>4124</v>
          </cell>
          <cell r="B29" t="str">
            <v xml:space="preserve"> SONDAGEM ATÉ 1,5M DE PROFUNDIDADE ATÉ 4 FUROS </v>
          </cell>
          <cell r="C29" t="str">
            <v xml:space="preserve">un </v>
          </cell>
          <cell r="D29">
            <v>128.87</v>
          </cell>
        </row>
        <row r="30">
          <cell r="A30">
            <v>4125</v>
          </cell>
          <cell r="B30" t="str">
            <v xml:space="preserve"> ESCAVAÇÃO, CARGA E TRANSPORTE EM CAMINHÃO DE MATERIAL DE 1ª CATEGORIA E SOLOS  DE JAZIDAS, COM DISTÂNCIA ATÉ 5,0 km</v>
          </cell>
          <cell r="C30" t="str">
            <v xml:space="preserve">m3 </v>
          </cell>
          <cell r="D30">
            <v>13.63</v>
          </cell>
        </row>
        <row r="31">
          <cell r="A31">
            <v>4126</v>
          </cell>
          <cell r="B31" t="str">
            <v xml:space="preserve"> MOMENTO EXTRAORDINÁRIO DE TRANSPORTE DE MATERIAL DE 1ª CATEGORIA E SOLOS DE m3. JAZIDA, PARA DISTÂNCIA ALÉM DE 5,0 km</v>
          </cell>
          <cell r="C31" t="str">
            <v xml:space="preserve">m3.km </v>
          </cell>
          <cell r="D31">
            <v>1.32</v>
          </cell>
        </row>
        <row r="32">
          <cell r="A32">
            <v>4127</v>
          </cell>
          <cell r="B32" t="str">
            <v xml:space="preserve"> ACRÉSCIMO POR FURO ADICIONAL REFERENTE AO CS 4124 </v>
          </cell>
          <cell r="C32" t="str">
            <v xml:space="preserve">un </v>
          </cell>
          <cell r="D32">
            <v>51.55</v>
          </cell>
        </row>
        <row r="33">
          <cell r="A33">
            <v>4128</v>
          </cell>
          <cell r="B33" t="str">
            <v xml:space="preserve"> DETERMINAÇÃO DE UMIDADE </v>
          </cell>
          <cell r="C33" t="str">
            <v xml:space="preserve">un </v>
          </cell>
          <cell r="D33">
            <v>9.26</v>
          </cell>
        </row>
        <row r="34">
          <cell r="A34">
            <v>4129</v>
          </cell>
          <cell r="B34" t="str">
            <v xml:space="preserve"> DENSIDADE IN SITU ATÉ 3 DETERMINAÇÕES </v>
          </cell>
          <cell r="C34" t="str">
            <v xml:space="preserve">un </v>
          </cell>
          <cell r="D34">
            <v>23.78</v>
          </cell>
        </row>
        <row r="35">
          <cell r="A35">
            <v>4130</v>
          </cell>
          <cell r="B35" t="str">
            <v xml:space="preserve"> ESCAVAÇÃO, CARGA E TRANSPORTE DE MATERIAL DE 2ª CATEGORIA DE 0 A 50 m </v>
          </cell>
          <cell r="C35" t="str">
            <v xml:space="preserve">m3 </v>
          </cell>
          <cell r="D35">
            <v>3.26</v>
          </cell>
        </row>
        <row r="36">
          <cell r="A36">
            <v>4131</v>
          </cell>
          <cell r="B36" t="str">
            <v xml:space="preserve"> ESCAVAÇÃO, CARGA E TRANSPORTE DE MATERIAL DE 2ª CATEGORIA DE 50 A 200 m </v>
          </cell>
          <cell r="C36" t="str">
            <v xml:space="preserve">m3 </v>
          </cell>
          <cell r="D36">
            <v>5.76</v>
          </cell>
        </row>
        <row r="37">
          <cell r="A37">
            <v>4132</v>
          </cell>
          <cell r="B37" t="str">
            <v xml:space="preserve"> ACRÉSCIMO POR FURO ADICIONAL REFERENTE AO CS 4129 </v>
          </cell>
          <cell r="C37" t="str">
            <v xml:space="preserve">un </v>
          </cell>
          <cell r="D37">
            <v>7.92</v>
          </cell>
        </row>
        <row r="38">
          <cell r="A38">
            <v>4133</v>
          </cell>
          <cell r="B38" t="str">
            <v xml:space="preserve"> COLETA DE AMOSTRA: ATÉ 4 COLETAS </v>
          </cell>
          <cell r="C38" t="str">
            <v xml:space="preserve">un </v>
          </cell>
          <cell r="D38">
            <v>30.93</v>
          </cell>
        </row>
        <row r="39">
          <cell r="A39">
            <v>4134</v>
          </cell>
          <cell r="B39" t="str">
            <v xml:space="preserve"> ACRÉSCIMO POR COLETA ADICIONAL REFERENTE AO CS 4133 </v>
          </cell>
          <cell r="C39" t="str">
            <v xml:space="preserve">un </v>
          </cell>
          <cell r="D39">
            <v>7.73</v>
          </cell>
        </row>
        <row r="40">
          <cell r="A40">
            <v>4135</v>
          </cell>
          <cell r="B40" t="str">
            <v xml:space="preserve"> ESCAVAÇÃO, CARGA E TRANSPORTE EM CAMINHÃO, DE MATERIAL DE 2ª CATEGORIA COM  DISTÂNCIA ATÉ 5,0 km</v>
          </cell>
          <cell r="C40" t="str">
            <v xml:space="preserve">m3 </v>
          </cell>
          <cell r="D40">
            <v>17.690000000000001</v>
          </cell>
        </row>
        <row r="41">
          <cell r="A41">
            <v>4136</v>
          </cell>
          <cell r="B41" t="str">
            <v xml:space="preserve"> MOMENTO EXTRAORDINÁRIO DE TRANSPORTE DE MATERIAL DE 2ª CATEGORIA PARA DISTÂNCIA m3. ALÉM DE 5,0 km</v>
          </cell>
          <cell r="C41" t="str">
            <v xml:space="preserve">km </v>
          </cell>
          <cell r="D41">
            <v>1.41</v>
          </cell>
        </row>
        <row r="42">
          <cell r="A42">
            <v>4137</v>
          </cell>
          <cell r="B42" t="str">
            <v xml:space="preserve"> PROJETO DE DIMENSIONAMENTO DE PAVIMENTAÇÃO POR TRECHO HOMOGÊNEO </v>
          </cell>
          <cell r="C42" t="str">
            <v xml:space="preserve">un </v>
          </cell>
          <cell r="D42">
            <v>52.74</v>
          </cell>
        </row>
        <row r="43">
          <cell r="A43">
            <v>4138</v>
          </cell>
          <cell r="B43" t="str">
            <v xml:space="preserve"> DENSIDADE SOLTA (MÉTODO DA CARTOLA) ATÉ 3 ENSAIOS </v>
          </cell>
          <cell r="C43" t="str">
            <v xml:space="preserve">un </v>
          </cell>
          <cell r="D43">
            <v>14.34</v>
          </cell>
        </row>
        <row r="44">
          <cell r="A44">
            <v>4139</v>
          </cell>
          <cell r="B44" t="str">
            <v xml:space="preserve"> ACRÉSCIMO POR DETERMINAÇÃO ADICIONAL REFERENTE AO CS 4138 </v>
          </cell>
          <cell r="C44" t="str">
            <v xml:space="preserve">un </v>
          </cell>
          <cell r="D44">
            <v>4.78</v>
          </cell>
        </row>
        <row r="45">
          <cell r="A45">
            <v>4140</v>
          </cell>
          <cell r="B45" t="str">
            <v xml:space="preserve"> ESCAVAÇÃO, CARGA E TRANSPORTE DE MATERIAL DE 3ª CATEGORIA DE 0 A 50 m </v>
          </cell>
          <cell r="C45" t="str">
            <v xml:space="preserve">m3 </v>
          </cell>
          <cell r="D45">
            <v>20.86</v>
          </cell>
        </row>
        <row r="46">
          <cell r="A46">
            <v>4141</v>
          </cell>
          <cell r="B46" t="str">
            <v xml:space="preserve"> ESCAVAÇÃO, CARGA E TRANSPORTE DE MATERIAL DE 3ª CATEGORIA DE 50 A 200 m </v>
          </cell>
          <cell r="C46" t="str">
            <v xml:space="preserve">m3 </v>
          </cell>
          <cell r="D46">
            <v>27.91</v>
          </cell>
        </row>
        <row r="47">
          <cell r="A47">
            <v>4142</v>
          </cell>
          <cell r="B47" t="str">
            <v xml:space="preserve"> PREPARAÇÃO DE AMOSTRA </v>
          </cell>
          <cell r="C47" t="str">
            <v xml:space="preserve">un </v>
          </cell>
          <cell r="D47">
            <v>18.02</v>
          </cell>
        </row>
        <row r="48">
          <cell r="A48">
            <v>4143</v>
          </cell>
          <cell r="B48" t="str">
            <v xml:space="preserve"> EXECUÇÃO DE LIMPEZA DE BOCA DE LOBO, COM OBSTRUÇÃO DE ATÉ 50% DE SEU VOLUME </v>
          </cell>
          <cell r="C48" t="str">
            <v xml:space="preserve">un </v>
          </cell>
          <cell r="D48">
            <v>22.85</v>
          </cell>
        </row>
        <row r="49">
          <cell r="A49">
            <v>4144</v>
          </cell>
          <cell r="B49" t="str">
            <v xml:space="preserve"> EXECUÇÃO DE LIMPEZA DE BOCA DE LOBO, COM OBSTRUÇÃO DE 50% A 100% DO SEU VOLUME </v>
          </cell>
          <cell r="C49" t="str">
            <v xml:space="preserve">un </v>
          </cell>
          <cell r="D49">
            <v>36.700000000000003</v>
          </cell>
        </row>
        <row r="50">
          <cell r="A50">
            <v>4145</v>
          </cell>
          <cell r="B50" t="str">
            <v xml:space="preserve"> ESCAVAÇÃO, CARGA E TRANSPORTE DE MATERIAL DE 3ª CATEGORIA COM DISTÂNCIA DE ATÉ  5,0 km</v>
          </cell>
          <cell r="C50" t="str">
            <v xml:space="preserve">m3 </v>
          </cell>
          <cell r="D50">
            <v>39.020000000000003</v>
          </cell>
        </row>
        <row r="51">
          <cell r="A51">
            <v>4146</v>
          </cell>
          <cell r="B51" t="str">
            <v xml:space="preserve"> MOMENTO EXTRAORDINÁRIO DE TRANSPORTE DE MATERIAL DE 3ª CATEGORIA PARA DISTÂNCIA m3. ALEM DE 5,0 km</v>
          </cell>
          <cell r="C51" t="str">
            <v xml:space="preserve">km </v>
          </cell>
          <cell r="D51">
            <v>1.51</v>
          </cell>
        </row>
        <row r="52">
          <cell r="A52">
            <v>4147</v>
          </cell>
          <cell r="B52" t="str">
            <v xml:space="preserve"> CAMINHÃO BASCULANTE (HORA TRABALHADA)</v>
          </cell>
          <cell r="C52" t="str">
            <v xml:space="preserve"> h </v>
          </cell>
          <cell r="D52">
            <v>118.11</v>
          </cell>
        </row>
        <row r="53">
          <cell r="A53">
            <v>4148</v>
          </cell>
          <cell r="B53" t="str">
            <v xml:space="preserve"> CAMINHÃO BASCULANTE HORA PARADA</v>
          </cell>
          <cell r="C53" t="str">
            <v xml:space="preserve"> h </v>
          </cell>
          <cell r="D53">
            <v>25.46</v>
          </cell>
        </row>
        <row r="54">
          <cell r="A54">
            <v>4149</v>
          </cell>
          <cell r="B54" t="str">
            <v xml:space="preserve"> CAMINHÃO CARROCERIA (HORA TRABALHADA)</v>
          </cell>
          <cell r="C54" t="str">
            <v xml:space="preserve"> h </v>
          </cell>
          <cell r="D54">
            <v>76.489999999999995</v>
          </cell>
        </row>
        <row r="55">
          <cell r="A55">
            <v>4150</v>
          </cell>
          <cell r="B55" t="str">
            <v xml:space="preserve"> ESCAVAÇÃO, CARGA E TRANSPORTE DE SOLOS MOLES COM DISTÂNCIA DE ATE 5,0 km </v>
          </cell>
          <cell r="C55" t="str">
            <v xml:space="preserve">m3 </v>
          </cell>
          <cell r="D55">
            <v>28.78</v>
          </cell>
        </row>
        <row r="56">
          <cell r="A56">
            <v>4151</v>
          </cell>
          <cell r="B56" t="str">
            <v xml:space="preserve"> MOMENTO EXTRAORDINÁRIO DE TRANSPORTE DE SOLOS MOLES PARA DISTÂNCIA ALÉM DE 5,0  km</v>
          </cell>
          <cell r="C56" t="str">
            <v xml:space="preserve">m3 </v>
          </cell>
          <cell r="D56">
            <v>1.51</v>
          </cell>
        </row>
        <row r="57">
          <cell r="A57">
            <v>4152</v>
          </cell>
          <cell r="B57" t="str">
            <v xml:space="preserve"> CAMINHÃO CARROCERIA (HORA PARADA)</v>
          </cell>
          <cell r="C57" t="str">
            <v xml:space="preserve"> h </v>
          </cell>
          <cell r="D57">
            <v>18.89</v>
          </cell>
        </row>
        <row r="58">
          <cell r="A58">
            <v>4153</v>
          </cell>
          <cell r="B58" t="str">
            <v xml:space="preserve"> EQUIPE PARA EXECUÇÃO DE SERVIÇOS DE DESOBSTRUÇÃO E LIMPEZA DE REDES DE ÁGUAS Ho PLUVIAIS E POÇOS DE VISITA.</v>
          </cell>
          <cell r="C58" t="str">
            <v xml:space="preserve">ra </v>
          </cell>
          <cell r="D58">
            <v>504.22</v>
          </cell>
        </row>
        <row r="59">
          <cell r="A59">
            <v>4154</v>
          </cell>
          <cell r="B59" t="str">
            <v xml:space="preserve"> EQUIPE PARA EXECUÇÃO DE SERVIÇOS DE VÍDEO INSPEÇÃO ROBOTIZADA, NAS REDES DE Ho ÁGUAS PLUVIAIS E POÇOS DE VISITA.</v>
          </cell>
          <cell r="C59" t="str">
            <v xml:space="preserve">ra </v>
          </cell>
          <cell r="D59">
            <v>737.39</v>
          </cell>
        </row>
        <row r="60">
          <cell r="A60">
            <v>4155</v>
          </cell>
          <cell r="B60" t="str">
            <v xml:space="preserve"> ESCAVAÇÃO DE MATERIAL DE 1ª CATEGORIA E DE SOLOS DE JAZIDAS </v>
          </cell>
          <cell r="C60" t="str">
            <v xml:space="preserve">m3 </v>
          </cell>
          <cell r="D60">
            <v>0.99</v>
          </cell>
        </row>
        <row r="61">
          <cell r="A61">
            <v>4156</v>
          </cell>
          <cell r="B61" t="str">
            <v xml:space="preserve"> ESCAVAÇÃO DE MATERIAL DE 2ª CATEGORIA </v>
          </cell>
          <cell r="C61" t="str">
            <v xml:space="preserve">m3 </v>
          </cell>
          <cell r="D61">
            <v>2.97</v>
          </cell>
        </row>
        <row r="62">
          <cell r="A62">
            <v>4157</v>
          </cell>
          <cell r="B62" t="str">
            <v xml:space="preserve"> ESCAVAÇÃO DE MATERIAL DE 3ª CATEGORIA </v>
          </cell>
          <cell r="C62" t="str">
            <v xml:space="preserve">m3 </v>
          </cell>
          <cell r="D62">
            <v>22.39</v>
          </cell>
        </row>
        <row r="63">
          <cell r="A63">
            <v>4158</v>
          </cell>
          <cell r="B63" t="str">
            <v xml:space="preserve"> CARGA DE MATERIAL DE 1ª CATEGORIA E DE SOLOS DE JAZIDAS </v>
          </cell>
          <cell r="C63" t="str">
            <v xml:space="preserve">m3 </v>
          </cell>
          <cell r="D63">
            <v>1.47</v>
          </cell>
        </row>
        <row r="64">
          <cell r="A64">
            <v>4159</v>
          </cell>
          <cell r="B64" t="str">
            <v xml:space="preserve"> CARGA DE MATERIAL DE 2ª CATEGORIA </v>
          </cell>
          <cell r="C64" t="str">
            <v xml:space="preserve">m3 </v>
          </cell>
          <cell r="D64">
            <v>1.73</v>
          </cell>
        </row>
        <row r="65">
          <cell r="A65">
            <v>4160</v>
          </cell>
          <cell r="B65" t="str">
            <v xml:space="preserve"> CARGA DE MATERIAL DE 3ª CATEGORIA </v>
          </cell>
          <cell r="C65" t="str">
            <v xml:space="preserve">m3 </v>
          </cell>
          <cell r="D65">
            <v>2.25</v>
          </cell>
        </row>
        <row r="66">
          <cell r="A66">
            <v>4161</v>
          </cell>
          <cell r="B66" t="str">
            <v xml:space="preserve"> TRANSPORTE EM CAMINHÃO, DE MATERIAL DE 1ª CATEGORIA DE SOLOS E DE JAZIDAS, COM  DISTÂNCIA DE ATÉ 5,0 km</v>
          </cell>
          <cell r="C66" t="str">
            <v xml:space="preserve">m3 </v>
          </cell>
          <cell r="D66">
            <v>9.3000000000000007</v>
          </cell>
        </row>
        <row r="67">
          <cell r="A67">
            <v>4162</v>
          </cell>
          <cell r="B67" t="str">
            <v xml:space="preserve"> TRANSPORTE EM CAMINHÃO, DE MATERIAL DE 2ª CATEGORIA, COM DISTÂNCIA DE ATÉ 5,0 km </v>
          </cell>
          <cell r="C67" t="str">
            <v xml:space="preserve">m3 </v>
          </cell>
          <cell r="D67">
            <v>10.85</v>
          </cell>
        </row>
        <row r="68">
          <cell r="A68">
            <v>4163</v>
          </cell>
          <cell r="B68" t="str">
            <v xml:space="preserve"> TRANSPORTE EM CAMINHÃO DE MATERIAL DE 3ª CATEGORIA COM DISTÂNCIA DE ATÉ 5,0 km </v>
          </cell>
          <cell r="C68" t="str">
            <v xml:space="preserve">m3 </v>
          </cell>
          <cell r="D68">
            <v>11.85</v>
          </cell>
        </row>
        <row r="69">
          <cell r="A69">
            <v>4170</v>
          </cell>
          <cell r="B69" t="str">
            <v xml:space="preserve"> COMPACTAÇÃO DE ATERRO COM GRAU MÍNIMO DE 95% PROCTOR NORMAL </v>
          </cell>
          <cell r="C69" t="str">
            <v xml:space="preserve">m3 </v>
          </cell>
          <cell r="D69">
            <v>2.56</v>
          </cell>
        </row>
        <row r="70">
          <cell r="A70">
            <v>4171</v>
          </cell>
          <cell r="B70" t="str">
            <v xml:space="preserve"> SERVIÇO DE COMPACTAÇÃO DE ATERRO, COM GRAU DE COMPACTAÇÃO MÍNIMO DE 100% DO  PROCTOR NORMAL</v>
          </cell>
          <cell r="C70" t="str">
            <v xml:space="preserve">m3 </v>
          </cell>
          <cell r="D70">
            <v>5.71</v>
          </cell>
        </row>
        <row r="71">
          <cell r="A71">
            <v>4172</v>
          </cell>
          <cell r="B71" t="str">
            <v xml:space="preserve"> FISCALIZAÇÃO DE OBRAS DE MEIOS-FIOS. </v>
          </cell>
          <cell r="C71" t="str">
            <v xml:space="preserve">1m </v>
          </cell>
          <cell r="D71">
            <v>1.82</v>
          </cell>
        </row>
        <row r="72">
          <cell r="A72">
            <v>4173</v>
          </cell>
          <cell r="B72" t="str">
            <v xml:space="preserve"> FISCALIZAÇÃO DE OBRAS DE PASSEIOS </v>
          </cell>
          <cell r="C72" t="str">
            <v xml:space="preserve">m2 </v>
          </cell>
          <cell r="D72">
            <v>1.9</v>
          </cell>
        </row>
        <row r="73">
          <cell r="A73">
            <v>4174</v>
          </cell>
          <cell r="B73" t="str">
            <v xml:space="preserve"> FISCALIZAÇÃO DE OBRAS DE PAVIMENTAÇÃO ASFÁLTICA </v>
          </cell>
          <cell r="C73" t="str">
            <v xml:space="preserve">m2 </v>
          </cell>
          <cell r="D73">
            <v>5.88</v>
          </cell>
        </row>
        <row r="74">
          <cell r="A74">
            <v>4175</v>
          </cell>
          <cell r="B74" t="str">
            <v xml:space="preserve"> FISCALIZAÇÃO DE OBRAS DE PAVIMENTAÇÃO ASFÁLTICA E MEIOS-FIOS </v>
          </cell>
          <cell r="C74" t="str">
            <v xml:space="preserve">m2 </v>
          </cell>
          <cell r="D74">
            <v>6.73</v>
          </cell>
        </row>
        <row r="75">
          <cell r="A75">
            <v>4176</v>
          </cell>
          <cell r="B75" t="str">
            <v xml:space="preserve"> FISCALIZAÇÃO DE OBRAS DE PAVIMENTAÇÃO ASFÁLTICA, MEIOS-FIOS E PASSEIOS </v>
          </cell>
          <cell r="C75" t="str">
            <v xml:space="preserve">m2 </v>
          </cell>
          <cell r="D75">
            <v>7.49</v>
          </cell>
        </row>
        <row r="76">
          <cell r="A76">
            <v>4177</v>
          </cell>
          <cell r="B76" t="str">
            <v xml:space="preserve"> FISCALIZAÇÃO DE OBRAS DE DRENAGEM PLUVIAL</v>
          </cell>
          <cell r="C76" t="str">
            <v xml:space="preserve"> m </v>
          </cell>
          <cell r="D76">
            <v>61.68</v>
          </cell>
        </row>
        <row r="77">
          <cell r="A77">
            <v>4178</v>
          </cell>
          <cell r="B77" t="str">
            <v xml:space="preserve"> FISCALIZAÇÃO DE OBRAS DE PAVIMENTAÇÃO ASFÁLTICA, MEIOS-FIOS, PASSEIOS E DRENAGEM  PLUVIAL</v>
          </cell>
          <cell r="C77" t="str">
            <v xml:space="preserve">m2 </v>
          </cell>
          <cell r="D77">
            <v>21.38</v>
          </cell>
        </row>
        <row r="78">
          <cell r="A78">
            <v>4179</v>
          </cell>
          <cell r="B78" t="str">
            <v xml:space="preserve"> FISCALIZAÇÃO DE OBRAS DE GRAMADO E ARBORIZAÇÃO </v>
          </cell>
          <cell r="C78" t="str">
            <v xml:space="preserve">m2 </v>
          </cell>
          <cell r="D78">
            <v>1.05</v>
          </cell>
        </row>
        <row r="79">
          <cell r="A79">
            <v>4180</v>
          </cell>
          <cell r="B79" t="str">
            <v xml:space="preserve"> FISCALIZAÇÃO DE PROJETOS DE DRENAGEM PLUVIAL POR ÁREA PROJETADA </v>
          </cell>
          <cell r="C79" t="str">
            <v xml:space="preserve">ha </v>
          </cell>
          <cell r="D79">
            <v>260.49</v>
          </cell>
        </row>
        <row r="80">
          <cell r="A80">
            <v>4181</v>
          </cell>
          <cell r="B80" t="str">
            <v xml:space="preserve"> FISCALIZAÇÃO DE PROJETOS DE DRENAGEM PLUVIAL POR QUILÔMETRO PROJETADO </v>
          </cell>
          <cell r="C80" t="str">
            <v xml:space="preserve">km </v>
          </cell>
          <cell r="D80">
            <v>1491.98</v>
          </cell>
        </row>
        <row r="81">
          <cell r="A81">
            <v>4182</v>
          </cell>
          <cell r="B81" t="str">
            <v xml:space="preserve"> FISCALIZAÇÃO DE PROJETOS DE PAVIMENTAÇÃO POR QUILÔMETRO PROJETADO </v>
          </cell>
          <cell r="C81" t="str">
            <v xml:space="preserve">km </v>
          </cell>
          <cell r="D81">
            <v>953.85</v>
          </cell>
        </row>
        <row r="82">
          <cell r="A82">
            <v>4185</v>
          </cell>
          <cell r="B82" t="str">
            <v xml:space="preserve"> ELABORAÇÃO DE ORÇAMENTO DE MEIOS-FIOS</v>
          </cell>
          <cell r="C82" t="str">
            <v xml:space="preserve"> m </v>
          </cell>
          <cell r="D82">
            <v>0.23</v>
          </cell>
        </row>
        <row r="83">
          <cell r="A83">
            <v>4186</v>
          </cell>
          <cell r="B83" t="str">
            <v xml:space="preserve"> ELABORAÇÃO DE ORÇAMENTO DE PASSEIOS </v>
          </cell>
          <cell r="C83" t="str">
            <v xml:space="preserve">m2 </v>
          </cell>
          <cell r="D83">
            <v>0.16</v>
          </cell>
        </row>
        <row r="84">
          <cell r="A84">
            <v>4187</v>
          </cell>
          <cell r="B84" t="str">
            <v xml:space="preserve"> ELABORAÇÃO DE ORÇAMENTO DE PAVIMENTAÇÃO ASFÁLTICA</v>
          </cell>
          <cell r="C84" t="str">
            <v xml:space="preserve"> m </v>
          </cell>
          <cell r="D84">
            <v>1.56</v>
          </cell>
        </row>
        <row r="85">
          <cell r="A85">
            <v>4188</v>
          </cell>
          <cell r="B85" t="str">
            <v xml:space="preserve"> ELABORAÇÃO DE ORÇAMENTOS DE PAVIMENTAÇÃO ASFÁLTICA E MEIOS-FIOS</v>
          </cell>
          <cell r="C85" t="str">
            <v xml:space="preserve"> m </v>
          </cell>
          <cell r="D85">
            <v>1.63</v>
          </cell>
        </row>
        <row r="86">
          <cell r="A86">
            <v>4189</v>
          </cell>
          <cell r="B86" t="str">
            <v xml:space="preserve"> ELABORAÇÃO DE ORÇAMENTO DE PAVIMENTAÇÃO ASFÁLTICA, MEIOS-FIOS E PASSEIOS</v>
          </cell>
          <cell r="C86" t="str">
            <v xml:space="preserve"> m </v>
          </cell>
          <cell r="D86">
            <v>1.67</v>
          </cell>
        </row>
        <row r="87">
          <cell r="A87">
            <v>4190</v>
          </cell>
          <cell r="B87" t="str">
            <v xml:space="preserve"> ELABORAÇÃO DE ORÇAMENTO DE DRENAGEM PLUVIAL</v>
          </cell>
          <cell r="C87" t="str">
            <v xml:space="preserve"> m </v>
          </cell>
          <cell r="D87">
            <v>1.72</v>
          </cell>
        </row>
        <row r="88">
          <cell r="A88">
            <v>4191</v>
          </cell>
          <cell r="B88" t="str">
            <v xml:space="preserve"> ELABORAÇÃO DE ORÇAMENTO DE PAVIMENTAÇÃO ASFÁLTICA, MEIOS-FIOS, PASSEIOS E DRENAGEM PLUVIAL</v>
          </cell>
          <cell r="C88" t="str">
            <v xml:space="preserve"> m </v>
          </cell>
          <cell r="D88">
            <v>3.72</v>
          </cell>
        </row>
        <row r="89">
          <cell r="A89">
            <v>4192</v>
          </cell>
          <cell r="B89" t="str">
            <v xml:space="preserve"> ELABORAÇÃO DE ORÇAMENTO DE GRAMADO E ARBORIZAÇÃO </v>
          </cell>
          <cell r="C89" t="str">
            <v xml:space="preserve">m2 </v>
          </cell>
          <cell r="D89">
            <v>0.45</v>
          </cell>
        </row>
        <row r="90">
          <cell r="A90">
            <v>4201</v>
          </cell>
          <cell r="B90" t="str">
            <v xml:space="preserve"> REGULARIZAÇÃO E COMPACTAÇÃO DO SUBLEITO </v>
          </cell>
          <cell r="C90" t="str">
            <v xml:space="preserve">m2 </v>
          </cell>
          <cell r="D90">
            <v>2.42</v>
          </cell>
        </row>
        <row r="91">
          <cell r="A91">
            <v>4205</v>
          </cell>
          <cell r="B91" t="str">
            <v xml:space="preserve"> FORNECIMENTO E ESPALHAMENTO DE BRITA 1 INCLUINDO TRANSPORTE ATÉ A OBRA (SEM  COMPACTAÇÃO)</v>
          </cell>
          <cell r="C91" t="str">
            <v xml:space="preserve">m3 </v>
          </cell>
          <cell r="D91">
            <v>107.32</v>
          </cell>
        </row>
        <row r="92">
          <cell r="A92">
            <v>4206</v>
          </cell>
          <cell r="B92" t="str">
            <v xml:space="preserve"> RECICLAGEM DE RESÍDUOS SÓLIDOS DA INDÚSTRIA DA CONSTRUÇÃO CIVIL (RCD) - (RECEPÇÃO,  TRISGEM E BENEFICIAMENTO)</v>
          </cell>
          <cell r="C92" t="str">
            <v xml:space="preserve">M3 </v>
          </cell>
          <cell r="D92">
            <v>13.89</v>
          </cell>
        </row>
        <row r="93">
          <cell r="A93">
            <v>4207</v>
          </cell>
          <cell r="B93" t="str">
            <v xml:space="preserve"> RECICLAGEM COM CAPA ASFÁLTICA E LATERITA </v>
          </cell>
          <cell r="C93" t="str">
            <v xml:space="preserve">m3 </v>
          </cell>
          <cell r="D93">
            <v>74.28</v>
          </cell>
        </row>
        <row r="94">
          <cell r="A94">
            <v>4208</v>
          </cell>
          <cell r="B94" t="str">
            <v xml:space="preserve"> FORNECIMENTO DE CASCALHO LATERÍTICO </v>
          </cell>
          <cell r="C94" t="str">
            <v xml:space="preserve">m3 </v>
          </cell>
          <cell r="D94">
            <v>13.56</v>
          </cell>
        </row>
        <row r="95">
          <cell r="A95">
            <v>4209</v>
          </cell>
          <cell r="B95" t="str">
            <v xml:space="preserve"> RECICLAGEM COM CAPA ASFÁLTICA, LATERITA + 2% DE CIMENTO </v>
          </cell>
          <cell r="C95" t="str">
            <v xml:space="preserve">m3 </v>
          </cell>
          <cell r="D95">
            <v>95.21</v>
          </cell>
        </row>
        <row r="96">
          <cell r="A96">
            <v>4210</v>
          </cell>
          <cell r="B96" t="str">
            <v xml:space="preserve"> SUB-BASE OU BASE DE SOLO ESTABILIZADO GRANULOMETRICAMENTE </v>
          </cell>
          <cell r="C96" t="str">
            <v xml:space="preserve">m3 </v>
          </cell>
          <cell r="D96">
            <v>13.97</v>
          </cell>
        </row>
        <row r="97">
          <cell r="A97">
            <v>4211</v>
          </cell>
          <cell r="B97" t="str">
            <v xml:space="preserve"> SUB-BASE OU BASE DE SOLO-CIMENTO COM MISTURA NA PISTA </v>
          </cell>
          <cell r="C97" t="str">
            <v xml:space="preserve">m3 </v>
          </cell>
          <cell r="D97">
            <v>12.8</v>
          </cell>
        </row>
        <row r="98">
          <cell r="A98">
            <v>4212</v>
          </cell>
          <cell r="B98" t="str">
            <v xml:space="preserve"> SUB-BASE OU SOLO-BRITA, COM 25% DE BRITA COM MISTURA NA PISTA </v>
          </cell>
          <cell r="C98" t="str">
            <v xml:space="preserve">m3 </v>
          </cell>
          <cell r="D98">
            <v>41.75</v>
          </cell>
        </row>
        <row r="99">
          <cell r="A99">
            <v>4213</v>
          </cell>
          <cell r="B99" t="str">
            <v xml:space="preserve"> SUB-BASE OU SOLO-BRITA, COM 30% DE BRITA, COM MISTURA NA PISTA </v>
          </cell>
          <cell r="C99" t="str">
            <v xml:space="preserve">m3 </v>
          </cell>
          <cell r="D99">
            <v>47.24</v>
          </cell>
        </row>
        <row r="100">
          <cell r="A100">
            <v>4214</v>
          </cell>
          <cell r="B100" t="str">
            <v xml:space="preserve"> SUB-BASE OU BASE DE BRITA GRADUADA </v>
          </cell>
          <cell r="C100" t="str">
            <v xml:space="preserve">m3 </v>
          </cell>
          <cell r="D100">
            <v>144.21</v>
          </cell>
        </row>
        <row r="101">
          <cell r="A101">
            <v>4215</v>
          </cell>
          <cell r="B101" t="str">
            <v xml:space="preserve"> SUB-BASE OU BASE DE SOLO-CIMENTO COM MISTURA EM USINA </v>
          </cell>
          <cell r="C101" t="str">
            <v xml:space="preserve">m3 </v>
          </cell>
          <cell r="D101">
            <v>24.44</v>
          </cell>
        </row>
        <row r="102">
          <cell r="A102">
            <v>4216</v>
          </cell>
          <cell r="B102" t="str">
            <v xml:space="preserve"> SUB-BASE OU BASE DE SOLO-BRITA, COM 25% DE BRITA, COM MISTURA EM USINA </v>
          </cell>
          <cell r="C102" t="str">
            <v xml:space="preserve">m3 </v>
          </cell>
          <cell r="D102">
            <v>48.45</v>
          </cell>
        </row>
        <row r="103">
          <cell r="A103">
            <v>4217</v>
          </cell>
          <cell r="B103" t="str">
            <v xml:space="preserve"> SUB-BASE OU BASE DE SOLO-BRITA, COM 30% DE BRITA, COM MISTURA EM USINA </v>
          </cell>
          <cell r="C103" t="str">
            <v xml:space="preserve">m3 </v>
          </cell>
          <cell r="D103">
            <v>53.94</v>
          </cell>
        </row>
        <row r="104">
          <cell r="A104">
            <v>4218</v>
          </cell>
          <cell r="B104" t="str">
            <v xml:space="preserve"> SUB-BASE OU BASE DE MACADAME HIDRÁULICO </v>
          </cell>
          <cell r="C104" t="str">
            <v xml:space="preserve">m3 </v>
          </cell>
          <cell r="D104">
            <v>143.43</v>
          </cell>
        </row>
        <row r="105">
          <cell r="A105">
            <v>4219</v>
          </cell>
          <cell r="B105" t="str">
            <v xml:space="preserve"> IMPRIMAÇÃO OU PINTURA DE LIGAÇÃO </v>
          </cell>
          <cell r="C105" t="str">
            <v xml:space="preserve">m2 </v>
          </cell>
          <cell r="D105">
            <v>0.16</v>
          </cell>
        </row>
        <row r="106">
          <cell r="A106">
            <v>4220</v>
          </cell>
          <cell r="B106" t="str">
            <v xml:space="preserve"> PRÉ-MISTURADO A FRIO </v>
          </cell>
          <cell r="C106" t="str">
            <v xml:space="preserve">m3 </v>
          </cell>
          <cell r="D106">
            <v>196.34</v>
          </cell>
        </row>
        <row r="107">
          <cell r="A107">
            <v>4221</v>
          </cell>
          <cell r="B107" t="str">
            <v xml:space="preserve"> CONCRETO BETUMINOSO USINADO A QUENTE, INCLUSIVE ESPALHAMENTO E COMPACTAÇÃO </v>
          </cell>
          <cell r="C107" t="str">
            <v xml:space="preserve">m3 </v>
          </cell>
          <cell r="D107">
            <v>329.73</v>
          </cell>
        </row>
        <row r="108">
          <cell r="A108">
            <v>4222</v>
          </cell>
          <cell r="B108" t="str">
            <v xml:space="preserve"> TRATAMENTO SUPERFICIAL SIMPLES POR PENETRAÇÃO DIRETA OU INVERTIDA, A QUENTE </v>
          </cell>
          <cell r="C108" t="str">
            <v xml:space="preserve">m2 </v>
          </cell>
          <cell r="D108">
            <v>3.81</v>
          </cell>
        </row>
        <row r="109">
          <cell r="A109">
            <v>4223</v>
          </cell>
          <cell r="B109" t="str">
            <v xml:space="preserve"> TRATAMENTO SUPERFICIAL SIMPLES POR PENETRAÇÃO DIRETA OU INVERTIDA, A FRIO </v>
          </cell>
          <cell r="C109" t="str">
            <v xml:space="preserve">m2 </v>
          </cell>
          <cell r="D109">
            <v>3.76</v>
          </cell>
        </row>
        <row r="110">
          <cell r="A110">
            <v>4224</v>
          </cell>
          <cell r="B110" t="str">
            <v xml:space="preserve"> TRATAMENTO SUPERFICIAL SIMPLES POR PENETRAÇÃO DIRETA, COM CAPA SELANTE </v>
          </cell>
          <cell r="C110" t="str">
            <v xml:space="preserve">m2 </v>
          </cell>
          <cell r="D110">
            <v>4.82</v>
          </cell>
        </row>
        <row r="111">
          <cell r="A111">
            <v>4225</v>
          </cell>
          <cell r="B111" t="str">
            <v xml:space="preserve"> TRATAMENTO SUPERFICIAL DUPLO POR PENETRAÇÃO INVERTIDA </v>
          </cell>
          <cell r="C111" t="str">
            <v xml:space="preserve">m2 </v>
          </cell>
          <cell r="D111">
            <v>7.75</v>
          </cell>
        </row>
        <row r="112">
          <cell r="A112">
            <v>4226</v>
          </cell>
          <cell r="B112" t="str">
            <v xml:space="preserve"> TRATAMENTO SUPERFICIAL DUPLO POR PENETRAÇÃO DIRETA </v>
          </cell>
          <cell r="C112" t="str">
            <v xml:space="preserve">m2 </v>
          </cell>
          <cell r="D112">
            <v>7.75</v>
          </cell>
        </row>
        <row r="113">
          <cell r="A113">
            <v>4227</v>
          </cell>
          <cell r="B113" t="str">
            <v xml:space="preserve"> TRATAMENTO SUPERFICIAL DUPLO POR PENETRAÇÃO DIRETA COM CAPA SELANTE </v>
          </cell>
          <cell r="C113" t="str">
            <v xml:space="preserve">m2 </v>
          </cell>
          <cell r="D113">
            <v>9.66</v>
          </cell>
        </row>
        <row r="114">
          <cell r="A114">
            <v>4228</v>
          </cell>
          <cell r="B114" t="str">
            <v xml:space="preserve"> TRATAMENTO SUPERFICIAL TRIPLO POR PENETRAÇÃO INVERTIDA </v>
          </cell>
          <cell r="C114" t="str">
            <v xml:space="preserve">m2 </v>
          </cell>
          <cell r="D114">
            <v>9.8800000000000008</v>
          </cell>
        </row>
        <row r="115">
          <cell r="A115">
            <v>4229</v>
          </cell>
          <cell r="B115" t="str">
            <v xml:space="preserve"> LAMA ASFÁLTICA COM ESPESSURA DE 0,005 m </v>
          </cell>
          <cell r="C115" t="str">
            <v xml:space="preserve">m2 </v>
          </cell>
          <cell r="D115">
            <v>2.4900000000000002</v>
          </cell>
        </row>
        <row r="116">
          <cell r="A116">
            <v>4230</v>
          </cell>
          <cell r="B116" t="str">
            <v xml:space="preserve"> TRANSPORTE DE USINADOS A FRIO COM DISTÂNCIA DE ATÉ 5,0 km, INCLUSIVE CARGA E  DESCARGA</v>
          </cell>
          <cell r="C116" t="str">
            <v xml:space="preserve">m3 </v>
          </cell>
          <cell r="D116">
            <v>16.87</v>
          </cell>
        </row>
        <row r="117">
          <cell r="A117">
            <v>4231</v>
          </cell>
          <cell r="B117" t="str">
            <v xml:space="preserve"> TRANSPORTE DE CONCRETO BETUMINOSO USINADO A QUENTE DISTÂNCIA DE ATÉ 5,0 km  INCLUSIVE CARGA E DESCARGA</v>
          </cell>
          <cell r="C117" t="str">
            <v xml:space="preserve">m3 </v>
          </cell>
          <cell r="D117">
            <v>19.690000000000001</v>
          </cell>
        </row>
        <row r="118">
          <cell r="A118">
            <v>4232</v>
          </cell>
          <cell r="B118" t="str">
            <v xml:space="preserve"> CONCRETO BETUMINOSO USINADO A QUENTE, INCLUSIVE CAP-50/70 </v>
          </cell>
          <cell r="C118" t="str">
            <v xml:space="preserve">m3 </v>
          </cell>
          <cell r="D118">
            <v>620.4</v>
          </cell>
        </row>
        <row r="119">
          <cell r="A119">
            <v>4233</v>
          </cell>
          <cell r="B119" t="str">
            <v xml:space="preserve"> IMPRIMAÇÃO , INCLUSIVE CM-30 </v>
          </cell>
          <cell r="C119" t="str">
            <v xml:space="preserve">m2 </v>
          </cell>
          <cell r="D119">
            <v>4.37</v>
          </cell>
        </row>
        <row r="120">
          <cell r="A120">
            <v>4234</v>
          </cell>
          <cell r="B120" t="str">
            <v xml:space="preserve"> MOMENTO EXTRAORDINÁRIO DE TRANSPORTE DE USINADOS A FRIO, PARA DISTÂNCIA ALÉM DE m3. 5,0 km</v>
          </cell>
          <cell r="C120" t="str">
            <v xml:space="preserve">km </v>
          </cell>
          <cell r="D120">
            <v>1.32</v>
          </cell>
        </row>
        <row r="121">
          <cell r="A121">
            <v>4235</v>
          </cell>
          <cell r="B121" t="str">
            <v xml:space="preserve"> MOMENTO EXTRAORDINÁRIO DE TRANSPORTE DE CONCRETO BETUMINOSO USINADO A m3. QUENTE, PARA DISTÂNCIA ALÉM DE 5,0 km</v>
          </cell>
          <cell r="C121" t="str">
            <v xml:space="preserve">km </v>
          </cell>
          <cell r="D121">
            <v>1.69</v>
          </cell>
        </row>
        <row r="122">
          <cell r="A122">
            <v>4236</v>
          </cell>
          <cell r="B122" t="str">
            <v xml:space="preserve"> SUB-BASE OU BASE DE SOLO-CAL COM MISTURA NA PISTA, COM 5% DE CAL </v>
          </cell>
          <cell r="C122" t="str">
            <v xml:space="preserve">m3 </v>
          </cell>
          <cell r="D122">
            <v>58.15</v>
          </cell>
        </row>
        <row r="123">
          <cell r="A123">
            <v>4237</v>
          </cell>
          <cell r="B123" t="str">
            <v xml:space="preserve"> FORNECIMENTO DE BRITA 1 INCLUINDO TRANSPORTE ATÉ A OBRA </v>
          </cell>
          <cell r="C123" t="str">
            <v xml:space="preserve">m3 </v>
          </cell>
          <cell r="D123">
            <v>84.94</v>
          </cell>
        </row>
        <row r="124">
          <cell r="A124">
            <v>4238</v>
          </cell>
          <cell r="B124" t="str">
            <v xml:space="preserve"> BASE DE SLAD (SOLO LATERÍTICO-AGREGADO DESCONTÍNUO) 70% DE BRITA E 30% DE SOLO  SELECIONADO, COM MISTURA NA PISTA</v>
          </cell>
          <cell r="C124" t="str">
            <v xml:space="preserve">m3 </v>
          </cell>
          <cell r="D124">
            <v>21.2</v>
          </cell>
        </row>
        <row r="125">
          <cell r="A125">
            <v>4239</v>
          </cell>
          <cell r="B125" t="str">
            <v xml:space="preserve"> BASE DE SLAD (SOLO LATERÍTICO-AGREGADO DESCONTÍNUO) 50% DE BRITA 1 E 50% DE SOLO  SELECIONADO, COM MISTURA NA PISTA</v>
          </cell>
          <cell r="C125" t="str">
            <v xml:space="preserve">m3 </v>
          </cell>
          <cell r="D125">
            <v>21.2</v>
          </cell>
        </row>
        <row r="126">
          <cell r="A126">
            <v>4240</v>
          </cell>
          <cell r="B126" t="str">
            <v xml:space="preserve"> BASE DE ALA (ARGILA LATERÍTICA-AREIA) 70% DE SOLO E 30% DE AREIA DE CAVA LAVADA, COM  MISTURA NA PISTA</v>
          </cell>
          <cell r="C126" t="str">
            <v xml:space="preserve">m3 </v>
          </cell>
          <cell r="D126">
            <v>20.61</v>
          </cell>
        </row>
        <row r="127">
          <cell r="A127">
            <v>4241</v>
          </cell>
          <cell r="B127" t="str">
            <v xml:space="preserve"> FORNECIMENTO DE AREIA LAVADA INCLUINDO O TRANSPORTE ATÉ A OBRA </v>
          </cell>
          <cell r="C127" t="str">
            <v xml:space="preserve">m3 </v>
          </cell>
          <cell r="D127">
            <v>96.89</v>
          </cell>
        </row>
        <row r="128">
          <cell r="A128">
            <v>4242</v>
          </cell>
          <cell r="B128" t="str">
            <v xml:space="preserve"> EXECUÇÃO DE MEIO-FIO E SARJETA (40 cm) DE CONCRETO MOLDADA IN LOCO COM UTILIZAÇÃO DE MÁQUINA EXTRUSORA</v>
          </cell>
          <cell r="C128" t="str">
            <v xml:space="preserve"> m </v>
          </cell>
          <cell r="D128">
            <v>42.86</v>
          </cell>
        </row>
        <row r="129">
          <cell r="A129">
            <v>4243</v>
          </cell>
          <cell r="B129" t="str">
            <v xml:space="preserve"> EXECUÇÃO DE MEIO-FIO E SARJETA (20 cm) DE CONCRETO MOLDADO IN LOCO COM UTILIZAÇÃO DE MÁQUINA EXTRUSORA</v>
          </cell>
          <cell r="C129" t="str">
            <v xml:space="preserve"> m </v>
          </cell>
          <cell r="D129">
            <v>31.97</v>
          </cell>
        </row>
        <row r="130">
          <cell r="A130">
            <v>4244</v>
          </cell>
          <cell r="B130" t="str">
            <v xml:space="preserve"> FORNECIMENTO DE AREIA DE CAVA LAVADA, INCLUINDO TRANSPORTE ATÉ A OBRA </v>
          </cell>
          <cell r="C130" t="str">
            <v xml:space="preserve">m3 </v>
          </cell>
          <cell r="D130">
            <v>49.83</v>
          </cell>
        </row>
        <row r="131">
          <cell r="A131">
            <v>4245</v>
          </cell>
          <cell r="B131" t="str">
            <v xml:space="preserve"> TRATAMENTO SUPERFICIAL INVERTIDO SIMPLES COM PEDRISCO </v>
          </cell>
          <cell r="C131" t="str">
            <v xml:space="preserve">m2 </v>
          </cell>
          <cell r="D131">
            <v>2.36</v>
          </cell>
        </row>
        <row r="132">
          <cell r="A132">
            <v>4246</v>
          </cell>
          <cell r="B132" t="str">
            <v xml:space="preserve"> EXECUÇÃO DE BASE DE SOLO ARENOSO FINO LATERÍTICO - SAFL, JÁ INCLUÍDO O ACABAMENTO  EM CORTE DA BASE</v>
          </cell>
          <cell r="C132" t="str">
            <v xml:space="preserve">m3 </v>
          </cell>
          <cell r="D132">
            <v>19.46</v>
          </cell>
        </row>
        <row r="133">
          <cell r="A133">
            <v>4247</v>
          </cell>
          <cell r="B133" t="str">
            <v xml:space="preserve"> AREIA ASFALTO USINADO A QUENTE, INCLUSIVE ESPALHAMENTO E COMPACTAÇÃO </v>
          </cell>
          <cell r="C133" t="str">
            <v xml:space="preserve">m3 </v>
          </cell>
          <cell r="D133">
            <v>340.43</v>
          </cell>
        </row>
        <row r="134">
          <cell r="A134">
            <v>4248</v>
          </cell>
          <cell r="B134" t="str">
            <v xml:space="preserve"> EXECUÇÃO DE MEIO-FIO DE CONCRETO MOLDADO IN LOCO COM UTILIZAÇÃO DE MÁQUINA EXTRUSORA</v>
          </cell>
          <cell r="C134" t="str">
            <v xml:space="preserve"> m </v>
          </cell>
          <cell r="D134">
            <v>19.96</v>
          </cell>
        </row>
        <row r="135">
          <cell r="A135">
            <v>4249</v>
          </cell>
          <cell r="B135" t="str">
            <v xml:space="preserve"> RECUPERAÇÃO DE PISTA (TAPA BURACO) UTILIZANDO O EQUIPAMENTO TIPO ROAD MIX </v>
          </cell>
          <cell r="C135" t="str">
            <v xml:space="preserve">m3 </v>
          </cell>
          <cell r="D135">
            <v>604.42999999999995</v>
          </cell>
        </row>
        <row r="136">
          <cell r="A136">
            <v>4250</v>
          </cell>
          <cell r="B136" t="str">
            <v xml:space="preserve"> PINTURA DE LIGAÇÃO, INCLUSIVE RR- 2C ( SOMENTE OBRAS BID ) </v>
          </cell>
          <cell r="C136" t="str">
            <v xml:space="preserve">m2 </v>
          </cell>
          <cell r="D136">
            <v>1.8</v>
          </cell>
        </row>
        <row r="137">
          <cell r="A137">
            <v>4251</v>
          </cell>
          <cell r="B137" t="str">
            <v xml:space="preserve"> CONTROLE TECNOLÓGICO DE PAVIMENTO ABRANGENDO SERVIÇOS DE REGULARIZAÇÃO DE  SUBLEITO; BASE COM ESPESSURA ATÉ 20CM E REVESTIMENTO ASFÁLTICO - CBUQ</v>
          </cell>
          <cell r="C137" t="str">
            <v xml:space="preserve">m2 </v>
          </cell>
          <cell r="D137">
            <v>0.67</v>
          </cell>
        </row>
        <row r="138">
          <cell r="A138">
            <v>4252</v>
          </cell>
          <cell r="B138" t="str">
            <v xml:space="preserve"> CONTROLE TECNOLÓGICO DE PAVIMENTO ABRANGENDO OS SERVIÇOS DE REGULARIZAÇÃO DE  SUBLEITO; BASE COM ESPESSURA MAIOR 20CM E REVESTIMENTO ASFÁLTICO - CBUQ</v>
          </cell>
          <cell r="C138" t="str">
            <v xml:space="preserve">m2 </v>
          </cell>
          <cell r="D138">
            <v>0.88</v>
          </cell>
        </row>
        <row r="139">
          <cell r="A139">
            <v>4253</v>
          </cell>
          <cell r="B139" t="str">
            <v xml:space="preserve"> CONTROLE TECNOLÓGICO DE PAVIMENTO ABRANGENDO OS SERVIÇOS DE REGULARIZAÇÃO DE  SUBLEITO; BASE COM ESPESSURA ATÉ 20CM E TRATAMENTO SUPERFICIAL DUPLO - TSD</v>
          </cell>
          <cell r="C139" t="str">
            <v xml:space="preserve">m2 </v>
          </cell>
          <cell r="D139">
            <v>0.52</v>
          </cell>
        </row>
        <row r="140">
          <cell r="A140">
            <v>4254</v>
          </cell>
          <cell r="B140" t="str">
            <v xml:space="preserve"> CONTROLE TECNOLÓGICO DE PAVIMENTO ABRANGENDO SERVIÇOS DE REGULARIZAÇÃO DE  SUBLEITO; BASE COM ESPESSURA MAIOR 20CM E TRATAMENTO SUPERFICIAL DUPLO - TSD</v>
          </cell>
          <cell r="C140" t="str">
            <v xml:space="preserve">m2 </v>
          </cell>
          <cell r="D140">
            <v>0.72</v>
          </cell>
        </row>
        <row r="141">
          <cell r="A141">
            <v>4255</v>
          </cell>
          <cell r="B141" t="str">
            <v xml:space="preserve"> CONTROLE TECNOLÓGICO DE PAVIMENTO ABRANGENDO OS SERVIÇOS DE REGULARIZAÇÃO DE  SUBLEITO; BASE COM ESPESSURA ATÉ 20CM, TRATAMENTO SUPERFICIAL DUPLO - TSD E CAPA SELANTE</v>
          </cell>
          <cell r="C141" t="str">
            <v xml:space="preserve">m2 </v>
          </cell>
          <cell r="D141">
            <v>0.66</v>
          </cell>
        </row>
        <row r="142">
          <cell r="A142">
            <v>4256</v>
          </cell>
          <cell r="B142" t="str">
            <v xml:space="preserve"> CONTROLE TECNOLÓGICO DE PAVIMENTO ABRANGENDO OS SERVIÇOS DE REGULARIZAÇÃO DE  SUBLEITO; BASE COM ESPESSURA MAIOR 20CM. TRATAMENTO SUPERFICIAL DUPLO - TSD E CAPA SELANTE</v>
          </cell>
          <cell r="C142" t="str">
            <v xml:space="preserve">m2 </v>
          </cell>
          <cell r="D142">
            <v>0.85</v>
          </cell>
        </row>
        <row r="143">
          <cell r="A143">
            <v>4257</v>
          </cell>
          <cell r="B143" t="str">
            <v xml:space="preserve"> CONTROLE TECNOLÓGICO DE RECAPEAMENTO DE CONCRETO ASFÁLTICO, COM ESPESSURA  DE 2 A 10CM</v>
          </cell>
          <cell r="C143" t="str">
            <v xml:space="preserve">m2 </v>
          </cell>
          <cell r="D143">
            <v>0.31</v>
          </cell>
        </row>
        <row r="144">
          <cell r="A144">
            <v>4258</v>
          </cell>
          <cell r="B144" t="str">
            <v xml:space="preserve"> CONTROLE TECNOLÓGICO DE SERVIÇOS DE LEITO PARA GALERIA</v>
          </cell>
          <cell r="C144" t="str">
            <v xml:space="preserve"> m </v>
          </cell>
          <cell r="D144">
            <v>0.23</v>
          </cell>
        </row>
        <row r="145">
          <cell r="A145">
            <v>4259</v>
          </cell>
          <cell r="B145" t="str">
            <v xml:space="preserve"> CONTROLE TECNOLÓGICO DE SERVIÇOS DE EXECUÇÃO DE CAIXA DE PASSAGEM OU POÇO DE u VISITA TUBO DE CONCRETO DIÂMETRO DE 0,60 A 0,80M.</v>
          </cell>
          <cell r="C145" t="str">
            <v xml:space="preserve">nd </v>
          </cell>
          <cell r="D145">
            <v>1.01</v>
          </cell>
        </row>
        <row r="146">
          <cell r="A146">
            <v>4260</v>
          </cell>
          <cell r="B146" t="str">
            <v xml:space="preserve"> CONTROLE TECNOLÓGICO DE SERVIÇOS DE EXECUÇÃO DE CAIXA DE PASSAGEM OU POÇO DE u VISITA TUBO DE CONCRETO DIÂMETRO 1,00M</v>
          </cell>
          <cell r="C146" t="str">
            <v xml:space="preserve">nd </v>
          </cell>
          <cell r="D146">
            <v>8.6199999999999992</v>
          </cell>
        </row>
        <row r="147">
          <cell r="A147">
            <v>4261</v>
          </cell>
          <cell r="B147" t="str">
            <v xml:space="preserve"> CONTROLE TECNOLÓGICO DE SERVIÇOS DE EXECUÇÃO DE CAIXA DE PASSAGEN OU POÇO DE u VISITA TUBO DE CONCRETO DIÂMETRO 1,20M</v>
          </cell>
          <cell r="C147" t="str">
            <v xml:space="preserve">nd </v>
          </cell>
          <cell r="D147">
            <v>10.210000000000001</v>
          </cell>
        </row>
        <row r="148">
          <cell r="A148">
            <v>4262</v>
          </cell>
          <cell r="B148" t="str">
            <v xml:space="preserve"> CONTROLE TECNOLÓCICO DE SERVIÇOS DE EXECUÇÃO DE CAIXA DE PASSAGEM OU POÇO DE u VISITA TUBO DE CONCRETO DIÂMETRO 1,50M</v>
          </cell>
          <cell r="C148" t="str">
            <v xml:space="preserve">nd </v>
          </cell>
          <cell r="D148">
            <v>12.58</v>
          </cell>
        </row>
        <row r="149">
          <cell r="A149">
            <v>4263</v>
          </cell>
          <cell r="B149" t="str">
            <v xml:space="preserve"> SUB-BASE OU BASE DE SOLO-CIMENTO-DURASOLO COM MISTURA NA PISTA (TRÁFEGO LEVE ) </v>
          </cell>
          <cell r="C149" t="str">
            <v xml:space="preserve">m3 </v>
          </cell>
          <cell r="D149">
            <v>119.1</v>
          </cell>
        </row>
        <row r="150">
          <cell r="A150">
            <v>4264</v>
          </cell>
          <cell r="B150" t="str">
            <v xml:space="preserve"> SUB-BASE OU BASE DE SOLO-CIMENTO-DURASOLO COM MISTURA NA PISTA (TRÁFEGO MÉDIO) </v>
          </cell>
          <cell r="C150" t="str">
            <v xml:space="preserve">m3 </v>
          </cell>
          <cell r="D150">
            <v>172.84</v>
          </cell>
        </row>
        <row r="151">
          <cell r="A151">
            <v>4265</v>
          </cell>
          <cell r="B151" t="str">
            <v xml:space="preserve"> CONTROLE TECNOLÓGICO DE SERVIÇOS DE GALERIA MOLDADA "IN LOCO", SEÇÃO 1,65X1,65M, PROFUNDIDADE MÉDIA 6,00M</v>
          </cell>
          <cell r="C151" t="str">
            <v xml:space="preserve"> m </v>
          </cell>
          <cell r="D151">
            <v>5.01</v>
          </cell>
        </row>
        <row r="152">
          <cell r="A152">
            <v>4266</v>
          </cell>
          <cell r="B152" t="str">
            <v xml:space="preserve"> CONTROLE TECNOLÓGICO DE SERVIÇOS DE GALERIA MOLDADA "IN LOCO", SEÇÃO 1,80X1,80M, PROFUNDIDADE MÉDIA 6,00M</v>
          </cell>
          <cell r="C152" t="str">
            <v xml:space="preserve"> m </v>
          </cell>
          <cell r="D152">
            <v>5.79</v>
          </cell>
        </row>
        <row r="153">
          <cell r="A153">
            <v>4267</v>
          </cell>
          <cell r="B153" t="str">
            <v xml:space="preserve"> CONTROLE TECNOLÓGICO DE SERVIÇOS DE GALERIA MOLDADA "IN LOCO", SEÇÃO 2,00X2,00M, PROFUNDIDADE MÉDIA 6,00M</v>
          </cell>
          <cell r="C153" t="str">
            <v xml:space="preserve"> m </v>
          </cell>
          <cell r="D153">
            <v>6.43</v>
          </cell>
        </row>
        <row r="154">
          <cell r="A154">
            <v>4268</v>
          </cell>
          <cell r="B154" t="str">
            <v xml:space="preserve"> CONTROLE TECNOLÓGICO DE SERVIÇOS DE GALERIA DE CONCRETO ARMADO, SEÇÃO 3,40X3,40M</v>
          </cell>
          <cell r="C154" t="str">
            <v xml:space="preserve"> m </v>
          </cell>
          <cell r="D154">
            <v>14</v>
          </cell>
        </row>
        <row r="155">
          <cell r="A155">
            <v>4269</v>
          </cell>
          <cell r="B155" t="str">
            <v xml:space="preserve"> CONTROLE TECNOLÓGICO DE SERVIÇOS DE CANAL EM CONCRETO MOLDADO "IN LOCO", SEÇÃO 0,90X1,80M, PROFUNDIDADE 2,00M</v>
          </cell>
          <cell r="C155" t="str">
            <v xml:space="preserve"> m </v>
          </cell>
          <cell r="D155">
            <v>2.88</v>
          </cell>
        </row>
        <row r="156">
          <cell r="A156">
            <v>4270</v>
          </cell>
          <cell r="B156" t="str">
            <v xml:space="preserve"> CONTROLE TECNOLÓGICO DE SERVIÇOS DE CANAL EM CONCRETO MOLDADO "IN LOCO", SEÇÃO 2,60X2,60M, PROFUNDIDADE MÉDIA 7,00M</v>
          </cell>
          <cell r="C156" t="str">
            <v xml:space="preserve"> m </v>
          </cell>
          <cell r="D156">
            <v>10.36</v>
          </cell>
        </row>
        <row r="157">
          <cell r="A157">
            <v>4271</v>
          </cell>
          <cell r="B157" t="str">
            <v xml:space="preserve"> CONTROLE TECNOLÓGICO DE SERVIÇOS DE GALERIA MOLDADA "IN LOCO", SEÇÃO 3,00X3,00M, PROFUNDIDADE MÉDIA 10,0M</v>
          </cell>
          <cell r="C157" t="str">
            <v xml:space="preserve"> m </v>
          </cell>
          <cell r="D157">
            <v>10.36</v>
          </cell>
        </row>
        <row r="158">
          <cell r="A158">
            <v>4272</v>
          </cell>
          <cell r="B158" t="str">
            <v xml:space="preserve"> CONTROLE TECNOLÓGICO DE SERVIÇOS DE GALERIA MOLDADA "IN LOCO' SEÇÃO 2,20X2,20M, PROFUNDIDADE MÉDIA 9,00M</v>
          </cell>
          <cell r="C158" t="str">
            <v xml:space="preserve"> m </v>
          </cell>
          <cell r="D158">
            <v>7.95</v>
          </cell>
        </row>
        <row r="159">
          <cell r="A159">
            <v>4273</v>
          </cell>
          <cell r="B159" t="str">
            <v xml:space="preserve"> CONTROLE TECNOLÓGICO DE SERVIÇOS DE GALERIA MOLDADA "IN LOCO", SEÇÃO 1,65X1,65M, PROFUNDIDADE MÉDIA 6,00M</v>
          </cell>
          <cell r="C159" t="str">
            <v xml:space="preserve"> m </v>
          </cell>
          <cell r="D159">
            <v>5.01</v>
          </cell>
        </row>
        <row r="160">
          <cell r="A160">
            <v>4274</v>
          </cell>
          <cell r="B160" t="str">
            <v xml:space="preserve"> CONTROLE TECNOLÓGICO DE SERVIÇOS DE GALERIA MOLDADA "IN LOCO", SEÇÃO 1,80X1,80M, PROFUNDIDADE MÉDIA 6,50M</v>
          </cell>
          <cell r="C160" t="str">
            <v xml:space="preserve"> m </v>
          </cell>
          <cell r="D160">
            <v>5.79</v>
          </cell>
        </row>
        <row r="161">
          <cell r="A161">
            <v>4275</v>
          </cell>
          <cell r="B161" t="str">
            <v xml:space="preserve"> CONTROLE TECNOLÓGICO DE SERVIÇOS DE GALERIA MOLDADA "IN LOCO", SEÇÃO 2,00X2,00M, PROFUNDIDADE MÉDIA 6,00M</v>
          </cell>
          <cell r="C161" t="str">
            <v xml:space="preserve"> m </v>
          </cell>
          <cell r="D161">
            <v>6.43</v>
          </cell>
        </row>
        <row r="162">
          <cell r="A162">
            <v>4276</v>
          </cell>
          <cell r="B162" t="str">
            <v xml:space="preserve"> CONTROLE TECNOLÓGICO DE SERVIÇOS DE GALERIA MOLDADA "IN LOCO" SEÇÃO 2,20X2,20M, PROFUNDIDADE MÉDIA 6,50M</v>
          </cell>
          <cell r="C162" t="str">
            <v xml:space="preserve"> m </v>
          </cell>
          <cell r="D162">
            <v>7.95</v>
          </cell>
        </row>
        <row r="163">
          <cell r="A163">
            <v>4277</v>
          </cell>
          <cell r="B163" t="str">
            <v xml:space="preserve"> CONTROLE TECNOLÓGICO DE SERVIÇOS DE GALERIA MOLDADA "IN LOCO" SEÇÃO 2,40X2,40M, PROFUNDIDADE MÉDIA 6,50M</v>
          </cell>
          <cell r="C163" t="str">
            <v xml:space="preserve"> m </v>
          </cell>
          <cell r="D163">
            <v>8.6</v>
          </cell>
        </row>
        <row r="164">
          <cell r="A164">
            <v>4278</v>
          </cell>
          <cell r="B164" t="str">
            <v xml:space="preserve"> CONTROLE TECNOLÓGICO DE SERVIÇOS DE GALERIA MOLDADA "IN LOCO", SEÇÃO 2,60X2,60M, PROFUNDIDADE MÉDIA 7,00M</v>
          </cell>
          <cell r="C164" t="str">
            <v xml:space="preserve"> m </v>
          </cell>
          <cell r="D164">
            <v>10.36</v>
          </cell>
        </row>
        <row r="165">
          <cell r="A165">
            <v>4279</v>
          </cell>
          <cell r="B165" t="str">
            <v xml:space="preserve"> CONTROLE TECNOLÓGICO DE SERVIÇOS DE GALERIA MOLDADA "IN LOCO" SEÇÃO 3,00X3,00M, PROFUNDIDADE MÉDIA 7,00M</v>
          </cell>
          <cell r="C165" t="str">
            <v xml:space="preserve"> m </v>
          </cell>
          <cell r="D165">
            <v>11.82</v>
          </cell>
        </row>
        <row r="166">
          <cell r="A166">
            <v>4280</v>
          </cell>
          <cell r="B166" t="str">
            <v xml:space="preserve"> CONTROLE TECNOLÓGICO DE SERVIÇOS DE GALERIA MOLDADA "IN LOCO" SEÇÃO 3,20X3,20M, PROFUNDIDADE MÉDIA 7,88M</v>
          </cell>
          <cell r="C166" t="str">
            <v xml:space="preserve"> m </v>
          </cell>
          <cell r="D166">
            <v>15.5</v>
          </cell>
        </row>
        <row r="167">
          <cell r="A167">
            <v>4281</v>
          </cell>
          <cell r="B167" t="str">
            <v xml:space="preserve"> CONTROLR TECNOLÓGICO DE SERVIÇOS DE GALERIA MOLDADA "IN LOCO", SEÇÃO 3,60X3,60M, PROFUNDIDADE MÉDIA 7,00M</v>
          </cell>
          <cell r="C167" t="str">
            <v xml:space="preserve"> m </v>
          </cell>
          <cell r="D167">
            <v>22.53</v>
          </cell>
        </row>
        <row r="168">
          <cell r="A168">
            <v>4282</v>
          </cell>
          <cell r="B168" t="str">
            <v xml:space="preserve"> CONTROLE TECNOLÓGICO DE SERVIÇOS DE GALERIA DUPLA SEÇÃO 1,20X2,2M</v>
          </cell>
          <cell r="C168" t="str">
            <v xml:space="preserve"> m </v>
          </cell>
          <cell r="D168">
            <v>11.12</v>
          </cell>
        </row>
        <row r="169">
          <cell r="A169">
            <v>4301</v>
          </cell>
          <cell r="B169" t="str">
            <v xml:space="preserve"> ESCAVAÇÃO MANUAL DE VALETAS, ATÉ A PROFUNDIDADE DE 2,00 m, EM MATERIAL DE 1ª  CATEGORIA</v>
          </cell>
          <cell r="C169" t="str">
            <v xml:space="preserve">m3 </v>
          </cell>
          <cell r="D169">
            <v>18.940000000000001</v>
          </cell>
        </row>
        <row r="170">
          <cell r="A170">
            <v>4302</v>
          </cell>
          <cell r="B170" t="str">
            <v xml:space="preserve"> ESCAVAÇÃO MANUAL DE VALETAS, ATÉ A PROFUNDIDADE DE 2,00 m, EM MATERIAL DE 2ª  CATEGORIA</v>
          </cell>
          <cell r="C170" t="str">
            <v xml:space="preserve">m3 </v>
          </cell>
          <cell r="D170">
            <v>47.35</v>
          </cell>
        </row>
        <row r="171">
          <cell r="A171">
            <v>4303</v>
          </cell>
          <cell r="B171" t="str">
            <v xml:space="preserve"> ESCAVAÇÃO MANUAL DE VALETAS, ATÉ A PROFUNDIDADE DE 2,00 m , EM LODO, ARGILA MOLE  OU VASA</v>
          </cell>
          <cell r="C171" t="str">
            <v xml:space="preserve">m3 </v>
          </cell>
          <cell r="D171">
            <v>28.41</v>
          </cell>
        </row>
        <row r="172">
          <cell r="A172">
            <v>4304</v>
          </cell>
          <cell r="B172" t="str">
            <v xml:space="preserve"> ACRÉSCIMO DE PREÇO A ADICIONAR AOS ITENS 4301, 4302, 4303 PARA CADA 2,00m DE  AUMENTO DE PROFUNDIDADE</v>
          </cell>
          <cell r="C172" t="str">
            <v xml:space="preserve">m3 </v>
          </cell>
          <cell r="D172">
            <v>15.15</v>
          </cell>
        </row>
        <row r="173">
          <cell r="A173">
            <v>4305</v>
          </cell>
          <cell r="B173" t="str">
            <v xml:space="preserve"> ACRÉSCIMO DE PRECO A ADICIONAR AOS ITENS 4301, 4302, 4303 QUANDO EM PRESENÇA DE  ÁGUA</v>
          </cell>
          <cell r="C173" t="str">
            <v xml:space="preserve">m3 </v>
          </cell>
          <cell r="D173">
            <v>15.15</v>
          </cell>
        </row>
        <row r="174">
          <cell r="A174">
            <v>4306</v>
          </cell>
          <cell r="B174" t="str">
            <v xml:space="preserve"> ESCAVAÇÃO MANUAL EM PAVIMENTO ASFÁLTICO, ATÉ A PROFUNDIDADE DE 0,45 m </v>
          </cell>
          <cell r="C174" t="str">
            <v xml:space="preserve">m3 </v>
          </cell>
          <cell r="D174">
            <v>60.78</v>
          </cell>
        </row>
        <row r="175">
          <cell r="A175">
            <v>4307</v>
          </cell>
          <cell r="B175" t="str">
            <v xml:space="preserve"> ESCAVAÇÃO MANUAL EM PAVIMENTO ASFÁLTICO, ATÉ A PROFUNDIDADE DE 0,45 m - CORTE  COM MÁQUINA DE DISCO</v>
          </cell>
          <cell r="C175" t="str">
            <v xml:space="preserve">m3 </v>
          </cell>
          <cell r="D175">
            <v>73.260000000000005</v>
          </cell>
        </row>
        <row r="176">
          <cell r="A176">
            <v>4308</v>
          </cell>
          <cell r="B176" t="str">
            <v xml:space="preserve"> ESCAVAÇÃO MECÂNICA EM PAVIMENTO ASFÁLTICO ATÉ A PROFUNDIDADE DE 0,45 m - CORTE  COM MÁQUINA DE DISCO</v>
          </cell>
          <cell r="C176" t="str">
            <v xml:space="preserve">m3 </v>
          </cell>
          <cell r="D176">
            <v>21.67</v>
          </cell>
        </row>
        <row r="177">
          <cell r="A177">
            <v>4310</v>
          </cell>
          <cell r="B177" t="str">
            <v xml:space="preserve"> ESCAVAÇÃO MECÂNICA DE VALAS, ATÉ A PROFUNDIDADE DE 3,00 m, EM MATERIAL DE 1ª  CATEGORIA</v>
          </cell>
          <cell r="C177" t="str">
            <v xml:space="preserve">m3 </v>
          </cell>
          <cell r="D177">
            <v>5.53</v>
          </cell>
        </row>
        <row r="178">
          <cell r="A178">
            <v>4311</v>
          </cell>
          <cell r="B178" t="str">
            <v xml:space="preserve"> ESCAVAÇÃO MECÂNICA DE VALAS, ATÉ A PROFUNDIDADE DE 3,00 m, EM MATERIAL DE 2ª  CATEGORIA</v>
          </cell>
          <cell r="C178" t="str">
            <v xml:space="preserve">m3 </v>
          </cell>
          <cell r="D178">
            <v>16.510000000000002</v>
          </cell>
        </row>
        <row r="179">
          <cell r="A179">
            <v>4312</v>
          </cell>
          <cell r="B179" t="str">
            <v xml:space="preserve"> ESCAVAÇÃO MECÂNICA DE VALAS, ATÉ A PROFUNDIDADE DE 3,00 m, EM MATERIAL DE 3ª  CATEGORIA</v>
          </cell>
          <cell r="C179" t="str">
            <v xml:space="preserve">m3 </v>
          </cell>
          <cell r="D179">
            <v>88.15</v>
          </cell>
        </row>
        <row r="180">
          <cell r="A180">
            <v>4313</v>
          </cell>
          <cell r="B180" t="str">
            <v xml:space="preserve"> ESCAVAÇÃO MECÂNICA DE VALAS, ATÉ A PROFUNDIDADE DE 3,00 m, EM LODO, ARGILA MOLE,  VASA OU PRESENÇA DE LAMA</v>
          </cell>
          <cell r="C180" t="str">
            <v xml:space="preserve">m3 </v>
          </cell>
          <cell r="D180">
            <v>5.92</v>
          </cell>
        </row>
        <row r="181">
          <cell r="A181">
            <v>4314</v>
          </cell>
          <cell r="B181" t="str">
            <v xml:space="preserve"> ESCAVAÇÃO MECÂNICA DE VALAS, COM A PROFUNDIDADE 3,00 A 5,00 m EM MATERIAL DE 1ª  CATEGORIA</v>
          </cell>
          <cell r="C181" t="str">
            <v xml:space="preserve">m3 </v>
          </cell>
          <cell r="D181">
            <v>7.34</v>
          </cell>
        </row>
        <row r="182">
          <cell r="A182">
            <v>4315</v>
          </cell>
          <cell r="B182" t="str">
            <v xml:space="preserve"> ESCAVAÇÃO MECÂNICA DE VALAS, COM A PROFUNDIDADE ACIMA DE 3,00 m, EM MATERIAL DE 2ª  CATEGORIA</v>
          </cell>
          <cell r="C182" t="str">
            <v xml:space="preserve">m3 </v>
          </cell>
          <cell r="D182">
            <v>19.350000000000001</v>
          </cell>
        </row>
        <row r="183">
          <cell r="A183">
            <v>4316</v>
          </cell>
          <cell r="B183" t="str">
            <v xml:space="preserve"> ESCAVAÇÃO MECÂNICA DE VALAS, COM PROFUNDIDADE ACIMA DE 3,00 m, EM MATERIAL DE 3ª  CATEGORIA</v>
          </cell>
          <cell r="C183" t="str">
            <v xml:space="preserve">m3 </v>
          </cell>
          <cell r="D183">
            <v>135.65</v>
          </cell>
        </row>
        <row r="184">
          <cell r="A184">
            <v>4317</v>
          </cell>
          <cell r="B184" t="str">
            <v xml:space="preserve"> ESCAVAÇÃO MECÂNICA DE VALAS, COM PROFUNDIDADE ACIMA DE 3,00 m, EM LODO, ARGILA  MOLE, VAZA OU PRESENCA DE LAMA</v>
          </cell>
          <cell r="C184" t="str">
            <v xml:space="preserve">m3 </v>
          </cell>
          <cell r="D184">
            <v>8.4499999999999993</v>
          </cell>
        </row>
        <row r="185">
          <cell r="A185">
            <v>4320</v>
          </cell>
          <cell r="B185" t="str">
            <v xml:space="preserve"> TRANSPORTE MANUAL DE MATERIAL ESCAVADO EM VALAS, COM DISTÂNCIA DE ATÉ 30,00 m </v>
          </cell>
          <cell r="C185" t="str">
            <v xml:space="preserve">m3 </v>
          </cell>
          <cell r="D185">
            <v>9.25</v>
          </cell>
        </row>
        <row r="186">
          <cell r="A186">
            <v>4321</v>
          </cell>
          <cell r="B186" t="str">
            <v xml:space="preserve"> TRANSPORTE MECÂNICO DE MATERIAL ESCAVADO EM VALAS COM DISTÂNCIA DE ATÉ 30,00 m </v>
          </cell>
          <cell r="C186" t="str">
            <v xml:space="preserve">m3 </v>
          </cell>
          <cell r="D186">
            <v>1.78</v>
          </cell>
        </row>
        <row r="187">
          <cell r="A187">
            <v>4322</v>
          </cell>
          <cell r="B187" t="str">
            <v xml:space="preserve"> EXECUÇÃO DE DISSIPADOR DE ENERGIA PARA REDES DE DIÂMETRO DE 0,80M </v>
          </cell>
          <cell r="C187" t="str">
            <v xml:space="preserve">un </v>
          </cell>
          <cell r="D187">
            <v>17104.12</v>
          </cell>
        </row>
        <row r="188">
          <cell r="A188">
            <v>4323</v>
          </cell>
          <cell r="B188" t="str">
            <v xml:space="preserve"> EXECUÇÃO DE DISSIPADOR DE ENERGIA PARA REDES DE DIÂMETRO DE 1,00M </v>
          </cell>
          <cell r="C188" t="str">
            <v xml:space="preserve">UN </v>
          </cell>
          <cell r="D188">
            <v>30053.56</v>
          </cell>
        </row>
        <row r="189">
          <cell r="A189">
            <v>4324</v>
          </cell>
          <cell r="B189" t="str">
            <v xml:space="preserve"> EXECUÇÃO DE DISSIPADOR DE ENERGIA PARA REDES DE DIÂMETRO 1,20M </v>
          </cell>
          <cell r="C189" t="str">
            <v xml:space="preserve">UN </v>
          </cell>
          <cell r="D189">
            <v>49242.23</v>
          </cell>
        </row>
        <row r="190">
          <cell r="A190">
            <v>4325</v>
          </cell>
          <cell r="B190" t="str">
            <v xml:space="preserve"> LASTRO PARA FUNDO DE VALA, COM CASCALHO DE CAVA, COM APILOAMENTO MECÂNICO </v>
          </cell>
          <cell r="C190" t="str">
            <v xml:space="preserve">m3 </v>
          </cell>
          <cell r="D190">
            <v>3.19</v>
          </cell>
        </row>
        <row r="191">
          <cell r="A191">
            <v>4326</v>
          </cell>
          <cell r="B191" t="str">
            <v xml:space="preserve"> LASTRO PARA FUNDO DE VALA, COM CASCALHO DE CAVA, COM APILOAMENTO MECÂNICO E  GRAU DE COMPACTAÇÃO DE 100% DO PROCTOR INTERMEDIÁRIO</v>
          </cell>
          <cell r="C191" t="str">
            <v xml:space="preserve">m3 </v>
          </cell>
          <cell r="D191">
            <v>4.68</v>
          </cell>
        </row>
        <row r="192">
          <cell r="A192">
            <v>4327</v>
          </cell>
          <cell r="B192" t="str">
            <v xml:space="preserve"> LASTRO PARA FUNDO DE VALA, COM PEDRA BRITADA </v>
          </cell>
          <cell r="C192" t="str">
            <v xml:space="preserve">m3 </v>
          </cell>
          <cell r="D192">
            <v>115.34</v>
          </cell>
        </row>
        <row r="193">
          <cell r="A193">
            <v>4328</v>
          </cell>
          <cell r="B193" t="str">
            <v xml:space="preserve"> EXECUÇÃO DE DISIPADOR DE ENERGIA ÁRA REDES DE DIÂMETRO DE 1,50M </v>
          </cell>
          <cell r="C193" t="str">
            <v xml:space="preserve">UN </v>
          </cell>
          <cell r="D193">
            <v>60800.87</v>
          </cell>
        </row>
        <row r="194">
          <cell r="A194">
            <v>4330</v>
          </cell>
          <cell r="B194" t="str">
            <v xml:space="preserve"> ENCHIMENTO MANUAL DE VALA, SEM APILOAMENTO </v>
          </cell>
          <cell r="C194" t="str">
            <v xml:space="preserve">m3 </v>
          </cell>
          <cell r="D194">
            <v>9.1999999999999993</v>
          </cell>
        </row>
        <row r="195">
          <cell r="A195">
            <v>4331</v>
          </cell>
          <cell r="B195" t="str">
            <v xml:space="preserve"> ENCHIMENTO MANUAL DE VALA, COM APILOAMENTO MANUAL EM CAMADAS DE ATÉ 0,20 m DE  ESPESSURA</v>
          </cell>
          <cell r="C195" t="str">
            <v xml:space="preserve">m3 </v>
          </cell>
          <cell r="D195">
            <v>14.71</v>
          </cell>
        </row>
        <row r="196">
          <cell r="A196">
            <v>4332</v>
          </cell>
          <cell r="B196" t="str">
            <v xml:space="preserve"> ENCHIMENTO MANUAL DE VALA, COM APILOAMENTO MECÂNICO EM CAMADAS DE ATÉ 0,20 m DE  ESPESSURA</v>
          </cell>
          <cell r="C196" t="str">
            <v xml:space="preserve">m3 </v>
          </cell>
          <cell r="D196">
            <v>5.12</v>
          </cell>
        </row>
        <row r="197">
          <cell r="A197">
            <v>4333</v>
          </cell>
          <cell r="B197" t="str">
            <v xml:space="preserve"> ENCHIMENTO MANUAL DE VALA, COM APILOAMENTO MECÂNICO EM CAMADAS DE ATÉ 0,20 m DE  ESPESSURA E GRAU DE COMPACTAÇÃO DE 100% DO PROCTOR INTERMEDIÁRIO</v>
          </cell>
          <cell r="C197" t="str">
            <v xml:space="preserve">m3 </v>
          </cell>
          <cell r="D197">
            <v>8.19</v>
          </cell>
        </row>
        <row r="198">
          <cell r="A198">
            <v>4334</v>
          </cell>
          <cell r="B198" t="str">
            <v xml:space="preserve"> ENCHIMENTO MECÂNICO DE VALA, COM APILOAMENTO MECÂNICO EM CAMADAS DE ATÉ 0,20 m  DE ESPESSURA</v>
          </cell>
          <cell r="C198" t="str">
            <v xml:space="preserve">m3 </v>
          </cell>
          <cell r="D198">
            <v>5.28</v>
          </cell>
        </row>
        <row r="199">
          <cell r="A199">
            <v>4335</v>
          </cell>
          <cell r="B199" t="str">
            <v xml:space="preserve"> ESCORAMENTO METÁLICO CONTÍNUO, COM PRANCHÕES E PONTALETES DE MADEIRA PARA  VALAS COM PROFUNDIDADE ATÉ 4,00 m.</v>
          </cell>
          <cell r="C199" t="str">
            <v xml:space="preserve">m2 </v>
          </cell>
          <cell r="D199">
            <v>69.099999999999994</v>
          </cell>
        </row>
        <row r="200">
          <cell r="A200">
            <v>4340</v>
          </cell>
          <cell r="B200" t="str">
            <v xml:space="preserve"> ESCORAMENTO DESCONTÍNUO, COM ESPAÇAMENTO DE 2,00 m ENTRE OS PRANCHÕES,  INCLUSIVE RETIRADA DO MATERIAL, CONSIDERANDO-SE 5 UTILIZAÇÕES, PARA VALAS DE ATÉ 4,00 m DE PROFUNDIDADE, PARA BUEIROS TUBULARES ATÉ 0,60 m DE DIÂMETRO</v>
          </cell>
          <cell r="C200" t="str">
            <v xml:space="preserve">m2 </v>
          </cell>
          <cell r="D200">
            <v>8.23</v>
          </cell>
        </row>
        <row r="201">
          <cell r="A201">
            <v>4341</v>
          </cell>
          <cell r="B201" t="str">
            <v xml:space="preserve"> ESCORAMENTO DESCONTÍNUO, COM ESPAÇAMENTO DE 2,00 m ENTRE OS PRANCHÕES,  INCLUSIVE RETIRADA DO MATERIAL, CONSIDERANDO-SE 5 UTILIZAÇÕES, PARA VALAS DE ATÉ 4,00 m DE PROFUNDIDADE, PARA BUEIROS TUBULARES DE 0,80 m A 1,50 m DE DIÂMETRO</v>
          </cell>
          <cell r="C201" t="str">
            <v xml:space="preserve">m2 </v>
          </cell>
          <cell r="D201">
            <v>8.6199999999999992</v>
          </cell>
        </row>
        <row r="202">
          <cell r="A202">
            <v>4342</v>
          </cell>
          <cell r="B202" t="str">
            <v xml:space="preserve"> ESCORAMENTO DESCONTÍNUO, COM ESPAÇAMENTO DE 2,00 m ENTRE OS PRANCHÕES,  INCLUSIVE RETIRADA DO MATERIAL, CONSIDERANDO-SE 5 UTILIZAÇÕES, PARA VALAS DE ATÉ 4,00 m DE PROFUNDIDADE PARA BUEIROS CELULARES DE ATÉ 2,20 m X 2,20 m</v>
          </cell>
          <cell r="C202" t="str">
            <v xml:space="preserve">m2 </v>
          </cell>
          <cell r="D202">
            <v>9</v>
          </cell>
        </row>
        <row r="203">
          <cell r="A203">
            <v>4343</v>
          </cell>
          <cell r="B203" t="str">
            <v xml:space="preserve"> ESCORAMENTO DESCONTÍNUO, COM ESPAÇAMENTO DE 2,00 m ENTRE OS PRANCHÕES,  INCLUSIVE RETIRADA DO MATERIAL, CONSIDERANDO-SE 5 UTILIZAÇÕES, PARA VALAS DE ATÉ 4,00 m DE PROFFUNIDADE, PARA BUEIROS CELULARES ACIMA DE 2,20 m X 2,20 m</v>
          </cell>
          <cell r="C203" t="str">
            <v xml:space="preserve">m2 </v>
          </cell>
          <cell r="D203">
            <v>9.3699999999999992</v>
          </cell>
        </row>
        <row r="204">
          <cell r="A204">
            <v>4344</v>
          </cell>
          <cell r="B204" t="str">
            <v xml:space="preserve"> ESCORAMENTO DESCONTÍNUO, COM ESPAÇAMENTO DE 2,00 m ENTRE OS PRANCHÕES,  INCLUSIVE RETIRADA DO MATERIAL, CONSIDERANDO-SE 5 UTILIZAÇÕES, PARA VALAS DE 4,00 A 7,00 m DE PROFUNDIDADE, PARA BUEIROS TUBULARES DE ATÉ 0,60 m DE DIÂMETRO</v>
          </cell>
          <cell r="C204" t="str">
            <v xml:space="preserve">m2 </v>
          </cell>
          <cell r="D204">
            <v>11.03</v>
          </cell>
        </row>
        <row r="205">
          <cell r="A205">
            <v>4345</v>
          </cell>
          <cell r="B205" t="str">
            <v xml:space="preserve"> ESCORAMENTO DESCONTÍNUO, COM ESPAÇAMENTO DE 2,00 m ENTRE OS PRANÇHÕES,  INCLUSIVE RETIRADA DO MATERIAL, CONSIDERANDO-SE 5 UTILIZAÇÕES, PARA VALAS DE 4,00 A 7,00 m DE PROFUNDIDADE, PARA BUEIROS TUBULARES DE 0,80 m A 1,50 m DE DIÂMETRO</v>
          </cell>
          <cell r="C205" t="str">
            <v xml:space="preserve">m2 </v>
          </cell>
          <cell r="D205">
            <v>11.29</v>
          </cell>
        </row>
        <row r="206">
          <cell r="A206">
            <v>4346</v>
          </cell>
          <cell r="B206" t="str">
            <v xml:space="preserve"> ESCORAMENTO DESCONTÍNUO, COM ESPAÇAMENTO DE 2,00 m ENTRE OS PRANCHÕES,  INCLUSIVE RETIRADA DO MATERIAL, CONSIDERANDO-SE 5 UTILIZAÇÕES, PARA VALAS DE 4,00 A 7,00 m DE PROFUNDIDADE, PARA BUEIROS CELULARES DE ATÉ 2,20 m X 2,20 m</v>
          </cell>
          <cell r="C206" t="str">
            <v xml:space="preserve">m2 </v>
          </cell>
          <cell r="D206">
            <v>11.68</v>
          </cell>
        </row>
        <row r="207">
          <cell r="A207">
            <v>4347</v>
          </cell>
          <cell r="B207" t="str">
            <v xml:space="preserve"> ESCORAMENTO DESCONTÍNUO, COM ESPAÇAMENTO DE 2,00 m ENTRE OS PRANCHÕES,  INCLUSIVE RETIRADA DO MATERIAL, CONSIDERANDO-SE 5 UTILIZAÇÕES, PARA VALAS DE 4,00 A 7,00 m DE PROFUNDIDADE, PARA BUEIROS CELULARES ACIMA DE 2,20 x 2,20 m</v>
          </cell>
          <cell r="C207" t="str">
            <v xml:space="preserve">m2 </v>
          </cell>
          <cell r="D207">
            <v>11.82</v>
          </cell>
        </row>
        <row r="208">
          <cell r="A208">
            <v>4348</v>
          </cell>
          <cell r="B208" t="str">
            <v xml:space="preserve"> ESCORAMENTO DESCONTÍNUO, COM ESPAÇAMENTO DE 2,00 m ENTRE OS PRANCHÕES,  INCLUSIVE RETIRADA DO MATERIAL, CONSIDERANDO-SE 5 UTILIZAÇÕES, PARA VALAS DE 7,00 A 10,00 m DE PROFUNDIDADE PARA BUEIROS TUBULARES DE ATÉ 1,00 m DE DIÂMETRO</v>
          </cell>
          <cell r="C208" t="str">
            <v xml:space="preserve">m2 </v>
          </cell>
          <cell r="D208">
            <v>23.18</v>
          </cell>
        </row>
        <row r="209">
          <cell r="A209">
            <v>4349</v>
          </cell>
          <cell r="B209" t="str">
            <v xml:space="preserve"> ESCORAMENTO DESCONTÍNUO, COM ESPAÇAMENTO DE 2,00 m ENTRE OS PRANÇHÕES,  INCLUSIVE RETIRADA DO MATERIAL, CONSIDERANDO-SE 5 UTILIZAÇÕES, PARA VALAS DE 7,00 A 10,00 m DE PROFUNDIDADE, PARA BUEIROS TUBULARES DE 1,20 A 1,50 m DE DIÂMETRO</v>
          </cell>
          <cell r="C209" t="str">
            <v xml:space="preserve">m2 </v>
          </cell>
          <cell r="D209">
            <v>24.33</v>
          </cell>
        </row>
        <row r="210">
          <cell r="A210">
            <v>4350</v>
          </cell>
          <cell r="B210" t="str">
            <v xml:space="preserve"> ESCORAMENTO DESCONTÍNUO, COM ESPAÇAMENTO DE 2,00 m ENTRE OS PRANCHÕES,  INCLUSIVE RETIRADA DO MATERIAL, CONSIDERANDO-SE 5 UTILIZAÇÕES, PARA VALAS DE 7,00 A 10,00 m DE PROFUNDIDADE, PARA BUEIROS CELULARES DE ATÉ 2,20 X 2,20 m</v>
          </cell>
          <cell r="C210" t="str">
            <v xml:space="preserve">m2 </v>
          </cell>
          <cell r="D210">
            <v>25.86</v>
          </cell>
        </row>
        <row r="211">
          <cell r="A211">
            <v>4351</v>
          </cell>
          <cell r="B211" t="str">
            <v xml:space="preserve"> ESCORAMENTO DESCONTÍNUO, COM ESPAÇAMENTO DE 2,00 m ENTRE OS PRANCHÕES,  INCLUSIVE RETIRADA DO MATERIAL, CONSIDERANDO-SE 5 UTILIZAÇÕES, PARA VALAS DE 7,00 A 10,00 m DE PROFUNDIDADE, PARA BUEIROS CELULARES ACIMA DE 2,20 X 2,20 m</v>
          </cell>
          <cell r="C211" t="str">
            <v xml:space="preserve">m2 </v>
          </cell>
          <cell r="D211">
            <v>27.79</v>
          </cell>
        </row>
        <row r="212">
          <cell r="A212">
            <v>4352</v>
          </cell>
          <cell r="B212" t="str">
            <v xml:space="preserve"> ESCORAMENTO DESCONTÍNUO, COM ESPAÇAMENTO DE 2,00 m ENTRE OS PRANCHÕES,  INCLUSIVE RETIRADA DO MATERIAL, CONSIDERANDO-SE 5 UTILIZAÇÕES, PARA VALAS ACIMA DE 10,00 m DE PROFUNDIDADE PARA BUEIROS TUBULARES DE ATÉ 1,00 m DE DIÂMETRO</v>
          </cell>
          <cell r="C212" t="str">
            <v xml:space="preserve">m2 </v>
          </cell>
          <cell r="D212">
            <v>34.26</v>
          </cell>
        </row>
        <row r="213">
          <cell r="A213">
            <v>4353</v>
          </cell>
          <cell r="B213" t="str">
            <v xml:space="preserve"> ESCORAMENTO DESCONTÍNUO, COM ESPAÇAMENTO DE 2,00 m ENTRE OS PRANCHÕES,  INCLUSIVE RETIRADA DO MATERIAL, CONSIDERANDO-SE 5 UTILIZAÇÕES, PARA VALAS ACIMA DE 10,00 m DE PROFUNDIDADE, PARA BUEIROS TUBULARES DE 1,20 E1,50 m DE DIÂMETRO</v>
          </cell>
          <cell r="C213" t="str">
            <v xml:space="preserve">m2 </v>
          </cell>
          <cell r="D213">
            <v>35.979999999999997</v>
          </cell>
        </row>
        <row r="214">
          <cell r="A214">
            <v>4354</v>
          </cell>
          <cell r="B214" t="str">
            <v xml:space="preserve"> ESCORAMENTO DESCONTÍNUO, COM ESPAÇAMENTO DE 2,00 m ENTRE OS PRANCHÕES,  INCLUSIVE RETIRADA DO MATERIAL, CONSIDERANDO-SE 5 UTILIZAÇÕES, PARA VALAS ACIMA DE 10,00 m DE PROFUNDIDADE, PARA BUEIROS CELULARES DE ATÉ 2,20 X 2,20 m</v>
          </cell>
          <cell r="C214" t="str">
            <v xml:space="preserve">m2 </v>
          </cell>
          <cell r="D214">
            <v>38.28</v>
          </cell>
        </row>
        <row r="215">
          <cell r="A215">
            <v>4355</v>
          </cell>
          <cell r="B215" t="str">
            <v xml:space="preserve"> ESCORAMENTO DESCONTÍNUO, COM ESPAÇAMENTO DE 2,00 m ENTRE OS PRANCHÕES,  INCLUSIVE RETIRADA DO MATERIAL, CONSIDERANDO-SE 5 UTILIZAÇÕES, PARA VALAS ACIMA DE 10,00 m DE PROFUNDIDADE, PARA BUEIROS CELULARES ACIMA DE 2,20 X 2,20 m</v>
          </cell>
          <cell r="C215" t="str">
            <v xml:space="preserve">m2 </v>
          </cell>
          <cell r="D215">
            <v>41.15</v>
          </cell>
        </row>
        <row r="216">
          <cell r="A216">
            <v>4356</v>
          </cell>
          <cell r="B216" t="str">
            <v xml:space="preserve"> PLANTIO DE PALMEIRA DE 3,50m ATÉ 4,50m DE PORTE. </v>
          </cell>
          <cell r="C216" t="str">
            <v xml:space="preserve">Un </v>
          </cell>
          <cell r="D216">
            <v>3.35</v>
          </cell>
        </row>
        <row r="217">
          <cell r="A217">
            <v>4360</v>
          </cell>
          <cell r="B217" t="str">
            <v xml:space="preserve"> ESGOTAMENTO DE VALAS COM A UTILIZAÇÃO DE GRUPO MOTO-BOMBA hp</v>
          </cell>
          <cell r="C217" t="str">
            <v xml:space="preserve">.h </v>
          </cell>
          <cell r="D217">
            <v>9.5</v>
          </cell>
        </row>
        <row r="218">
          <cell r="A218">
            <v>4364</v>
          </cell>
          <cell r="B218" t="str">
            <v xml:space="preserve"> FORMA PARA CONCRETO APARENTE, COM ( 1 ) UMA UTILIZAÇÃO </v>
          </cell>
          <cell r="C218" t="str">
            <v xml:space="preserve">m2 </v>
          </cell>
          <cell r="D218">
            <v>79.930000000000007</v>
          </cell>
        </row>
        <row r="219">
          <cell r="A219">
            <v>4365</v>
          </cell>
          <cell r="B219" t="str">
            <v xml:space="preserve"> FORMAS COMUNS DE CONCRETO, COM 5 ( CINCO ) APROVEITAMENTOS </v>
          </cell>
          <cell r="C219" t="str">
            <v xml:space="preserve">m2 </v>
          </cell>
          <cell r="D219">
            <v>49.8</v>
          </cell>
        </row>
        <row r="220">
          <cell r="A220">
            <v>4366</v>
          </cell>
          <cell r="B220" t="str">
            <v xml:space="preserve"> FORMAS COMUNS DE CONCRETO, COM 3 ( TRES ) APROVEITAMENTOS </v>
          </cell>
          <cell r="C220" t="str">
            <v xml:space="preserve">m2 </v>
          </cell>
          <cell r="D220">
            <v>55.78</v>
          </cell>
        </row>
        <row r="221">
          <cell r="A221">
            <v>4367</v>
          </cell>
          <cell r="B221" t="str">
            <v xml:space="preserve"> FORMAS COMUNS DE CONCRETO, COM 2 ( DOIS ) APROVEITAMENTOS </v>
          </cell>
          <cell r="C221" t="str">
            <v xml:space="preserve">m2 </v>
          </cell>
          <cell r="D221">
            <v>62.76</v>
          </cell>
        </row>
        <row r="222">
          <cell r="A222">
            <v>4368</v>
          </cell>
          <cell r="B222" t="str">
            <v xml:space="preserve"> ESCORAMENTO DE FORMAS </v>
          </cell>
          <cell r="C222" t="str">
            <v xml:space="preserve">m3 </v>
          </cell>
          <cell r="D222">
            <v>35.81</v>
          </cell>
        </row>
        <row r="223">
          <cell r="A223">
            <v>4369</v>
          </cell>
          <cell r="B223" t="str">
            <v xml:space="preserve"> FORNECIMENTO DE CIMENTO COMUM CP I-32 À GRANEL (KILO) </v>
          </cell>
          <cell r="C223" t="str">
            <v xml:space="preserve">Kg </v>
          </cell>
          <cell r="D223">
            <v>0.48</v>
          </cell>
        </row>
        <row r="224">
          <cell r="A224">
            <v>4370</v>
          </cell>
          <cell r="B224" t="str">
            <v xml:space="preserve"> FORNECIMENTO, DOBRAGEM E COLOCAÇÃO DE AÇO CA-50 </v>
          </cell>
          <cell r="C224" t="str">
            <v xml:space="preserve">kg </v>
          </cell>
          <cell r="D224">
            <v>7.11</v>
          </cell>
        </row>
        <row r="225">
          <cell r="A225">
            <v>4371</v>
          </cell>
          <cell r="B225" t="str">
            <v xml:space="preserve"> FORNECIMENTO, LANÇAMENTO MANUAL E APLICAÇÃO DE CONCRETO FCK 11,0 MPa (CONCRETO  USINADO)</v>
          </cell>
          <cell r="C225" t="str">
            <v xml:space="preserve">m3 </v>
          </cell>
          <cell r="D225">
            <v>389.62</v>
          </cell>
        </row>
        <row r="226">
          <cell r="A226">
            <v>4372</v>
          </cell>
          <cell r="B226" t="str">
            <v xml:space="preserve"> FORNECIMENTO, LANÇAMENTO MANUAL E APLICAÇÃO DE CONCRETO FCK 18,0 MPa (CONCRETO  USINADO)</v>
          </cell>
          <cell r="C226" t="str">
            <v xml:space="preserve">m3 </v>
          </cell>
          <cell r="D226">
            <v>427.05</v>
          </cell>
        </row>
        <row r="227">
          <cell r="A227">
            <v>4373</v>
          </cell>
          <cell r="B227" t="str">
            <v xml:space="preserve"> FORNECIMENTO, LANÇAMENTO MANUAL E APLICAÇÃO DE CONCRETO FCK 22,5 MPa (CONCRETO  USINADO)</v>
          </cell>
          <cell r="C227" t="str">
            <v xml:space="preserve">m3 </v>
          </cell>
          <cell r="D227">
            <v>460.56</v>
          </cell>
        </row>
        <row r="228">
          <cell r="A228">
            <v>4374</v>
          </cell>
          <cell r="B228" t="str">
            <v xml:space="preserve"> FORNECIMENTO, LANÇAMENTO MANUAL E APLICAÇÃO DE CONCRETO FCK 25,0 MPa (CONCRETO  USINADO)</v>
          </cell>
          <cell r="C228" t="str">
            <v xml:space="preserve">m3 </v>
          </cell>
          <cell r="D228">
            <v>460.65</v>
          </cell>
        </row>
        <row r="229">
          <cell r="A229">
            <v>4375</v>
          </cell>
          <cell r="B229" t="str">
            <v xml:space="preserve"> FORNECIMENTO, LANÇAMENTO MANUAL E APLICAÇÃO DE CONCRETO FCK 11,0 MPa  (BETONEIRA)</v>
          </cell>
          <cell r="C229" t="str">
            <v xml:space="preserve">m3 </v>
          </cell>
          <cell r="D229">
            <v>382.88</v>
          </cell>
        </row>
        <row r="230">
          <cell r="A230">
            <v>4376</v>
          </cell>
          <cell r="B230" t="str">
            <v xml:space="preserve"> FORNECIMENTO, LANÇAMENTO MANUAL E APLICAÇÃO DE CONCRETO FCK 18,0 MPa  (BETONEIRA)</v>
          </cell>
          <cell r="C230" t="str">
            <v xml:space="preserve">m3 </v>
          </cell>
          <cell r="D230">
            <v>409.03</v>
          </cell>
        </row>
        <row r="231">
          <cell r="A231">
            <v>4377</v>
          </cell>
          <cell r="B231" t="str">
            <v xml:space="preserve"> FORNECIMENTO, LANÇAMENTO MANUAL E APLICAÇÃO DE CONCRETO FCK 22,5 MPa  (BETONEIRA)</v>
          </cell>
          <cell r="C231" t="str">
            <v xml:space="preserve">m3 </v>
          </cell>
          <cell r="D231">
            <v>427.85</v>
          </cell>
        </row>
        <row r="232">
          <cell r="A232">
            <v>4378</v>
          </cell>
          <cell r="B232" t="str">
            <v xml:space="preserve"> FORNECIMENTO, LANÇAMENTO MANUAL E APLICAÇÃO DE CONCRETO FCK 25,0 MPa  (BETONEIRA)</v>
          </cell>
          <cell r="C232" t="str">
            <v xml:space="preserve">m3 </v>
          </cell>
          <cell r="D232">
            <v>438.33</v>
          </cell>
        </row>
        <row r="233">
          <cell r="A233">
            <v>4379</v>
          </cell>
          <cell r="B233" t="str">
            <v xml:space="preserve"> FORNECIMENTO, LANÇAMENTO MANUAL E APLICAÇÃO DE CONCRETO FCK 30,0 MPa  (BETONEIRA)</v>
          </cell>
          <cell r="C233" t="str">
            <v xml:space="preserve">m3 </v>
          </cell>
          <cell r="D233">
            <v>456.51</v>
          </cell>
        </row>
        <row r="234">
          <cell r="A234">
            <v>4380</v>
          </cell>
          <cell r="B234" t="str">
            <v xml:space="preserve"> FORNECIMENTO, LANÇAMENTO MANUAL E APLICAÇÃO DE CONCRETO FCK 35,0 MPa  (BETONEIRA)</v>
          </cell>
          <cell r="C234" t="str">
            <v xml:space="preserve">m3 </v>
          </cell>
          <cell r="D234">
            <v>475.78</v>
          </cell>
        </row>
        <row r="235">
          <cell r="A235">
            <v>4381</v>
          </cell>
          <cell r="B235" t="str">
            <v xml:space="preserve"> FORNECIMENTO, LANÇAMENTO MANUAL E APLICAÇÃO DE CONCRETO CICLÓPICO, COMPOSTO  DE 70% DE CONCRETO FCK 10,0 MPa E 30% DE PEDRA DE MÃO</v>
          </cell>
          <cell r="C235" t="str">
            <v xml:space="preserve">m3 </v>
          </cell>
          <cell r="D235">
            <v>431.93</v>
          </cell>
        </row>
        <row r="236">
          <cell r="A236">
            <v>4382</v>
          </cell>
          <cell r="B236" t="str">
            <v xml:space="preserve"> FORNECIMENTO, LANÇAMENTO MANUAL E APLICAÇÃO DE CONCRETO FCK 20,00 MPa  (CONCRETO USINADO)</v>
          </cell>
          <cell r="C236" t="str">
            <v xml:space="preserve">m3 </v>
          </cell>
          <cell r="D236">
            <v>431.86</v>
          </cell>
        </row>
        <row r="237">
          <cell r="A237">
            <v>4383</v>
          </cell>
          <cell r="B237" t="str">
            <v xml:space="preserve"> FORNECIMENTO, LANÇAMENTO MANUAL E APLICAÇÃO DE CONCRETO FCK 30,00 MPa  (CONCRETO USINADO)</v>
          </cell>
          <cell r="C237" t="str">
            <v xml:space="preserve">m3 </v>
          </cell>
          <cell r="D237">
            <v>497.32</v>
          </cell>
        </row>
        <row r="238">
          <cell r="A238">
            <v>4384</v>
          </cell>
          <cell r="B238" t="str">
            <v xml:space="preserve"> FORNECIMENTO, LANÇAMENTO MANUAL E APLICAÇÃO DE CONCRETO FCK 35,00 MPa  (CONCRETO USINADO)</v>
          </cell>
          <cell r="C238" t="str">
            <v xml:space="preserve">m3 </v>
          </cell>
          <cell r="D238">
            <v>518.21</v>
          </cell>
        </row>
        <row r="239">
          <cell r="A239">
            <v>4385</v>
          </cell>
          <cell r="B239" t="str">
            <v xml:space="preserve"> FORNECIMENTO DE TUBO DE CONCRETO PB D=0,30TIPO C-1</v>
          </cell>
          <cell r="C239" t="str">
            <v xml:space="preserve"> m </v>
          </cell>
          <cell r="D239">
            <v>27.06</v>
          </cell>
        </row>
        <row r="240">
          <cell r="A240">
            <v>4386</v>
          </cell>
          <cell r="B240" t="str">
            <v xml:space="preserve"> FORNECIMENTO DE TUBO DE CONCRETO PB D=0,30TIPO C-2</v>
          </cell>
          <cell r="C240" t="str">
            <v xml:space="preserve"> m </v>
          </cell>
          <cell r="D240">
            <v>27.65</v>
          </cell>
        </row>
        <row r="241">
          <cell r="A241">
            <v>4387</v>
          </cell>
          <cell r="B241" t="str">
            <v xml:space="preserve"> FORNECIMENTO DE TUBO DE CONCRETO PB D=0,40TIPO C-1</v>
          </cell>
          <cell r="C241" t="str">
            <v xml:space="preserve"> m </v>
          </cell>
          <cell r="D241">
            <v>39.450000000000003</v>
          </cell>
        </row>
        <row r="242">
          <cell r="A242">
            <v>4388</v>
          </cell>
          <cell r="B242" t="str">
            <v xml:space="preserve"> FORNECIMENTO DE TUBO DE CONCRETO PB D=0,40TIPO C-2</v>
          </cell>
          <cell r="C242" t="str">
            <v xml:space="preserve"> m </v>
          </cell>
          <cell r="D242">
            <v>40.54</v>
          </cell>
        </row>
        <row r="243">
          <cell r="A243">
            <v>4389</v>
          </cell>
          <cell r="B243" t="str">
            <v xml:space="preserve"> FORNECIMENTO DE TUBO DE CONCRETO PB D=0,50TIPO C-1</v>
          </cell>
          <cell r="C243" t="str">
            <v xml:space="preserve"> m </v>
          </cell>
          <cell r="D243">
            <v>55.75</v>
          </cell>
        </row>
        <row r="244">
          <cell r="A244">
            <v>4390</v>
          </cell>
          <cell r="B244" t="str">
            <v xml:space="preserve"> FORNECIMENTO DE TUBO DE CONCRETO PB D=0,50TIPO C-2</v>
          </cell>
          <cell r="C244" t="str">
            <v xml:space="preserve"> m </v>
          </cell>
          <cell r="D244">
            <v>58.93</v>
          </cell>
        </row>
        <row r="245">
          <cell r="A245">
            <v>4391</v>
          </cell>
          <cell r="B245" t="str">
            <v xml:space="preserve"> FORNECIMENTO DE TUBO DE CONCRETO PB D=0,60TIPO C-1</v>
          </cell>
          <cell r="C245" t="str">
            <v xml:space="preserve"> m </v>
          </cell>
          <cell r="D245">
            <v>76.05</v>
          </cell>
        </row>
        <row r="246">
          <cell r="A246">
            <v>4392</v>
          </cell>
          <cell r="B246" t="str">
            <v xml:space="preserve"> FORNECIMENTO DE TUBO DE CONCRETO PB D=0,60TIPO C-2</v>
          </cell>
          <cell r="C246" t="str">
            <v xml:space="preserve"> m </v>
          </cell>
          <cell r="D246">
            <v>78.45</v>
          </cell>
        </row>
        <row r="247">
          <cell r="A247">
            <v>4393</v>
          </cell>
          <cell r="B247" t="str">
            <v xml:space="preserve"> FORNECIMENTO DE TUBO DE CONCRETO PB D=0,60TIPO CA-1</v>
          </cell>
          <cell r="C247" t="str">
            <v xml:space="preserve"> m </v>
          </cell>
          <cell r="D247">
            <v>132.96</v>
          </cell>
        </row>
        <row r="248">
          <cell r="A248">
            <v>4394</v>
          </cell>
          <cell r="B248" t="str">
            <v xml:space="preserve"> FORNECIMENTO DE TUBO DE CONCRETO PB D=0,60TIPO CA-2</v>
          </cell>
          <cell r="C248" t="str">
            <v xml:space="preserve"> m </v>
          </cell>
          <cell r="D248">
            <v>138.47</v>
          </cell>
        </row>
        <row r="249">
          <cell r="A249">
            <v>4395</v>
          </cell>
          <cell r="B249" t="str">
            <v xml:space="preserve"> FORNECIMENTO DE TUBO DE CONCRETO PB D=0,60TIPO CA-3</v>
          </cell>
          <cell r="C249" t="str">
            <v xml:space="preserve"> m </v>
          </cell>
          <cell r="D249">
            <v>180.55</v>
          </cell>
        </row>
        <row r="250">
          <cell r="A250">
            <v>4396</v>
          </cell>
          <cell r="B250" t="str">
            <v xml:space="preserve"> FORNECIMENTO DE TUBO DE CONCRETO PB D=0,80TIPO CA-1</v>
          </cell>
          <cell r="C250" t="str">
            <v xml:space="preserve"> m </v>
          </cell>
          <cell r="D250">
            <v>226.59</v>
          </cell>
        </row>
        <row r="251">
          <cell r="A251">
            <v>4397</v>
          </cell>
          <cell r="B251" t="str">
            <v xml:space="preserve"> FORNECIMENTO DE TUBO DE CONCRETO PB D=0,80TIPO CA-2</v>
          </cell>
          <cell r="C251" t="str">
            <v xml:space="preserve"> m </v>
          </cell>
          <cell r="D251">
            <v>234.84</v>
          </cell>
        </row>
        <row r="252">
          <cell r="A252">
            <v>4398</v>
          </cell>
          <cell r="B252" t="str">
            <v xml:space="preserve"> FORNECIMENTO DE TUBO DE CONCRETO PB D=0,80TIPO CA-3</v>
          </cell>
          <cell r="C252" t="str">
            <v xml:space="preserve"> m </v>
          </cell>
          <cell r="D252">
            <v>306.14999999999998</v>
          </cell>
        </row>
        <row r="253">
          <cell r="A253">
            <v>4399</v>
          </cell>
          <cell r="B253" t="str">
            <v xml:space="preserve"> FORNECIMENTO DE TUBO DE CONCRETO PB D=1,00TIPO CA-1</v>
          </cell>
          <cell r="C253" t="str">
            <v xml:space="preserve"> m </v>
          </cell>
          <cell r="D253">
            <v>378.39</v>
          </cell>
        </row>
        <row r="254">
          <cell r="A254">
            <v>4400</v>
          </cell>
          <cell r="B254" t="str">
            <v xml:space="preserve"> FORNECIMEMTO DE TUBO DE CONCRETO PB D=1,00TIPO CA-2</v>
          </cell>
          <cell r="C254" t="str">
            <v xml:space="preserve"> m </v>
          </cell>
          <cell r="D254">
            <v>428.15</v>
          </cell>
        </row>
        <row r="255">
          <cell r="A255">
            <v>4401</v>
          </cell>
          <cell r="B255" t="str">
            <v xml:space="preserve"> FORNECIMENTO DE TUBO DE CONCRETO PB D=1,00TIPO CA-3</v>
          </cell>
          <cell r="C255" t="str">
            <v xml:space="preserve"> m </v>
          </cell>
          <cell r="D255">
            <v>482.16</v>
          </cell>
        </row>
        <row r="256">
          <cell r="A256">
            <v>4402</v>
          </cell>
          <cell r="B256" t="str">
            <v xml:space="preserve"> FORNECIMENTO DE TUBO DE CONCRETO PB D=1,20TIPO CA-1</v>
          </cell>
          <cell r="C256" t="str">
            <v xml:space="preserve"> m </v>
          </cell>
          <cell r="D256">
            <v>563.32000000000005</v>
          </cell>
        </row>
        <row r="257">
          <cell r="A257">
            <v>4403</v>
          </cell>
          <cell r="B257" t="str">
            <v xml:space="preserve"> FORNECIMENTO DE TUBO DE CONCRETO PB D=1,20TIPO CA-2</v>
          </cell>
          <cell r="C257" t="str">
            <v xml:space="preserve"> m </v>
          </cell>
          <cell r="D257">
            <v>641.73</v>
          </cell>
        </row>
        <row r="258">
          <cell r="A258">
            <v>4404</v>
          </cell>
          <cell r="B258" t="str">
            <v xml:space="preserve"> FORNECIMENTO DE TUBO DE CONCRETO PB D=1,20TIPO CA-3</v>
          </cell>
          <cell r="C258" t="str">
            <v xml:space="preserve"> m </v>
          </cell>
          <cell r="D258">
            <v>781.56</v>
          </cell>
        </row>
        <row r="259">
          <cell r="A259">
            <v>4405</v>
          </cell>
          <cell r="B259" t="str">
            <v xml:space="preserve"> FORNECIMENTO DE TUBO DE CONCRETO PB D=1,50TIPO CA-1</v>
          </cell>
          <cell r="C259" t="str">
            <v xml:space="preserve"> m </v>
          </cell>
          <cell r="D259">
            <v>854.44</v>
          </cell>
        </row>
        <row r="260">
          <cell r="A260">
            <v>4406</v>
          </cell>
          <cell r="B260" t="str">
            <v xml:space="preserve"> FORNECIMENTO DE TUBO DE CONCRETO PB D=1,5OTIPO CA-2</v>
          </cell>
          <cell r="C260" t="str">
            <v xml:space="preserve"> m </v>
          </cell>
          <cell r="D260">
            <v>1024.46</v>
          </cell>
        </row>
        <row r="261">
          <cell r="A261">
            <v>4407</v>
          </cell>
          <cell r="B261" t="str">
            <v xml:space="preserve"> FORNECIMENTO DE TUBO DE CONCRETO PB D=1,50TIPO CA-3</v>
          </cell>
          <cell r="C261" t="str">
            <v xml:space="preserve"> m </v>
          </cell>
          <cell r="D261">
            <v>1219.75</v>
          </cell>
        </row>
        <row r="262">
          <cell r="A262">
            <v>4408</v>
          </cell>
          <cell r="B262" t="str">
            <v xml:space="preserve"> FORNECIMENTO DE TUBO DE CONCRETO MF D=0,30TIPO C-1</v>
          </cell>
          <cell r="C262" t="str">
            <v xml:space="preserve"> m </v>
          </cell>
          <cell r="D262">
            <v>24.11</v>
          </cell>
        </row>
        <row r="263">
          <cell r="A263">
            <v>4409</v>
          </cell>
          <cell r="B263" t="str">
            <v xml:space="preserve"> FORNECIMENTO DE TUBO DE CONCRETO MF D=0,40TIPO C-1</v>
          </cell>
          <cell r="C263" t="str">
            <v xml:space="preserve"> m </v>
          </cell>
          <cell r="D263">
            <v>35.04</v>
          </cell>
        </row>
        <row r="264">
          <cell r="A264">
            <v>4410</v>
          </cell>
          <cell r="B264" t="str">
            <v xml:space="preserve"> ASSENTAMENTO TUBO DE CONCRETO PB, INCLUSIVE ACERTO DE GREIDE E REJUNTAMENTO, PARA D=0,30 m</v>
          </cell>
          <cell r="C264" t="str">
            <v xml:space="preserve"> m </v>
          </cell>
          <cell r="D264">
            <v>17.14</v>
          </cell>
        </row>
        <row r="265">
          <cell r="A265">
            <v>4411</v>
          </cell>
          <cell r="B265" t="str">
            <v xml:space="preserve"> ASSENTAMENTO TUBO DE CONCRETO PB, INCLUSIVE ACERTO DE GREIDE E REJUNTAMENTO, PARA D=0,40 m</v>
          </cell>
          <cell r="C265" t="str">
            <v xml:space="preserve"> m </v>
          </cell>
          <cell r="D265">
            <v>21.2</v>
          </cell>
        </row>
        <row r="266">
          <cell r="A266">
            <v>4412</v>
          </cell>
          <cell r="B266" t="str">
            <v xml:space="preserve"> ASSENTAMENTO TUBO DE CONCRETO PB, INCLUSIVE ACERTO DE GREIDE E REJUNTAMENTO, PARA D=0,50 m</v>
          </cell>
          <cell r="C266" t="str">
            <v xml:space="preserve"> m </v>
          </cell>
          <cell r="D266">
            <v>25.7</v>
          </cell>
        </row>
        <row r="267">
          <cell r="A267">
            <v>4413</v>
          </cell>
          <cell r="B267" t="str">
            <v xml:space="preserve"> ASSENTAMENTO TUBO DE CONCRETO PB, INCLUSIVE ACERTO DE GREIDE E REJUNTAMENTO, PARA D=0,60 m</v>
          </cell>
          <cell r="C267" t="str">
            <v xml:space="preserve"> m </v>
          </cell>
          <cell r="D267">
            <v>31.75</v>
          </cell>
        </row>
        <row r="268">
          <cell r="A268">
            <v>4414</v>
          </cell>
          <cell r="B268" t="str">
            <v xml:space="preserve"> ASSENTAMENTO TUBO DE CONCRETO PB, INCLUSIVE ACERTO DE GREIDE E REJUNTAMENTO, PARA D=0,80 m</v>
          </cell>
          <cell r="C268" t="str">
            <v xml:space="preserve"> m </v>
          </cell>
          <cell r="D268">
            <v>55.97</v>
          </cell>
        </row>
        <row r="269">
          <cell r="A269">
            <v>4415</v>
          </cell>
          <cell r="B269" t="str">
            <v xml:space="preserve"> ASSENTAMENTO TUBOS DE CONCRETO PB, INCLUSIVE ACERTO DE GREIDE E REJUNTAMENTO, PARA D=1,00 m</v>
          </cell>
          <cell r="C269" t="str">
            <v xml:space="preserve"> m </v>
          </cell>
          <cell r="D269">
            <v>68.150000000000006</v>
          </cell>
        </row>
        <row r="270">
          <cell r="A270">
            <v>4416</v>
          </cell>
          <cell r="B270" t="str">
            <v xml:space="preserve"> ASSENTAMENTO TUBOS DE CONCRETO PB, INCLUSIVE ACERTO DE GREIDE E REJUNTAMENTO, PARA D=1,20 m</v>
          </cell>
          <cell r="C270" t="str">
            <v xml:space="preserve"> m </v>
          </cell>
          <cell r="D270">
            <v>81.53</v>
          </cell>
        </row>
        <row r="271">
          <cell r="A271">
            <v>4417</v>
          </cell>
          <cell r="B271" t="str">
            <v xml:space="preserve"> ASSENTAMENTO TUBOS DE CONCRETO PB, INCLUSIVE ACERTO DE GREIDE E REJUNTAMENTO, PARA D = 1,50 m</v>
          </cell>
          <cell r="C271" t="str">
            <v xml:space="preserve"> m </v>
          </cell>
          <cell r="D271">
            <v>92.01</v>
          </cell>
        </row>
        <row r="272">
          <cell r="A272">
            <v>4418</v>
          </cell>
          <cell r="B272" t="str">
            <v xml:space="preserve"> ASSENTAMENTO DE CALHA DE CONCRETO D=0,40TIPO C-1</v>
          </cell>
          <cell r="C272" t="str">
            <v xml:space="preserve"> m </v>
          </cell>
          <cell r="D272">
            <v>10.130000000000001</v>
          </cell>
        </row>
        <row r="273">
          <cell r="A273">
            <v>4419</v>
          </cell>
          <cell r="B273" t="str">
            <v xml:space="preserve"> ASSENTAMENTO DE CALHA DE CONCRETO D=0,60TIPO C-1</v>
          </cell>
          <cell r="C273" t="str">
            <v xml:space="preserve"> m </v>
          </cell>
          <cell r="D273">
            <v>14.78</v>
          </cell>
        </row>
        <row r="274">
          <cell r="A274">
            <v>4420</v>
          </cell>
          <cell r="B274" t="str">
            <v xml:space="preserve"> RETIRADA DE TUBOS DE CONCRETO, PAGO PELO NÚMERO DE TUBOS REAPROVEITADOS, PARA D=0,30 m</v>
          </cell>
          <cell r="C274" t="str">
            <v xml:space="preserve"> m </v>
          </cell>
          <cell r="D274">
            <v>17.84</v>
          </cell>
        </row>
        <row r="275">
          <cell r="A275">
            <v>4421</v>
          </cell>
          <cell r="B275" t="str">
            <v xml:space="preserve"> RETIRADA DE TUBOS DE CONCRETO, PAGO PELO NÚMERO DE TUBOS REAPROVEITADOS, PARA D=0,40 m</v>
          </cell>
          <cell r="C275" t="str">
            <v xml:space="preserve"> m </v>
          </cell>
          <cell r="D275">
            <v>26.21</v>
          </cell>
        </row>
        <row r="276">
          <cell r="A276">
            <v>4422</v>
          </cell>
          <cell r="B276" t="str">
            <v xml:space="preserve"> RETIRADA DE TUBOS DE CONCRETO, PAGO PELO NÚMERO DE TUBOS REAPROVEITADOS, PARA D=0,50 m</v>
          </cell>
          <cell r="C276" t="str">
            <v xml:space="preserve"> m </v>
          </cell>
          <cell r="D276">
            <v>34.57</v>
          </cell>
        </row>
        <row r="277">
          <cell r="A277">
            <v>4423</v>
          </cell>
          <cell r="B277" t="str">
            <v xml:space="preserve"> RETIRADA DE TUBOS DE CONCRETO, PAGO PELO NÚMERO DE TUBOS REAPROVEITADOS, PARA D=0,60 m</v>
          </cell>
          <cell r="C277" t="str">
            <v xml:space="preserve"> m </v>
          </cell>
          <cell r="D277">
            <v>42.94</v>
          </cell>
        </row>
        <row r="278">
          <cell r="A278">
            <v>4424</v>
          </cell>
          <cell r="B278" t="str">
            <v xml:space="preserve"> RETIRADA DE TUBOS DE CONCRETO, PAGO PELO NÚMERO DE TUBOS REAPROVEITADOS, PARA D=0,80 m</v>
          </cell>
          <cell r="C278" t="str">
            <v xml:space="preserve"> m </v>
          </cell>
          <cell r="D278">
            <v>47.55</v>
          </cell>
        </row>
        <row r="279">
          <cell r="A279">
            <v>4425</v>
          </cell>
          <cell r="B279" t="str">
            <v xml:space="preserve"> RETIRADA DE TUBOS DE CONCRETO, PAGO PELO NÚMERO DE TUBOS REAPROVEITADOS, PARA D=1,00 m</v>
          </cell>
          <cell r="C279" t="str">
            <v xml:space="preserve"> m </v>
          </cell>
          <cell r="D279">
            <v>51.74</v>
          </cell>
        </row>
        <row r="280">
          <cell r="A280">
            <v>4426</v>
          </cell>
          <cell r="B280" t="str">
            <v xml:space="preserve"> RETIRADA DE TUBOS DE CONCRETO, PAGO PELO NÚMERO DE TUBOS REAPROVEITADOS, PARA D=1,20 m</v>
          </cell>
          <cell r="C280" t="str">
            <v xml:space="preserve"> m </v>
          </cell>
          <cell r="D280">
            <v>68.989999999999995</v>
          </cell>
        </row>
        <row r="281">
          <cell r="A281">
            <v>4427</v>
          </cell>
          <cell r="B281" t="str">
            <v xml:space="preserve"> RETIRADA DE TUBOS DE CONCRETO, PAGO PELO NÚMERO DE TUBOS REAPROVEITADOS, PARA D=1,50 m</v>
          </cell>
          <cell r="C281" t="str">
            <v xml:space="preserve"> m </v>
          </cell>
          <cell r="D281">
            <v>103.48</v>
          </cell>
        </row>
        <row r="282">
          <cell r="A282">
            <v>4428</v>
          </cell>
          <cell r="B282" t="str">
            <v xml:space="preserve"> FORNECIMENTO DE TUBO DE CONCRETO MF D=0,50 m, TIPO C-1</v>
          </cell>
          <cell r="C282" t="str">
            <v xml:space="preserve"> m </v>
          </cell>
          <cell r="D282">
            <v>50.92</v>
          </cell>
        </row>
        <row r="283">
          <cell r="A283">
            <v>4429</v>
          </cell>
          <cell r="B283" t="str">
            <v xml:space="preserve"> FORNECIMENTO DE TUBO DE CONCRETO MF D=0,60 m, TIPO C-1</v>
          </cell>
          <cell r="C283" t="str">
            <v xml:space="preserve"> m </v>
          </cell>
          <cell r="D283">
            <v>65.099999999999994</v>
          </cell>
        </row>
        <row r="284">
          <cell r="A284">
            <v>4430</v>
          </cell>
          <cell r="B284" t="str">
            <v xml:space="preserve"> FORNECIMENTO E ASSENTAMENTO DE TUBO CERÂMICO D=100 mm</v>
          </cell>
          <cell r="C284" t="str">
            <v xml:space="preserve"> m </v>
          </cell>
          <cell r="D284">
            <v>23.77</v>
          </cell>
        </row>
        <row r="285">
          <cell r="A285">
            <v>4431</v>
          </cell>
          <cell r="B285" t="str">
            <v xml:space="preserve"> FORNECIMENTO E ASSENTAMENTO DE TUBO CERÂMICO D=150 mm</v>
          </cell>
          <cell r="C285" t="str">
            <v xml:space="preserve"> m </v>
          </cell>
          <cell r="D285">
            <v>28.11</v>
          </cell>
        </row>
        <row r="286">
          <cell r="A286">
            <v>4432</v>
          </cell>
          <cell r="B286" t="str">
            <v xml:space="preserve"> FORNECIMENTO E ASSENTAMENTO DE TUBO CERÂMICO D=200 mm</v>
          </cell>
          <cell r="C286" t="str">
            <v xml:space="preserve"> m </v>
          </cell>
          <cell r="D286">
            <v>40.97</v>
          </cell>
        </row>
        <row r="287">
          <cell r="A287">
            <v>4433</v>
          </cell>
          <cell r="B287" t="str">
            <v xml:space="preserve"> FORNECIMENTO E ASSENTAMENTO DE TUBO CERÂMICO D=250 mm</v>
          </cell>
          <cell r="C287" t="str">
            <v xml:space="preserve"> m </v>
          </cell>
          <cell r="D287">
            <v>71.33</v>
          </cell>
        </row>
        <row r="288">
          <cell r="A288">
            <v>4434</v>
          </cell>
          <cell r="B288" t="str">
            <v xml:space="preserve"> FORNECIMENTO E ASSENTAMENTO DE TUBO CERAMICO D=300 mm</v>
          </cell>
          <cell r="C288" t="str">
            <v xml:space="preserve"> m </v>
          </cell>
          <cell r="D288">
            <v>94.01</v>
          </cell>
        </row>
        <row r="289">
          <cell r="A289">
            <v>4435</v>
          </cell>
          <cell r="B289" t="str">
            <v xml:space="preserve"> FORNECIMENTO E ASSENTAMENTO DE TUBO CONCRETO FURADO DE D=0,15 m, PARA DRENO</v>
          </cell>
          <cell r="C289" t="str">
            <v xml:space="preserve"> m </v>
          </cell>
          <cell r="D289">
            <v>14.51</v>
          </cell>
        </row>
        <row r="290">
          <cell r="A290">
            <v>4436</v>
          </cell>
          <cell r="B290" t="str">
            <v xml:space="preserve"> FORNECIMENTO E ASSENTAMENTO DE TUBO CONCRETO FURADO DE D=0,20 m, PARA DRENO</v>
          </cell>
          <cell r="C290" t="str">
            <v xml:space="preserve"> m </v>
          </cell>
          <cell r="D290">
            <v>21.17</v>
          </cell>
        </row>
        <row r="291">
          <cell r="A291">
            <v>4437</v>
          </cell>
          <cell r="B291" t="str">
            <v xml:space="preserve"> FORNECIMENTO E ASSENTAMENTO DE TUBO DE PVC RÍGIDO, FURADO, PARA D=100 mm, PARA DRENO</v>
          </cell>
          <cell r="C291" t="str">
            <v xml:space="preserve"> m </v>
          </cell>
          <cell r="D291">
            <v>11.32</v>
          </cell>
        </row>
        <row r="292">
          <cell r="A292">
            <v>4438</v>
          </cell>
          <cell r="B292" t="str">
            <v xml:space="preserve"> FORNECIMENTO E ASSENTAMENTO DE TUBO DE PVC RÍGIDO, FURADO, PARA D=150 mm, PARA DRENO</v>
          </cell>
          <cell r="C292" t="str">
            <v xml:space="preserve"> m </v>
          </cell>
          <cell r="D292">
            <v>13.04</v>
          </cell>
        </row>
        <row r="293">
          <cell r="A293">
            <v>4439</v>
          </cell>
          <cell r="B293" t="str">
            <v xml:space="preserve"> FORNECIMENTO E ASSENTAMENTO DE MANTA GEOTEXTIL,RESISTÊNCIA LONGITUDINAL  TRAÇÃO - 7 KN/M E RESISTÊNCIA TRANSVERSAL TRAÇÃO -6 KN/M.</v>
          </cell>
          <cell r="C293" t="str">
            <v xml:space="preserve">m2 </v>
          </cell>
          <cell r="D293">
            <v>13.58</v>
          </cell>
        </row>
        <row r="294">
          <cell r="A294">
            <v>4440</v>
          </cell>
          <cell r="B294" t="str">
            <v xml:space="preserve"> ALVENARIA DE TIJOLOS DE CONCRETO VIBRADO, ASSENTAMENTO COM ARGAMASSA DE  CIMENTO E AREIA,NO TRACO 1:3, COM A ESPESSURA DE 0,10 m</v>
          </cell>
          <cell r="C294" t="str">
            <v xml:space="preserve">m2 </v>
          </cell>
          <cell r="D294">
            <v>53.07</v>
          </cell>
        </row>
        <row r="295">
          <cell r="A295">
            <v>4441</v>
          </cell>
          <cell r="B295" t="str">
            <v xml:space="preserve"> ALVENARIA DE TIJOLOS DE CONCRETO VIBRADO, ASSENTAMENTO COM ARGAMASSA DE  CIMENTO E AREIA, NO TRACO 1:3, COM ESPESSURA DE 0,20 m</v>
          </cell>
          <cell r="C295" t="str">
            <v xml:space="preserve">m2 </v>
          </cell>
          <cell r="D295">
            <v>81.7</v>
          </cell>
        </row>
        <row r="296">
          <cell r="A296">
            <v>4442</v>
          </cell>
          <cell r="B296" t="str">
            <v xml:space="preserve"> FORNECIMENTO DE TUBO DE CONCRETO MF D=0,30 m, TIPO C-2</v>
          </cell>
          <cell r="C296" t="str">
            <v xml:space="preserve"> m </v>
          </cell>
          <cell r="D296">
            <v>18.989999999999998</v>
          </cell>
        </row>
        <row r="297">
          <cell r="A297">
            <v>4443</v>
          </cell>
          <cell r="B297" t="str">
            <v xml:space="preserve"> FORNECIMENTO DE TUBO DE CONCRETO MF D=0,40 m, TIPO C-2</v>
          </cell>
          <cell r="C297" t="str">
            <v xml:space="preserve"> m </v>
          </cell>
          <cell r="D297">
            <v>35.979999999999997</v>
          </cell>
        </row>
        <row r="298">
          <cell r="A298">
            <v>4444</v>
          </cell>
          <cell r="B298" t="str">
            <v xml:space="preserve"> FORNECIMENTO DE TUBO DE CONCRETO MF D=0,50 m, TIPO C-2</v>
          </cell>
          <cell r="C298" t="str">
            <v xml:space="preserve"> m </v>
          </cell>
          <cell r="D298">
            <v>52.4</v>
          </cell>
        </row>
        <row r="299">
          <cell r="A299">
            <v>4445</v>
          </cell>
          <cell r="B299" t="str">
            <v xml:space="preserve"> EXECUÇÃO DE CAIXA DE PASSAGEM PARA TUBO DE CONCRETO, DIÂMETRO DE ATE 0,60 m </v>
          </cell>
          <cell r="C299" t="str">
            <v xml:space="preserve">un </v>
          </cell>
          <cell r="D299">
            <v>599.36</v>
          </cell>
        </row>
        <row r="300">
          <cell r="A300">
            <v>4446</v>
          </cell>
          <cell r="B300" t="str">
            <v xml:space="preserve"> EXECUÇÃO DE CAIXA DE PASSAGEM PARA TUBO DE CONCRETO, D=0,80 m </v>
          </cell>
          <cell r="C300" t="str">
            <v xml:space="preserve">un </v>
          </cell>
          <cell r="D300">
            <v>936.67</v>
          </cell>
        </row>
        <row r="301">
          <cell r="A301">
            <v>4447</v>
          </cell>
          <cell r="B301" t="str">
            <v xml:space="preserve"> EXECUÇÃO DE CAIXA DE PASSAGEM PARA TUBO DE CONCRETO, D=1,00 m </v>
          </cell>
          <cell r="C301" t="str">
            <v xml:space="preserve">un </v>
          </cell>
          <cell r="D301">
            <v>3246.39</v>
          </cell>
        </row>
        <row r="302">
          <cell r="A302">
            <v>4448</v>
          </cell>
          <cell r="B302" t="str">
            <v xml:space="preserve"> EXECUÇÃO DE CAIXA DE PASSAGEM PARA TUBO DE CONCRETO, D=1,20 m </v>
          </cell>
          <cell r="C302" t="str">
            <v xml:space="preserve">un </v>
          </cell>
          <cell r="D302">
            <v>4061.27</v>
          </cell>
        </row>
        <row r="303">
          <cell r="A303">
            <v>4449</v>
          </cell>
          <cell r="B303" t="str">
            <v xml:space="preserve"> EXECUÇÃO DE CAIXA DE PASSAGEM PARA TUBO DE CONCRETO, D=1,50 m </v>
          </cell>
          <cell r="C303" t="str">
            <v xml:space="preserve">un </v>
          </cell>
          <cell r="D303">
            <v>4873.42</v>
          </cell>
        </row>
        <row r="304">
          <cell r="A304">
            <v>4450</v>
          </cell>
          <cell r="B304" t="str">
            <v xml:space="preserve"> ACRÉSCIMO DE PREÇO PARA CADA METRO DE AUMENTO DE ALTURA, DE CAIXA DE PASSAGEM PADRÃO, PARA TUBO DE DIÂMETRO DE ATÉ 0,60 m</v>
          </cell>
          <cell r="C304" t="str">
            <v xml:space="preserve"> m </v>
          </cell>
          <cell r="D304">
            <v>347.74</v>
          </cell>
        </row>
        <row r="305">
          <cell r="A305">
            <v>4451</v>
          </cell>
          <cell r="B305" t="str">
            <v xml:space="preserve"> ACRÉSCIMO DE PREÇO PARA CADA METRO DE AUMENTO DA ALTURA, DE CAIXA DE PASSAGEM PADRÃO, PARA TUBO DE D=0,80 m</v>
          </cell>
          <cell r="C305" t="str">
            <v xml:space="preserve"> m </v>
          </cell>
          <cell r="D305">
            <v>589.62</v>
          </cell>
        </row>
        <row r="306">
          <cell r="A306">
            <v>4452</v>
          </cell>
          <cell r="B306" t="str">
            <v xml:space="preserve"> ACRÉSCIMO DE PREÇO PARA CADA METRO DE AUMENTO DE ALTURA, DE CAIXA DE PASSAGEM PADRÃO, PARA TUBO DE D=1,00 m</v>
          </cell>
          <cell r="C306" t="str">
            <v xml:space="preserve"> m </v>
          </cell>
          <cell r="D306">
            <v>1263.43</v>
          </cell>
        </row>
        <row r="307">
          <cell r="A307">
            <v>4453</v>
          </cell>
          <cell r="B307" t="str">
            <v xml:space="preserve"> ACRÉSCIMO DE PREÇO PARA CADA METRO DE AUMENTO DE ALTURA, DE CAIXA DE PASSAGEM PADRÃO, PARA TUBO DE D=1,20 m</v>
          </cell>
          <cell r="C307" t="str">
            <v xml:space="preserve"> m </v>
          </cell>
          <cell r="D307">
            <v>1835.66</v>
          </cell>
        </row>
        <row r="308">
          <cell r="A308">
            <v>4454</v>
          </cell>
          <cell r="B308" t="str">
            <v xml:space="preserve"> ACRÉSCIMO DE PREÇO PARA CADA METRO DE AUMENTO DE ALTURA, DE CAIXA DE PASSAGEM PADRÃO, PARA TUBO DE D=1,50 m</v>
          </cell>
          <cell r="C308" t="str">
            <v xml:space="preserve"> m </v>
          </cell>
          <cell r="D308">
            <v>1987.07</v>
          </cell>
        </row>
        <row r="309">
          <cell r="A309">
            <v>4455</v>
          </cell>
          <cell r="B309" t="str">
            <v xml:space="preserve"> EXECUÇÃO DE CAIXA DE PASSAGEM DE ALVENARIA COM 0,60 X 0,60 X 0,60 m </v>
          </cell>
          <cell r="C309" t="str">
            <v xml:space="preserve">un </v>
          </cell>
          <cell r="D309">
            <v>168.88</v>
          </cell>
        </row>
        <row r="310">
          <cell r="A310">
            <v>4456</v>
          </cell>
          <cell r="B310" t="str">
            <v xml:space="preserve"> EXECUÇÃO DE BOCA DE LOBO SIMPLES COM MEIO-FIO VAZADO </v>
          </cell>
          <cell r="C310" t="str">
            <v xml:space="preserve">un </v>
          </cell>
          <cell r="D310">
            <v>423.9</v>
          </cell>
        </row>
        <row r="311">
          <cell r="A311">
            <v>4457</v>
          </cell>
          <cell r="B311" t="str">
            <v xml:space="preserve"> EXECUÇÃO DE BOCA DE LOBO COM GRELHA </v>
          </cell>
          <cell r="C311" t="str">
            <v xml:space="preserve">un </v>
          </cell>
          <cell r="D311">
            <v>489.98</v>
          </cell>
        </row>
        <row r="312">
          <cell r="A312">
            <v>4458</v>
          </cell>
          <cell r="B312" t="str">
            <v xml:space="preserve"> EXECUÇÃO DE BOCA DE LOBO ESPECIAL </v>
          </cell>
          <cell r="C312" t="str">
            <v xml:space="preserve">un </v>
          </cell>
          <cell r="D312">
            <v>872.08</v>
          </cell>
        </row>
        <row r="313">
          <cell r="A313">
            <v>4459</v>
          </cell>
          <cell r="B313" t="str">
            <v xml:space="preserve"> EXECUÇÃO DE BOCA DE LOBO COM CAIXA E GRELHA PREMOLDADA. </v>
          </cell>
          <cell r="C313" t="str">
            <v xml:space="preserve">un </v>
          </cell>
          <cell r="D313">
            <v>783.52</v>
          </cell>
        </row>
        <row r="314">
          <cell r="A314">
            <v>4460</v>
          </cell>
          <cell r="B314" t="str">
            <v xml:space="preserve"> FORNECIMENTO, TRANSPORTE E COLOCAÇÃO DE TAMPÃO T-70 </v>
          </cell>
          <cell r="C314" t="str">
            <v xml:space="preserve">un </v>
          </cell>
          <cell r="D314">
            <v>143.44</v>
          </cell>
        </row>
        <row r="315">
          <cell r="A315">
            <v>4461</v>
          </cell>
          <cell r="B315" t="str">
            <v xml:space="preserve"> FORNECIMENTO, TRANSPORTE E COLOCAÇÃO DE TAMPÃO T-105 </v>
          </cell>
          <cell r="C315" t="str">
            <v xml:space="preserve">un </v>
          </cell>
          <cell r="D315">
            <v>201.3</v>
          </cell>
        </row>
        <row r="316">
          <cell r="A316">
            <v>4462</v>
          </cell>
          <cell r="B316" t="str">
            <v xml:space="preserve"> FORNECIMENTO, TRANSPORTE E COLOCAÇÃO DE TAMPÃO T-137 </v>
          </cell>
          <cell r="C316" t="str">
            <v xml:space="preserve">un </v>
          </cell>
          <cell r="D316">
            <v>258.06</v>
          </cell>
        </row>
        <row r="317">
          <cell r="A317">
            <v>4463</v>
          </cell>
          <cell r="B317" t="str">
            <v xml:space="preserve"> FORNECIMENTO E COLOCAÇÃO DE ESTRIBO DE FERRO FUNDIDO PARA ESCADA TIPO  MARINHEIRO</v>
          </cell>
          <cell r="C317" t="str">
            <v xml:space="preserve">un </v>
          </cell>
          <cell r="D317">
            <v>17.309999999999999</v>
          </cell>
        </row>
        <row r="318">
          <cell r="A318">
            <v>4464</v>
          </cell>
          <cell r="B318" t="str">
            <v xml:space="preserve"> FORNECIMENTO DE TUBO DE CONCRETO MF D=0,60 m, TIPO C-2</v>
          </cell>
          <cell r="C318" t="str">
            <v xml:space="preserve"> m </v>
          </cell>
          <cell r="D318">
            <v>67.2</v>
          </cell>
        </row>
        <row r="319">
          <cell r="A319">
            <v>4465</v>
          </cell>
          <cell r="B319" t="str">
            <v xml:space="preserve"> FORNECIMENTO, TRANSPORTE E COLOCAÇÃO DE ADUELA DE CONCRETO, FCK 25 MPa,  VIBRADO, DIÂMETRO 0,60 m</v>
          </cell>
          <cell r="C319" t="str">
            <v xml:space="preserve">un </v>
          </cell>
          <cell r="D319">
            <v>96.1</v>
          </cell>
        </row>
        <row r="320">
          <cell r="A320">
            <v>4466</v>
          </cell>
          <cell r="B320" t="str">
            <v xml:space="preserve"> ELABORAÇÃO DE PROJETO DE DRENAGEM PLUVIAL POR QUILÔMETRO PROJETADO  (LANÇAMENTO)</v>
          </cell>
          <cell r="C320" t="str">
            <v xml:space="preserve">km </v>
          </cell>
          <cell r="D320">
            <v>3925.39</v>
          </cell>
        </row>
        <row r="321">
          <cell r="A321">
            <v>4467</v>
          </cell>
          <cell r="B321" t="str">
            <v xml:space="preserve"> LOCAÇÃO E NIVELAMENTO DE REDES DE ÁGUAS PLUVIAIS PARA PROJETO, COM  CADASTRAMENTO DAS OUTRAS REDES DE INFRA-ESTRUTURA QUE INTERFIRAM COM O CAMINHAMENTO OU QUE ESTEJAM EM PARALELO</v>
          </cell>
          <cell r="C321" t="str">
            <v xml:space="preserve">km </v>
          </cell>
          <cell r="D321">
            <v>2782.79</v>
          </cell>
        </row>
        <row r="322">
          <cell r="A322">
            <v>4468</v>
          </cell>
          <cell r="B322" t="str">
            <v xml:space="preserve"> ELABORAÇÃO DE PROJETO DE DRENAGEM PLUVIAL, INCLUSIVE SERVIÇO DE TOPOGRAFIA, POR  ÁREA PROJETADA</v>
          </cell>
          <cell r="C322" t="str">
            <v xml:space="preserve">ha </v>
          </cell>
          <cell r="D322">
            <v>670.82</v>
          </cell>
        </row>
        <row r="323">
          <cell r="A323">
            <v>4469</v>
          </cell>
          <cell r="B323" t="str">
            <v xml:space="preserve"> ELABORAÇÃO DE PROJETO DE DRENAGEM PLUVIAL, INCLUSIVE SERVIÇO DE TOPOGRAFIA, POR  QUILÔMETRO PROJETADO (LANÇAMENTO)</v>
          </cell>
          <cell r="C323" t="str">
            <v xml:space="preserve">km </v>
          </cell>
          <cell r="D323">
            <v>6708.18</v>
          </cell>
        </row>
        <row r="324">
          <cell r="A324">
            <v>4470</v>
          </cell>
          <cell r="B324" t="str">
            <v xml:space="preserve"> FORNECIMENTO DE TUBO DE CONCRETO MF D=0,60 m, TIPO CA-1</v>
          </cell>
          <cell r="C324" t="str">
            <v xml:space="preserve"> m </v>
          </cell>
          <cell r="D324">
            <v>97.62</v>
          </cell>
        </row>
        <row r="325">
          <cell r="A325">
            <v>4471</v>
          </cell>
          <cell r="B325" t="str">
            <v xml:space="preserve"> FORNECIMENTO DE TUBO DE CONCRETO MF D=0,80 m, TIPO CA-1</v>
          </cell>
          <cell r="C325" t="str">
            <v xml:space="preserve"> m </v>
          </cell>
          <cell r="D325">
            <v>159.74</v>
          </cell>
        </row>
        <row r="326">
          <cell r="A326">
            <v>4472</v>
          </cell>
          <cell r="B326" t="str">
            <v xml:space="preserve"> FORNECIMENTO DE TUBO DE CONCRETO MF D=1,00 m, TIPO CA-1</v>
          </cell>
          <cell r="C326" t="str">
            <v xml:space="preserve"> m </v>
          </cell>
          <cell r="D326">
            <v>257.81</v>
          </cell>
        </row>
        <row r="327">
          <cell r="A327">
            <v>4473</v>
          </cell>
          <cell r="B327" t="str">
            <v xml:space="preserve"> FORNECIMENTO DE TUBO DE CONCRETO MF D=1,20 m, TIPO CA-1</v>
          </cell>
          <cell r="C327" t="str">
            <v xml:space="preserve"> m </v>
          </cell>
          <cell r="D327">
            <v>395.35</v>
          </cell>
        </row>
        <row r="328">
          <cell r="A328">
            <v>4474</v>
          </cell>
          <cell r="B328" t="str">
            <v xml:space="preserve"> FORNECIMENTO DE TUBO DE CONCRETO MF D=1,50 m, TIPO CA-1</v>
          </cell>
          <cell r="C328" t="str">
            <v xml:space="preserve"> m </v>
          </cell>
          <cell r="D328">
            <v>586.47</v>
          </cell>
        </row>
        <row r="329">
          <cell r="A329">
            <v>4475</v>
          </cell>
          <cell r="B329" t="str">
            <v xml:space="preserve"> FORNECIMENTO DE TUBO DE CONCRETO MF D=0,60 m, TIPO CA-2</v>
          </cell>
          <cell r="C329" t="str">
            <v xml:space="preserve"> m </v>
          </cell>
          <cell r="D329">
            <v>102.01</v>
          </cell>
        </row>
        <row r="330">
          <cell r="A330">
            <v>4476</v>
          </cell>
          <cell r="B330" t="str">
            <v xml:space="preserve"> FORNECIMENTO DE TUBO DE CONCRETO MF D=0,80 m, TIPO CA-2</v>
          </cell>
          <cell r="C330" t="str">
            <v xml:space="preserve"> m </v>
          </cell>
          <cell r="D330">
            <v>167.67</v>
          </cell>
        </row>
        <row r="331">
          <cell r="A331">
            <v>4477</v>
          </cell>
          <cell r="B331" t="str">
            <v xml:space="preserve"> FORNECIMENTO DE TUBO DE CONCRETO MF D=1,00 m, TIPO CA-2</v>
          </cell>
          <cell r="C331" t="str">
            <v xml:space="preserve"> m </v>
          </cell>
          <cell r="D331">
            <v>301.99</v>
          </cell>
        </row>
        <row r="332">
          <cell r="A332">
            <v>4478</v>
          </cell>
          <cell r="B332" t="str">
            <v xml:space="preserve"> FORNECIMENTO DE TUBO DE CONCRETO MF D=1,20 m, TIPO CA-2</v>
          </cell>
          <cell r="C332" t="str">
            <v xml:space="preserve"> m </v>
          </cell>
          <cell r="D332">
            <v>456.86</v>
          </cell>
        </row>
        <row r="333">
          <cell r="A333">
            <v>4479</v>
          </cell>
          <cell r="B333" t="str">
            <v xml:space="preserve"> FORNECIMENTO DE TUBO DE CONCRETO MF D=1,50 m, TIPO CA-2</v>
          </cell>
          <cell r="C333" t="str">
            <v xml:space="preserve"> m </v>
          </cell>
          <cell r="D333">
            <v>690.25</v>
          </cell>
        </row>
        <row r="334">
          <cell r="A334">
            <v>4480</v>
          </cell>
          <cell r="B334" t="str">
            <v xml:space="preserve"> FORNECIMENTO DE TUBO DE CONCRETO MF D=0,60 m, TIPO CA-3</v>
          </cell>
          <cell r="C334" t="str">
            <v xml:space="preserve"> m </v>
          </cell>
          <cell r="D334">
            <v>140.63</v>
          </cell>
        </row>
        <row r="335">
          <cell r="A335">
            <v>4481</v>
          </cell>
          <cell r="B335" t="str">
            <v xml:space="preserve"> FORNECIMENTO DE TUBO DE CONCRETO MF D=0,80 m, TIPO CA-3</v>
          </cell>
          <cell r="C335" t="str">
            <v xml:space="preserve"> m </v>
          </cell>
          <cell r="D335">
            <v>218.73</v>
          </cell>
        </row>
        <row r="336">
          <cell r="A336">
            <v>4482</v>
          </cell>
          <cell r="B336" t="str">
            <v xml:space="preserve"> FORNECIMENTO DE TUBO DE CONCRETO MF D=1,00 m, TIPO CA-3</v>
          </cell>
          <cell r="C336" t="str">
            <v xml:space="preserve"> m </v>
          </cell>
          <cell r="D336">
            <v>344.47</v>
          </cell>
        </row>
        <row r="337">
          <cell r="A337">
            <v>4483</v>
          </cell>
          <cell r="B337" t="str">
            <v xml:space="preserve"> FORNECIMENTO DE TUBO DE CONCRETO MF D=1,20 m, TIPO CA-3</v>
          </cell>
          <cell r="C337" t="str">
            <v xml:space="preserve"> m </v>
          </cell>
          <cell r="D337">
            <v>539.77</v>
          </cell>
        </row>
        <row r="338">
          <cell r="A338">
            <v>4484</v>
          </cell>
          <cell r="B338" t="str">
            <v xml:space="preserve"> FORNECIMENTO DE TUBO DE CONCRETO MF D=1,50 m, TIPO CA-3</v>
          </cell>
          <cell r="C338" t="str">
            <v xml:space="preserve"> m </v>
          </cell>
          <cell r="D338">
            <v>812.53</v>
          </cell>
        </row>
        <row r="339">
          <cell r="A339">
            <v>4485</v>
          </cell>
          <cell r="B339" t="str">
            <v xml:space="preserve"> CADASTRAMENTO DE REDES DE ÁGUAS PLUVIAIS DE IMPLANTAÇÃO RECENTE </v>
          </cell>
          <cell r="C339" t="str">
            <v xml:space="preserve">km </v>
          </cell>
          <cell r="D339">
            <v>756.16</v>
          </cell>
        </row>
        <row r="340">
          <cell r="A340">
            <v>4486</v>
          </cell>
          <cell r="B340" t="str">
            <v xml:space="preserve"> CADASTRAMENTO DE REDES DE ÁGUAS PLUVIAIS COM IMPLANTAÇÃO HÁ MAIS DE 6 MESES </v>
          </cell>
          <cell r="C340" t="str">
            <v xml:space="preserve">km </v>
          </cell>
          <cell r="D340">
            <v>945.19</v>
          </cell>
        </row>
        <row r="341">
          <cell r="A341">
            <v>4487</v>
          </cell>
          <cell r="B341" t="str">
            <v xml:space="preserve"> ASSENTAMENTO DE TUBO DE CONCRETO MF, INCLUSIVE ACERTO DE GREIDE E REJUNTAMENTO, PARA D=0,30 m</v>
          </cell>
          <cell r="C341" t="str">
            <v xml:space="preserve"> m </v>
          </cell>
          <cell r="D341">
            <v>17.600000000000001</v>
          </cell>
        </row>
        <row r="342">
          <cell r="A342">
            <v>4488</v>
          </cell>
          <cell r="B342" t="str">
            <v xml:space="preserve"> ASSENTAMENTO DE TUBO DE CONCRETO MF, INCLUSIVE ACERTO DE GREIDE E REJUNTAMENTO, PARA D = 0,40 m</v>
          </cell>
          <cell r="C342" t="str">
            <v xml:space="preserve"> m </v>
          </cell>
          <cell r="D342">
            <v>21.65</v>
          </cell>
        </row>
        <row r="343">
          <cell r="A343">
            <v>4489</v>
          </cell>
          <cell r="B343" t="str">
            <v xml:space="preserve"> ASSENTAMENTO DE TUBO DE CONCRETO MF, INCLUSIVE ACERTO DE GREIDE E REJUNTAMENTO, PARA D = 0,50 m</v>
          </cell>
          <cell r="C343" t="str">
            <v xml:space="preserve"> m </v>
          </cell>
          <cell r="D343">
            <v>26.6</v>
          </cell>
        </row>
        <row r="344">
          <cell r="A344">
            <v>4490</v>
          </cell>
          <cell r="B344" t="str">
            <v xml:space="preserve"> LOCAÇÃO E NIVELAMENTO DE REDES DE ÁGUAS PLUVIAIS PARA IMPLANTAÇÃO COM CADASTRAMENTO DAS OUTRAS REDES DE INFRA-ESTRUTURA QUE INTERFIRAM COM O CAMINHAMENTO OU QUE ESTEJAM PARALELAS.</v>
          </cell>
          <cell r="C344" t="str">
            <v xml:space="preserve"> m </v>
          </cell>
          <cell r="D344">
            <v>4.17</v>
          </cell>
        </row>
        <row r="345">
          <cell r="A345">
            <v>4491</v>
          </cell>
          <cell r="B345" t="str">
            <v xml:space="preserve"> LOCAÇÃO E NIVELAMENTO DE REDES DE ÁGUAS PLUVIAIS PARA IMPLANTAÇÃO COM CADASTRAMENTO DAS OUTRAS REDES DE INFRA-ESTRUTURA QUE INTERFIRAM COM O CAMINHAMENTO OU QUE ESTEJAM EM PARALELO.</v>
          </cell>
          <cell r="C345" t="str">
            <v xml:space="preserve"> m </v>
          </cell>
          <cell r="D345">
            <v>3.8</v>
          </cell>
        </row>
        <row r="346">
          <cell r="A346">
            <v>4492</v>
          </cell>
          <cell r="B346" t="str">
            <v xml:space="preserve"> LOCAÇÃO E NIVELAMENTO DE REDES DE ÁGUAS PLUVIAIS PARA IMPLANTAÇÃO COM CADASTRAMENTO DAS OUTRAS REDES DE INFRA-ESTRUTURA QUE INTERFIRAM COM O CAMINHAMENTO OU QUE ESTEJAM NO RAMAL NUMA FAIXA DE 10,00 m.</v>
          </cell>
          <cell r="C346" t="str">
            <v xml:space="preserve"> m </v>
          </cell>
          <cell r="D346">
            <v>3.33</v>
          </cell>
        </row>
        <row r="347">
          <cell r="A347">
            <v>4493</v>
          </cell>
          <cell r="B347" t="str">
            <v xml:space="preserve"> FORNECIMENTO, TRANSPORTE E COLOCAÇÃO DE TAMPÃO DE CONCRETO FCK 22,5 MPa, COM  ESPESSURA DE 8,00 cm E D=0,70 m</v>
          </cell>
          <cell r="C347" t="str">
            <v xml:space="preserve">un </v>
          </cell>
          <cell r="D347">
            <v>61.08</v>
          </cell>
        </row>
        <row r="348">
          <cell r="A348">
            <v>4494</v>
          </cell>
          <cell r="B348" t="str">
            <v xml:space="preserve"> ASSENTAMENTO DE TUBO DE CONCRETO MF, INCLUSIVE ACERTO DE GREIDE E REJUNTAMENTO, PARA D = 0,60 m</v>
          </cell>
          <cell r="C348" t="str">
            <v xml:space="preserve"> m </v>
          </cell>
          <cell r="D348">
            <v>32.659999999999997</v>
          </cell>
        </row>
        <row r="349">
          <cell r="A349">
            <v>4495</v>
          </cell>
          <cell r="B349" t="str">
            <v xml:space="preserve"> ASSENTAMENTO DE TUBO DE CONCRETO MF, INCLUSIVE ACERTO DE GREIDE E REJUNTAMENTO, PARA D = 0,80 m</v>
          </cell>
          <cell r="C349" t="str">
            <v xml:space="preserve"> m </v>
          </cell>
          <cell r="D349">
            <v>57.32</v>
          </cell>
        </row>
        <row r="350">
          <cell r="A350">
            <v>4496</v>
          </cell>
          <cell r="B350" t="str">
            <v xml:space="preserve"> ASSENTAMENTO DE TUBO DE CONCRETO MF, INCLUSIVE ACERTO DE GREIDE E REJUNTAMENTO, PARA D = 1,00 m</v>
          </cell>
          <cell r="C350" t="str">
            <v xml:space="preserve"> m </v>
          </cell>
          <cell r="D350">
            <v>69.5</v>
          </cell>
        </row>
        <row r="351">
          <cell r="A351">
            <v>4497</v>
          </cell>
          <cell r="B351" t="str">
            <v xml:space="preserve"> ASSENTAMENTO DE TUBO DE CONCRETO MF, INCLUSIVE ACERTO DE GREIDE E REJUNTAMENTO, PARA D = 1,20 m</v>
          </cell>
          <cell r="C351" t="str">
            <v xml:space="preserve"> m </v>
          </cell>
          <cell r="D351">
            <v>83.64</v>
          </cell>
        </row>
        <row r="352">
          <cell r="A352">
            <v>4498</v>
          </cell>
          <cell r="B352" t="str">
            <v xml:space="preserve"> ASSENTAMENTO DE TUBO DE CONCRETO MF, INCLUSIVE ACERTO DE GREIDE E REJUNTAMENTO, PARA D = 1,50 m</v>
          </cell>
          <cell r="C352" t="str">
            <v xml:space="preserve"> m </v>
          </cell>
          <cell r="D352">
            <v>93.82</v>
          </cell>
        </row>
        <row r="353">
          <cell r="A353">
            <v>4499</v>
          </cell>
          <cell r="B353" t="str">
            <v xml:space="preserve"> FORNECIMENTO DE TUBO DE CONCRETO MF D=2,00 m, TIPO CA-1</v>
          </cell>
          <cell r="C353" t="str">
            <v xml:space="preserve"> m </v>
          </cell>
          <cell r="D353">
            <v>936.59</v>
          </cell>
        </row>
        <row r="354">
          <cell r="A354">
            <v>4500</v>
          </cell>
          <cell r="B354" t="str">
            <v xml:space="preserve"> FORNECIMENTO E ASSENTAMENTO DE DRENOPET (MANTA GEOTÊXTIL E GARRAFA PET  PRENSADA) D= 45 CM</v>
          </cell>
          <cell r="C354" t="str">
            <v xml:space="preserve">M3 </v>
          </cell>
          <cell r="D354">
            <v>176.73</v>
          </cell>
        </row>
        <row r="355">
          <cell r="A355">
            <v>4501</v>
          </cell>
          <cell r="B355" t="str">
            <v xml:space="preserve"> DEMOLIÇÃO DE CONCRETO DE PASSEIOS E MEIOS-FIOS </v>
          </cell>
          <cell r="C355" t="str">
            <v xml:space="preserve">m3 </v>
          </cell>
          <cell r="D355">
            <v>74.23</v>
          </cell>
        </row>
        <row r="356">
          <cell r="A356">
            <v>4502</v>
          </cell>
          <cell r="B356" t="str">
            <v xml:space="preserve"> DEMOLIÇÃO DE PAVIMENTO DE CONCRETO </v>
          </cell>
          <cell r="C356" t="str">
            <v xml:space="preserve">m3 </v>
          </cell>
          <cell r="D356">
            <v>212.21</v>
          </cell>
        </row>
        <row r="357">
          <cell r="A357">
            <v>4503</v>
          </cell>
          <cell r="B357" t="str">
            <v xml:space="preserve"> DEMOLIÇÃO E REMOÇÃO DE PAVIMENTO ASFÁLTICO </v>
          </cell>
          <cell r="C357" t="str">
            <v xml:space="preserve">m3 </v>
          </cell>
          <cell r="D357">
            <v>83.31</v>
          </cell>
        </row>
        <row r="358">
          <cell r="A358">
            <v>4504</v>
          </cell>
          <cell r="B358" t="str">
            <v xml:space="preserve"> DEMOLIÇÃO E REMOÇÃO DE CAPA ASFÁLTICA E BASE ESTABILIZADA COM TRANSPORTE DE ATÉ  30,00 m E ESPALHAMENTO</v>
          </cell>
          <cell r="C358" t="str">
            <v xml:space="preserve">m3 </v>
          </cell>
          <cell r="D358">
            <v>84.05</v>
          </cell>
        </row>
        <row r="359">
          <cell r="A359">
            <v>4505</v>
          </cell>
          <cell r="B359" t="str">
            <v xml:space="preserve"> DEMOLIÇÃO DE CONCRETO ARMADO DE VIADUTO, PONTE, LAJE E VIGA </v>
          </cell>
          <cell r="C359" t="str">
            <v xml:space="preserve">m3 </v>
          </cell>
          <cell r="D359">
            <v>391.96</v>
          </cell>
        </row>
        <row r="360">
          <cell r="A360">
            <v>4506</v>
          </cell>
          <cell r="B360" t="str">
            <v xml:space="preserve"> REMOÇÃO DE MEIOS-FIOS COM APROVEITAMENTO DAS PEDRAS. INCLUINDO A LIMPEZA E AMONTOAMENTO DOS MESMOS</v>
          </cell>
          <cell r="C360" t="str">
            <v xml:space="preserve"> m </v>
          </cell>
          <cell r="D360">
            <v>11.54</v>
          </cell>
        </row>
        <row r="361">
          <cell r="A361">
            <v>4507</v>
          </cell>
          <cell r="B361" t="str">
            <v xml:space="preserve"> REMOÇÃO DE PAVIMENTO DESCONTÍNUO COM APROVEITAMENTO DAS PEDRAS </v>
          </cell>
          <cell r="C361" t="str">
            <v xml:space="preserve">m2 </v>
          </cell>
          <cell r="D361">
            <v>6.15</v>
          </cell>
        </row>
        <row r="362">
          <cell r="A362">
            <v>4508</v>
          </cell>
          <cell r="B362" t="str">
            <v xml:space="preserve"> REGULARIZAÇÃO DE SUPERFÍCIE DE TALUDE COM ESCAVAÇÃO MANUAL ATÉ A PROFUNDIDADE  DE 30,00 cm</v>
          </cell>
          <cell r="C362" t="str">
            <v xml:space="preserve">m2 </v>
          </cell>
          <cell r="D362">
            <v>5.26</v>
          </cell>
        </row>
        <row r="363">
          <cell r="A363">
            <v>4509</v>
          </cell>
          <cell r="B363" t="str">
            <v xml:space="preserve"> REGULARIZAÇÃO DE SUPERFÍCIE DE TALUDE COM ESCAVAÇÃO MANUAL SUPERIOR A  PROFUNDIDADE DE 30,00 cm</v>
          </cell>
          <cell r="C363" t="str">
            <v xml:space="preserve">m3 </v>
          </cell>
          <cell r="D363">
            <v>13.53</v>
          </cell>
        </row>
        <row r="364">
          <cell r="A364">
            <v>4510</v>
          </cell>
          <cell r="B364" t="str">
            <v xml:space="preserve"> CARREGAMENTO MANUAL DE TERRA, CASCALHO OU ENTULHO, EM CAMINHÃO E TRANSPORTE  COM DISTÂNCIA DE ATÉ 5,00 km</v>
          </cell>
          <cell r="C364" t="str">
            <v xml:space="preserve">m3 </v>
          </cell>
          <cell r="D364">
            <v>10.49</v>
          </cell>
        </row>
        <row r="365">
          <cell r="A365">
            <v>4511</v>
          </cell>
          <cell r="B365" t="str">
            <v xml:space="preserve"> TRANSPORTE MANUAL DE TERRA, COM CARRINHO DE MÃO, COM DISTÂNCIA DE ATÉ 50,00 m </v>
          </cell>
          <cell r="C365" t="str">
            <v xml:space="preserve">m3 </v>
          </cell>
          <cell r="D365">
            <v>7.31</v>
          </cell>
        </row>
        <row r="366">
          <cell r="A366">
            <v>4512</v>
          </cell>
          <cell r="B366" t="str">
            <v xml:space="preserve"> CARGA, DESCARGA E TRANSPORTE, COM DISTÂNCIA DE ATÉ 5,0KM, DE ELEMENTOS PRÉ-MOLDADOS, MEIO-FIOS DIVERSOS E CORDÕES</v>
          </cell>
          <cell r="C366" t="str">
            <v xml:space="preserve"> t </v>
          </cell>
          <cell r="D366">
            <v>19.600000000000001</v>
          </cell>
        </row>
        <row r="367">
          <cell r="A367">
            <v>4513</v>
          </cell>
          <cell r="B367" t="str">
            <v xml:space="preserve"> CARGA, DESCARGA E TRANSPORTE, COM DISTÂNCIA DE ATÉ 5,0 km, DE BLOCOS DE CONCRETO INTERTRAVADOS</v>
          </cell>
          <cell r="C367" t="str">
            <v xml:space="preserve"> t </v>
          </cell>
          <cell r="D367">
            <v>13.77</v>
          </cell>
        </row>
        <row r="368">
          <cell r="A368">
            <v>4514</v>
          </cell>
          <cell r="B368" t="str">
            <v xml:space="preserve"> CARGA, DESCARGA E TRANSPORTE, COM DISTÂNCIA DE ATÉ 5,0 km, DE PLACAS DE CONCRETO</v>
          </cell>
          <cell r="C368" t="str">
            <v xml:space="preserve"> t </v>
          </cell>
          <cell r="D368">
            <v>18.34</v>
          </cell>
        </row>
        <row r="369">
          <cell r="A369">
            <v>4515</v>
          </cell>
          <cell r="B369" t="str">
            <v xml:space="preserve"> CARGA, DESCARGA E TRANSPORTE, COM DISTÂNCIA DE ATÉ 5,0 km, DE BANCO DE CONCRETO</v>
          </cell>
          <cell r="C369" t="str">
            <v xml:space="preserve"> t </v>
          </cell>
          <cell r="D369">
            <v>28.32</v>
          </cell>
        </row>
        <row r="370">
          <cell r="A370">
            <v>4516</v>
          </cell>
          <cell r="B370" t="str">
            <v xml:space="preserve"> CARGA, DESCARGA E TRANSPORTE, COM DISTÂNCIA DE ATÉ 5,0 km, DE CAIXA DE BOCA DE LOBO DE 0,80m - PRÉ-MOLDADA</v>
          </cell>
          <cell r="C370" t="str">
            <v xml:space="preserve"> t </v>
          </cell>
          <cell r="D370">
            <v>28.32</v>
          </cell>
        </row>
        <row r="371">
          <cell r="A371">
            <v>4517</v>
          </cell>
          <cell r="B371" t="str">
            <v xml:space="preserve"> CARGA, DESCARGA E TRANSPORTE, COM DISTÂNCIA DE ATÉ 5,0 km, DE MANILHA DE BARRO VIBRADO</v>
          </cell>
          <cell r="C371" t="str">
            <v xml:space="preserve"> t </v>
          </cell>
          <cell r="D371">
            <v>30.27</v>
          </cell>
        </row>
        <row r="372">
          <cell r="A372">
            <v>4518</v>
          </cell>
          <cell r="B372" t="str">
            <v xml:space="preserve"> CARGA, DESCARGA E TRANSPORTE, COM DISTÂNCIA DE ATÉ 5,0 km, DE TUBOS DE CONCRETO SIMPLES E ARMADO</v>
          </cell>
          <cell r="C372" t="str">
            <v xml:space="preserve"> t </v>
          </cell>
          <cell r="D372">
            <v>22.7</v>
          </cell>
        </row>
        <row r="373">
          <cell r="A373">
            <v>4519</v>
          </cell>
          <cell r="B373" t="str">
            <v xml:space="preserve"> CARGA, DESCARGA E TRANSPORTE, COM DISTÂNCIA DE ATÉ 5,0 km DE TIJOLOS DE CONCRETO VIBRADO</v>
          </cell>
          <cell r="C373" t="str">
            <v xml:space="preserve"> t </v>
          </cell>
          <cell r="D373">
            <v>18.91</v>
          </cell>
        </row>
        <row r="374">
          <cell r="A374">
            <v>4520</v>
          </cell>
          <cell r="B374" t="str">
            <v xml:space="preserve"> CARGA, DESCARGA E TRANSPORTE, COM DISTÂNCIA DE ATÉ 5,0 km, DE GRELHAS BI-ARTICULADAS</v>
          </cell>
          <cell r="C374" t="str">
            <v xml:space="preserve"> t </v>
          </cell>
          <cell r="D374">
            <v>23.36</v>
          </cell>
        </row>
        <row r="375">
          <cell r="A375">
            <v>4521</v>
          </cell>
          <cell r="B375" t="str">
            <v xml:space="preserve"> CARGA, DESCARGA E TRANSPORTE, COM DISTÂNCIA DE ATÉ 5,0 km, DE TAMPÕES DIVERSOS</v>
          </cell>
          <cell r="C375" t="str">
            <v xml:space="preserve"> t </v>
          </cell>
          <cell r="D375">
            <v>23.36</v>
          </cell>
        </row>
        <row r="376">
          <cell r="A376">
            <v>4522</v>
          </cell>
          <cell r="B376" t="str">
            <v xml:space="preserve"> CARGA, DESCARGA E TRANSPORTE, COM DISTÂNCIA DE ATÉ 5,0 km DE TUBOS DE PVC</v>
          </cell>
          <cell r="C376" t="str">
            <v xml:space="preserve"> t </v>
          </cell>
          <cell r="D376">
            <v>23.024999999999999</v>
          </cell>
        </row>
        <row r="377">
          <cell r="A377">
            <v>4523</v>
          </cell>
          <cell r="B377" t="str">
            <v xml:space="preserve"> MOMENTO EXTRAORDINÁRIO DE TRANSPORTE DE ELEMENTOS PRÉ-MOLDADOS PARA t. DISTÂNCIA ALÉM DE 5,0 km</v>
          </cell>
          <cell r="C377" t="str">
            <v xml:space="preserve">t.km </v>
          </cell>
          <cell r="D377">
            <v>0.68</v>
          </cell>
        </row>
        <row r="378">
          <cell r="A378">
            <v>4525</v>
          </cell>
          <cell r="B378" t="str">
            <v xml:space="preserve"> PREPARO DE ARGAMASSA DE CIMENTO E AREIA NO TRAÇO 1:3 </v>
          </cell>
          <cell r="C378" t="str">
            <v xml:space="preserve">m3 </v>
          </cell>
          <cell r="D378">
            <v>399.7</v>
          </cell>
        </row>
        <row r="379">
          <cell r="A379">
            <v>4526</v>
          </cell>
          <cell r="B379" t="str">
            <v xml:space="preserve"> PREPARO DE ARRGAMASSA DE CIMENTO E AREIA NO TRAÇO 1:5 </v>
          </cell>
          <cell r="C379" t="str">
            <v xml:space="preserve">m3 </v>
          </cell>
          <cell r="D379">
            <v>328.01</v>
          </cell>
        </row>
        <row r="380">
          <cell r="A380">
            <v>4527</v>
          </cell>
          <cell r="B380" t="str">
            <v xml:space="preserve"> PREPARO DE ARGAMASSA DE CIMENTO E AREIA NO TRAÇO 1:10 </v>
          </cell>
          <cell r="C380" t="str">
            <v xml:space="preserve">m3 </v>
          </cell>
          <cell r="D380">
            <v>298.77999999999997</v>
          </cell>
        </row>
        <row r="381">
          <cell r="A381">
            <v>4528</v>
          </cell>
          <cell r="B381" t="str">
            <v xml:space="preserve"> PREPARO E APLICAÇÃO DE REVESTIMENTO COM ARGAMASSA DE CIMENTO E AREIA NO TRAÇO  1:3 COM ESPESSURA DE 2,00 cm</v>
          </cell>
          <cell r="C381" t="str">
            <v xml:space="preserve">m2 </v>
          </cell>
          <cell r="D381">
            <v>43.31</v>
          </cell>
        </row>
        <row r="382">
          <cell r="A382">
            <v>4530</v>
          </cell>
          <cell r="B382" t="str">
            <v xml:space="preserve"> COMPACTAÇÃO MANUAL DE TERRENO EM CAMADAS DE ATÉ 2O,00 cm DE ESPESSURA </v>
          </cell>
          <cell r="C382" t="str">
            <v xml:space="preserve">m2 </v>
          </cell>
          <cell r="D382">
            <v>5.28</v>
          </cell>
        </row>
        <row r="383">
          <cell r="A383">
            <v>4531</v>
          </cell>
          <cell r="B383" t="str">
            <v xml:space="preserve"> COMPACTAÇÃO MECÂNICA, COM UTILIZAÇÃO DE ROLO LEVE OU SAPO MECÂNICO, EM CAMADAS  DE ATÉ 20,00 cm DE ESPESSURA</v>
          </cell>
          <cell r="C383" t="str">
            <v xml:space="preserve">m2 </v>
          </cell>
          <cell r="D383">
            <v>1.78</v>
          </cell>
        </row>
        <row r="384">
          <cell r="A384">
            <v>4532</v>
          </cell>
          <cell r="B384" t="str">
            <v xml:space="preserve"> ATERRO MANUAL PARA ACERTO DE TALUDE, INCLUINDO TRANSPORTE VERTICAL E  COMPACTAÇÃO EM CAMADAS DE ATÉ 20,00 cm</v>
          </cell>
          <cell r="C384" t="str">
            <v xml:space="preserve">m3 </v>
          </cell>
          <cell r="D384">
            <v>31.61</v>
          </cell>
        </row>
        <row r="385">
          <cell r="A385">
            <v>4533</v>
          </cell>
          <cell r="B385" t="str">
            <v xml:space="preserve"> FORNECIMENTO DE MEIOS-FIOS VAZADOS</v>
          </cell>
          <cell r="C385" t="str">
            <v xml:space="preserve"> m </v>
          </cell>
          <cell r="D385">
            <v>31.21</v>
          </cell>
        </row>
        <row r="386">
          <cell r="A386">
            <v>4534</v>
          </cell>
          <cell r="B386" t="str">
            <v xml:space="preserve"> MEIO-FIO MOLDADO "IN LOCO" PELO PROCESSO DE EXTRUSÃO</v>
          </cell>
          <cell r="C386" t="str">
            <v xml:space="preserve"> m </v>
          </cell>
          <cell r="D386">
            <v>40.32</v>
          </cell>
        </row>
        <row r="387">
          <cell r="A387">
            <v>4535</v>
          </cell>
          <cell r="B387" t="str">
            <v xml:space="preserve"> FORNECIMENTO DE MEIOS-FIOS CONFORME DESENHO 01/67-DU - NOVACAP(CONCRETO DE RESISTÊNCIA=25 MPa)</v>
          </cell>
          <cell r="C387" t="str">
            <v xml:space="preserve"> m </v>
          </cell>
          <cell r="D387">
            <v>21.63</v>
          </cell>
        </row>
        <row r="388">
          <cell r="A388">
            <v>4536</v>
          </cell>
          <cell r="B388" t="str">
            <v xml:space="preserve"> FORNECIMENTO DE MEIOS-FIOS CONFORME DESENHO PADRÃO DER/DF</v>
          </cell>
          <cell r="C388" t="str">
            <v xml:space="preserve"> m </v>
          </cell>
          <cell r="D388">
            <v>36.85</v>
          </cell>
        </row>
        <row r="389">
          <cell r="A389">
            <v>4537</v>
          </cell>
          <cell r="B389" t="str">
            <v xml:space="preserve"> FORNECIMENTO DE CORDÃO DE CONCRETO CONFORME DESENHO 01/67-DU</v>
          </cell>
          <cell r="C389" t="str">
            <v xml:space="preserve"> m </v>
          </cell>
          <cell r="D389">
            <v>12.81</v>
          </cell>
        </row>
        <row r="390">
          <cell r="A390">
            <v>4538</v>
          </cell>
          <cell r="B390" t="str">
            <v xml:space="preserve"> FORNECIMENTO DE MEIOS-FIOS (TIPO ESPECIAL) CONFORME DESENHO 01/67-DU</v>
          </cell>
          <cell r="C390" t="str">
            <v xml:space="preserve"> m </v>
          </cell>
          <cell r="D390">
            <v>13.63</v>
          </cell>
        </row>
        <row r="391">
          <cell r="A391">
            <v>4539</v>
          </cell>
          <cell r="B391" t="str">
            <v xml:space="preserve"> ASSENTAMENTO DE MEIOS-FIOS (TE) INCLUINDO ESCORAMENTO COM BOLAS DE CONCRETO FCK 18,0 MPa E REJUNTAMENTO COM ARGAMASSA DE CIMENTO E AREIA</v>
          </cell>
          <cell r="C391" t="str">
            <v xml:space="preserve"> m </v>
          </cell>
          <cell r="D391">
            <v>10.91</v>
          </cell>
        </row>
        <row r="392">
          <cell r="A392">
            <v>4540</v>
          </cell>
          <cell r="B392" t="str">
            <v xml:space="preserve"> ASSENTAMENTO DE MEIOS-FIOS, INCLUINDO ESCORAMENTO COM BOLAS DE CONCRETO FCK 18,0 MPa PADRÃO NOVACAP DESENHO 01/67 E REJUNTAMENTO COM ARGAMASSA DE CIMENTO E AREIA</v>
          </cell>
          <cell r="C392" t="str">
            <v xml:space="preserve"> m </v>
          </cell>
          <cell r="D392">
            <v>16.5</v>
          </cell>
        </row>
        <row r="393">
          <cell r="A393">
            <v>4541</v>
          </cell>
          <cell r="B393" t="str">
            <v xml:space="preserve"> ASSENTAMENTO DE MEIOS-FIOS PADRÃO NOVACAP DESENHO 01/67, INCLUINDO ESCORAMENTO COM BOLAS DE CONCRETO FCK 18,0 MPa - PADRÃO DER/DF E REJUNTAMENTO COM ARGAMASSA DE CIMENTO E AREIA</v>
          </cell>
          <cell r="C393" t="str">
            <v xml:space="preserve"> m </v>
          </cell>
          <cell r="D393">
            <v>12.16</v>
          </cell>
        </row>
        <row r="394">
          <cell r="A394">
            <v>4542</v>
          </cell>
          <cell r="B394" t="str">
            <v xml:space="preserve"> ASSENTAMENTO DE MEIOS-FIOS, INCLUINDO ESCORAMENTO COM BOLAS DE CONCRETO FCK 18,0 MPa PADRÃO NOVACAP 01/67DU EM TERRENO SEM PAVIMENTAÇÃO ACABADA</v>
          </cell>
          <cell r="C394" t="str">
            <v xml:space="preserve"> m </v>
          </cell>
          <cell r="D394">
            <v>12.16</v>
          </cell>
        </row>
        <row r="395">
          <cell r="A395">
            <v>4543</v>
          </cell>
          <cell r="B395" t="str">
            <v xml:space="preserve"> ASSENTAMENTO DE CORDÃO DE CONCRETO</v>
          </cell>
          <cell r="C395" t="str">
            <v xml:space="preserve"> m </v>
          </cell>
          <cell r="D395">
            <v>9.58</v>
          </cell>
        </row>
        <row r="396">
          <cell r="A396">
            <v>4544</v>
          </cell>
          <cell r="B396" t="str">
            <v xml:space="preserve"> ASSSENTAMENTO DE MEIOS-FIOS EM TRECHOS ISOLADOS ( EXCLUSIVO P/ SERVIÇO DE MANUTENÇÃO)</v>
          </cell>
          <cell r="C396" t="str">
            <v xml:space="preserve"> m </v>
          </cell>
          <cell r="D396">
            <v>33.93</v>
          </cell>
        </row>
        <row r="397">
          <cell r="A397">
            <v>4545</v>
          </cell>
          <cell r="B397" t="str">
            <v xml:space="preserve"> EXECUÇÃO DE PASSEIOS EM CONCRETO DE 5,00 cm DE ESPESSURA, INCLUSIVE ACERTO DE  TERRENO, COMPACTAÇÃO ATÉ 30,00 cm E FORMAS, CONCRETO FCK18 MPa, ÁREA ATÉ 500 m2 EXCLUINDO MOVIMENTO DE TERRA, CASCALHO, ENTULHO (CONCRETO BETONEIRA)</v>
          </cell>
          <cell r="C397" t="str">
            <v xml:space="preserve">m2 </v>
          </cell>
          <cell r="D397">
            <v>41.61</v>
          </cell>
        </row>
        <row r="398">
          <cell r="A398">
            <v>4546</v>
          </cell>
          <cell r="B398" t="str">
            <v xml:space="preserve"> EXECUCAO DE PASSEIOS EM PEDRA PORTUGUESA INCLUSIVE FORNECIMENTO DA PEDRA,  ASSENTAMENTO EM COLCHÃO DE AREIA, CIMENTO NO TRACO 1:3, REJUNTAMENTO COM ARGAMASSA DE CIMENTO E AREIA</v>
          </cell>
          <cell r="C398" t="str">
            <v xml:space="preserve">m2 </v>
          </cell>
          <cell r="D398">
            <v>65.91</v>
          </cell>
        </row>
        <row r="399">
          <cell r="A399">
            <v>4547</v>
          </cell>
          <cell r="B399" t="str">
            <v xml:space="preserve"> FORNECIMENTO DE BLOCOS DE CONCRETO ARTICULADOS OU INTERTRAVADOS COM  ESPESSURA DE 5,00 cm</v>
          </cell>
          <cell r="C399" t="str">
            <v xml:space="preserve">m2 </v>
          </cell>
          <cell r="D399">
            <v>27.98</v>
          </cell>
        </row>
        <row r="400">
          <cell r="A400">
            <v>4548</v>
          </cell>
          <cell r="B400" t="str">
            <v xml:space="preserve"> FORNECIMENTO DE BLOCOS DE CONCRETO ARTICULADOS OU INTERTRAVADOS COM  ESPESSURA DE 8,00 cm</v>
          </cell>
          <cell r="C400" t="str">
            <v xml:space="preserve">m2 </v>
          </cell>
          <cell r="D400">
            <v>42.68</v>
          </cell>
        </row>
        <row r="401">
          <cell r="A401">
            <v>4549</v>
          </cell>
          <cell r="B401" t="str">
            <v xml:space="preserve"> FORNECIMENTO DE BLOCOS DE CONCRETO ARTICULADOS OU INTERTRAVADOS COM  ESPESSURA DE 10,00 cm</v>
          </cell>
          <cell r="C401" t="str">
            <v xml:space="preserve">m2 </v>
          </cell>
          <cell r="D401">
            <v>53.71</v>
          </cell>
        </row>
        <row r="402">
          <cell r="A402">
            <v>4550</v>
          </cell>
          <cell r="B402" t="str">
            <v xml:space="preserve"> ASSENTAMENTO DE BLOCOS DE CONCRETO ARTICULADOS OU INTERTRAVADOS COM  ESPESSURA DE 5,00 cm, INCLUINDO ACERTO E COMPACTAÇÃO DO TERRENO, ASSENTAMENTO EM COLCHÃO DE AREIA COM ESPESSURA DE 5,00 cm, COMPACTAÇÃO DOS BLOCOS, EXCLUINDO MOVIMENTO DE TERRA</v>
          </cell>
          <cell r="C402" t="str">
            <v xml:space="preserve">m2 </v>
          </cell>
          <cell r="D402">
            <v>28.99</v>
          </cell>
        </row>
        <row r="403">
          <cell r="A403">
            <v>4551</v>
          </cell>
          <cell r="B403" t="str">
            <v xml:space="preserve"> ASSENTAMENTO DE BLOCOS DE CONCRETO ARTICULADOS OU INTERTRAVADOS COM  ESPESSURA DE 8,00 cm, ASSENTAMENTO EM COLCHÃO DE AREIA COM ESPESSURA DE 5,00 cm, COMPACTAÇÃO DOS BLOCOS, SENDO A TERRAPLENAGEM E BASE PAGOS A PARTE</v>
          </cell>
          <cell r="C403" t="str">
            <v xml:space="preserve">m2 </v>
          </cell>
          <cell r="D403">
            <v>27.53</v>
          </cell>
        </row>
        <row r="404">
          <cell r="A404">
            <v>4552</v>
          </cell>
          <cell r="B404" t="str">
            <v xml:space="preserve"> ASSENTAMENTO DE BLOCOS DE CONCRETO ARTICULADOS OU INTERTRAVADOS COM  ESPESSURA DE 10,00 cm, ASSENTAMENTO EM COLCHÃO DE AREIA COM ESPESSURA DE 5,00 cm, COMPACTAÇÃO DOS BLOCOS, SENDO A TERRAPLENAGEM E BASE PAGOS A PARTE</v>
          </cell>
          <cell r="C404" t="str">
            <v xml:space="preserve">m2 </v>
          </cell>
          <cell r="D404">
            <v>32.630000000000003</v>
          </cell>
        </row>
        <row r="405">
          <cell r="A405">
            <v>4553</v>
          </cell>
          <cell r="B405" t="str">
            <v xml:space="preserve"> FORNECIMENTO DE BLOCOS DE CONCRETO ARTICULADOS OU INTERTRAVADOS COM  ESPESSURA DE 6,00 cm</v>
          </cell>
          <cell r="C405" t="str">
            <v xml:space="preserve">m2 </v>
          </cell>
          <cell r="D405">
            <v>32.74</v>
          </cell>
        </row>
        <row r="406">
          <cell r="A406">
            <v>4554</v>
          </cell>
          <cell r="B406" t="str">
            <v xml:space="preserve"> ASSENTAMENTO DE BLOCOS DE CONCRETO ARTICULADOS OU INTERTRAVADOS COM  ESPESSURA DE 6,00 cm, ASSENTAMENTO EM COLCHÃO DE AREIA COM ESPESSURA DE 5,00 cm, COMPACTAÇÃO DOS BLOCOS, SENDO A TERRAPLENAGEM E BASE PAGOS A PARTE</v>
          </cell>
          <cell r="C406" t="str">
            <v xml:space="preserve">m2 </v>
          </cell>
          <cell r="D406">
            <v>22.34</v>
          </cell>
        </row>
        <row r="407">
          <cell r="A407">
            <v>4555</v>
          </cell>
          <cell r="B407" t="str">
            <v xml:space="preserve"> FORNECIMENTO DE PLACAS PRÉ-MOLDADAS, DE CONCRETO FC=28 DIAS DE 18,0 MPa, COM  ESPESSURA DE 3,00 cm</v>
          </cell>
          <cell r="C407" t="str">
            <v xml:space="preserve">m2 </v>
          </cell>
          <cell r="D407">
            <v>20.43</v>
          </cell>
        </row>
        <row r="408">
          <cell r="A408">
            <v>4556</v>
          </cell>
          <cell r="B408" t="str">
            <v xml:space="preserve"> FORNECIMENTO DE PLACAS PRÉ-MOLDADAS, DE CONCRETO FC=28 DIAS 18,0 MPa COM  ESPESSURA 5,00 cm</v>
          </cell>
          <cell r="C408" t="str">
            <v xml:space="preserve">m2 </v>
          </cell>
          <cell r="D408">
            <v>32.79</v>
          </cell>
        </row>
        <row r="409">
          <cell r="A409">
            <v>4557</v>
          </cell>
          <cell r="B409" t="str">
            <v xml:space="preserve"> ASSENTAMENTO DE PLACAS PRÉ-MOLDADAS DE CONCRETO, NA ESPESSURA DE 5,00 cm EM  TERRENO PLANO, INCLUINDO COMPACTAÇÃO DO TERRENO</v>
          </cell>
          <cell r="C409" t="str">
            <v xml:space="preserve">m2 </v>
          </cell>
          <cell r="D409">
            <v>8.64</v>
          </cell>
        </row>
        <row r="410">
          <cell r="A410">
            <v>4558</v>
          </cell>
          <cell r="B410" t="str">
            <v xml:space="preserve"> ASSENTAMENTO COM ARGAMASSA DE CIMENTO E AREIA 1:5, DE PLACAS PRÉ-MOLDADAS DE  CONCRETO NA ESPESSURA DE 5,00 cm, EM TERRENO PLANO SEM REJUNTAMENTO</v>
          </cell>
          <cell r="C410" t="str">
            <v xml:space="preserve">m2 </v>
          </cell>
          <cell r="D410">
            <v>30.03</v>
          </cell>
        </row>
        <row r="411">
          <cell r="A411">
            <v>4559</v>
          </cell>
          <cell r="B411" t="str">
            <v xml:space="preserve"> ASSENTAMENTO COM ARGAMASSA DE CIMENTO E AREIA 1:5, DE PLACAS PRÉ-MOLDADAS DE  CONCRETO, NA ESPESSURA DE 5,00 cm, EM TERRENO PLANO, INCLUSIVE COMPACTAÇÃO</v>
          </cell>
          <cell r="C411" t="str">
            <v xml:space="preserve">m2 </v>
          </cell>
          <cell r="D411">
            <v>39.78</v>
          </cell>
        </row>
        <row r="412">
          <cell r="A412">
            <v>4560</v>
          </cell>
          <cell r="B412" t="str">
            <v xml:space="preserve"> ASSENTAMENTO COM ARGAMASSA DE CIMENTO E AREIA 1:3, DE PLACAS PRÉ-MOLDADAS DE  CONCRETO, NA ESPESSURA DE 5,00 cm EM TALUDE, INCLUSIVE COMPACTAÇÃO</v>
          </cell>
          <cell r="C412" t="str">
            <v xml:space="preserve">m2 </v>
          </cell>
          <cell r="D412">
            <v>39.92</v>
          </cell>
        </row>
        <row r="413">
          <cell r="A413">
            <v>4561</v>
          </cell>
          <cell r="B413" t="str">
            <v xml:space="preserve"> ASSENTAMENTO COM ARGAMASSA DE CIMENTO E AREIA 1:3, DE PLACAS DE CONCRETO  ARMADO, NA ESPESSURA DE 5,00 cm EM TALUDE, INCLUSIVE COMPACTAÇÃO E REJUNTAMENTO</v>
          </cell>
          <cell r="C413" t="str">
            <v xml:space="preserve">m2 </v>
          </cell>
          <cell r="D413">
            <v>54.8</v>
          </cell>
        </row>
        <row r="414">
          <cell r="A414">
            <v>4562</v>
          </cell>
          <cell r="B414" t="str">
            <v xml:space="preserve"> FORNECIMENTO E ASSENTAMENTO DE BLOCOS DE CONCRETO INTERTRAVADOS,VAZADOS COM  e=6,00cm, ASSENTAMENTO EM COLÇHÃO DE AREIA COM e=5,00cm, COMPACTAÇÃO DOS BLOCOS,PLANTIO DE GRAMAS BATATAIS, SENDO A TERRAPLENAGEM E BASE PAGOS À PARTE.</v>
          </cell>
          <cell r="C414" t="str">
            <v xml:space="preserve">M² </v>
          </cell>
          <cell r="D414">
            <v>66.260000000000005</v>
          </cell>
        </row>
        <row r="415">
          <cell r="A415">
            <v>4563</v>
          </cell>
          <cell r="B415" t="str">
            <v xml:space="preserve"> FORNECIMENTO E ASSENTAMENTO DE BLOCOS DE CONCRETO INTERTRAVADOS,VAZADOS COM  e=8,00cm, ASSENTAMENTO EM COLÇHÃO DE AREIA COM e=10,00cm, COMPACTAÇÃO DOS BLOCOS,PLANTIO DE GRAMAS BATATAIS, SENDO A TERRAPLENAGEM E BASE PAGOS À PARTE.</v>
          </cell>
          <cell r="C415" t="str">
            <v xml:space="preserve">M² </v>
          </cell>
          <cell r="D415">
            <v>81.34</v>
          </cell>
        </row>
        <row r="416">
          <cell r="A416">
            <v>4564</v>
          </cell>
          <cell r="B416" t="str">
            <v xml:space="preserve"> FORNECIMENTO E ASSENTAMENTO DE BLOCOS DE CONCRETO INTERTRAVADOS,VAZADOS COM  e=10,00cm, ASSENTAMENTO EM COLÇHÃO DE AREIA COM e=10,00cm, COMPACTAÇÃO DOS BLOCOS,PLANTIO DE GRAMAS BATATAIS, SENDO A TERRAPLENAGEM E BASE PAGOS À PARTE.</v>
          </cell>
          <cell r="C416" t="str">
            <v xml:space="preserve">M² </v>
          </cell>
          <cell r="D416">
            <v>88.74</v>
          </cell>
        </row>
        <row r="417">
          <cell r="A417">
            <v>4565</v>
          </cell>
          <cell r="B417" t="str">
            <v xml:space="preserve"> EXECUÇÃO DE PAVIMENTO RÍGIDO CONCRETO USINADO FCK 25,0MPa - 10 cm DE ESPESSURA,  INCLUSIVE FORMAS, COLOCAÇÃO DE FERROS DE LIGAÇÃO, SELANTE BETUMINOSO E COLCHÃO DE AREIA DE 5,00 cm</v>
          </cell>
          <cell r="C417" t="str">
            <v xml:space="preserve">m2 </v>
          </cell>
          <cell r="D417">
            <v>70.45</v>
          </cell>
        </row>
        <row r="418">
          <cell r="A418">
            <v>4566</v>
          </cell>
          <cell r="B418" t="str">
            <v xml:space="preserve"> FORNECIMENTO DE PLACAS PRÉ-MOLDADAS, DE CONCRETO FCK 18,0 MPa COM ESPESSURA DE  3,00 cm, ALTURA DE 10,00 cm, PARA PROTEÇÃO DE TALUDES</v>
          </cell>
          <cell r="C418" t="str">
            <v xml:space="preserve">m2 </v>
          </cell>
          <cell r="D418">
            <v>31.69</v>
          </cell>
        </row>
        <row r="419">
          <cell r="A419">
            <v>4567</v>
          </cell>
          <cell r="B419" t="str">
            <v xml:space="preserve"> ASSENTAMENTO DE PLACAS PRÉ-MOLDADAS VAZADAS DE CONCRETO PARA PROTEÇÃO EM  TALUDES, INCLUINDO ACERTO DO TERRENO E VALETAMENTO</v>
          </cell>
          <cell r="C419" t="str">
            <v xml:space="preserve">m2 </v>
          </cell>
          <cell r="D419">
            <v>42.82</v>
          </cell>
        </row>
        <row r="420">
          <cell r="A420">
            <v>4568</v>
          </cell>
          <cell r="B420" t="str">
            <v xml:space="preserve"> RETIRADA DE MEIOS-FIOS DANIFICADOS ( TRECHOS ISOLADOS )</v>
          </cell>
          <cell r="C420" t="str">
            <v xml:space="preserve"> m </v>
          </cell>
          <cell r="D420">
            <v>15.39</v>
          </cell>
        </row>
        <row r="421">
          <cell r="A421">
            <v>4569</v>
          </cell>
          <cell r="B421" t="str">
            <v xml:space="preserve"> PLANTIO DE PALMEIRA DE 1,00m ATÉ 2,50m DE PORTE </v>
          </cell>
          <cell r="C421" t="str">
            <v xml:space="preserve">Un </v>
          </cell>
          <cell r="D421">
            <v>1.21</v>
          </cell>
        </row>
        <row r="422">
          <cell r="A422">
            <v>4570</v>
          </cell>
          <cell r="B422" t="str">
            <v xml:space="preserve"> FORNECIMENTO E ASSENTAMENTO DE BANCO DE CONCRETO COM ARGAMASSA DE CIMENTO E  AREIA 1:3, CONFORME DESENHO 01/67</v>
          </cell>
          <cell r="C422" t="str">
            <v xml:space="preserve">un </v>
          </cell>
          <cell r="D422">
            <v>238.02</v>
          </cell>
        </row>
        <row r="423">
          <cell r="A423">
            <v>4571</v>
          </cell>
          <cell r="B423" t="str">
            <v xml:space="preserve"> EXECUÇÃO DE CINTA DE PROTEÇÃO DE TOPO DE TALUDE CONFORME DESENHO 01/56 DU, INCLUSIVE ESCAVAÇÃO, COMPACTAÇÃO DA VALA, PREPARO, LANÇAMENTO E ACABAMENTO</v>
          </cell>
          <cell r="C423" t="str">
            <v xml:space="preserve"> m </v>
          </cell>
          <cell r="D423">
            <v>44.83</v>
          </cell>
        </row>
        <row r="424">
          <cell r="A424">
            <v>4572</v>
          </cell>
          <cell r="B424" t="str">
            <v xml:space="preserve"> LEVANTAMENTO OU REBAIXAMENTO DE TAMPÃO DE POCO DE VISITA, INCLUSIVE ESCAVAÇÃO E  FORNECIMENTO DE MATERIAIS</v>
          </cell>
          <cell r="C424" t="str">
            <v xml:space="preserve">un </v>
          </cell>
          <cell r="D424">
            <v>123.96</v>
          </cell>
        </row>
        <row r="425">
          <cell r="A425">
            <v>4573</v>
          </cell>
          <cell r="B425" t="str">
            <v xml:space="preserve"> DEMOLIÇÃO DE CONCRETO DE PASSEIOS ( EM TRECHOS ISOLADOS ) </v>
          </cell>
          <cell r="C425" t="str">
            <v xml:space="preserve">m3 </v>
          </cell>
          <cell r="D425">
            <v>85.65</v>
          </cell>
        </row>
        <row r="426">
          <cell r="A426">
            <v>4574</v>
          </cell>
          <cell r="B426" t="str">
            <v xml:space="preserve"> ENSAIO DE ARGAMASSA</v>
          </cell>
          <cell r="C426" t="str">
            <v xml:space="preserve"> u </v>
          </cell>
          <cell r="D426">
            <v>15.06</v>
          </cell>
        </row>
        <row r="427">
          <cell r="A427">
            <v>4575</v>
          </cell>
          <cell r="B427" t="str">
            <v xml:space="preserve"> INCHAMENTO DE AREIA</v>
          </cell>
          <cell r="C427" t="str">
            <v xml:space="preserve"> u </v>
          </cell>
          <cell r="D427">
            <v>13.72</v>
          </cell>
        </row>
        <row r="428">
          <cell r="A428">
            <v>4576</v>
          </cell>
          <cell r="B428" t="str">
            <v xml:space="preserve"> AVALIAÇÃO DE IMPUREZA DE AREIA (ORGÂNICA)</v>
          </cell>
          <cell r="C428" t="str">
            <v xml:space="preserve"> u </v>
          </cell>
          <cell r="D428">
            <v>17.04</v>
          </cell>
        </row>
        <row r="429">
          <cell r="A429">
            <v>4577</v>
          </cell>
          <cell r="B429" t="str">
            <v xml:space="preserve"> GRANULOMETRIA DE AGREGADOS</v>
          </cell>
          <cell r="C429" t="str">
            <v xml:space="preserve"> u </v>
          </cell>
          <cell r="D429">
            <v>13.06</v>
          </cell>
        </row>
        <row r="430">
          <cell r="A430">
            <v>4578</v>
          </cell>
          <cell r="B430" t="str">
            <v xml:space="preserve"> DENSIDADE APARENTE DE AGREGADOS PARA CONCRETO</v>
          </cell>
          <cell r="C430" t="str">
            <v xml:space="preserve"> u </v>
          </cell>
          <cell r="D430">
            <v>10.24</v>
          </cell>
        </row>
        <row r="431">
          <cell r="A431">
            <v>4579</v>
          </cell>
          <cell r="B431" t="str">
            <v xml:space="preserve"> DENSIDADE REAL DE AGREGADOS</v>
          </cell>
          <cell r="C431" t="str">
            <v xml:space="preserve"> u </v>
          </cell>
          <cell r="D431">
            <v>10.24</v>
          </cell>
        </row>
        <row r="432">
          <cell r="A432">
            <v>4580</v>
          </cell>
          <cell r="B432" t="str">
            <v xml:space="preserve"> MOLDAGEM E CURA DE CORPO DE PROVA DE CONCRETO ATÉ 6 CORPOS</v>
          </cell>
          <cell r="C432" t="str">
            <v xml:space="preserve"> u </v>
          </cell>
          <cell r="D432">
            <v>30.15</v>
          </cell>
        </row>
        <row r="433">
          <cell r="A433">
            <v>4581</v>
          </cell>
          <cell r="B433" t="str">
            <v xml:space="preserve"> ACRÉSCIMO POR CORPO DE PROVA ADICIONAL REFERENTE A CS 4580</v>
          </cell>
          <cell r="C433" t="str">
            <v xml:space="preserve"> u </v>
          </cell>
          <cell r="D433">
            <v>5.01</v>
          </cell>
        </row>
        <row r="434">
          <cell r="A434">
            <v>4582</v>
          </cell>
          <cell r="B434" t="str">
            <v xml:space="preserve"> ENSAIO DE ABAT. DE CONCRETO, PELO TRONCO DE CONE, SLAMP TESTE</v>
          </cell>
          <cell r="C434" t="str">
            <v xml:space="preserve"> u </v>
          </cell>
          <cell r="D434">
            <v>6.81</v>
          </cell>
        </row>
        <row r="435">
          <cell r="A435">
            <v>4583</v>
          </cell>
          <cell r="B435" t="str">
            <v xml:space="preserve"> RUPTURA DE CORPO DE PROVA DE CONCR. (INCL. CAPEAMENTO COM LAUDO RESIST.)</v>
          </cell>
          <cell r="C435" t="str">
            <v xml:space="preserve"> u </v>
          </cell>
          <cell r="D435">
            <v>8.32</v>
          </cell>
        </row>
        <row r="436">
          <cell r="A436">
            <v>4584</v>
          </cell>
          <cell r="B436" t="str">
            <v xml:space="preserve"> ESCLEROMETRIA (MALHA 16 PONTOS)</v>
          </cell>
          <cell r="C436" t="str">
            <v xml:space="preserve"> u </v>
          </cell>
          <cell r="D436">
            <v>35.659999999999997</v>
          </cell>
        </row>
        <row r="437">
          <cell r="A437">
            <v>4585</v>
          </cell>
          <cell r="B437" t="str">
            <v xml:space="preserve"> DOSAGEM RACIONAL DE CONCRETO 1 TRAÇO</v>
          </cell>
          <cell r="C437" t="str">
            <v xml:space="preserve"> u </v>
          </cell>
          <cell r="D437">
            <v>234.58</v>
          </cell>
        </row>
        <row r="438">
          <cell r="A438">
            <v>4586</v>
          </cell>
          <cell r="B438" t="str">
            <v xml:space="preserve"> CONTROLE ESTATÍSTICO RESISTÊNCIA DE CONCRETO</v>
          </cell>
          <cell r="C438" t="str">
            <v xml:space="preserve"> u </v>
          </cell>
          <cell r="D438">
            <v>201.07</v>
          </cell>
        </row>
        <row r="439">
          <cell r="A439">
            <v>4587</v>
          </cell>
          <cell r="B439" t="str">
            <v xml:space="preserve"> TESTE DE RESISTÊNCIA DE MEIOS-FIOS ( ATÉ 4 PEDRAS)</v>
          </cell>
          <cell r="C439" t="str">
            <v xml:space="preserve"> u </v>
          </cell>
          <cell r="D439">
            <v>11.92</v>
          </cell>
        </row>
        <row r="440">
          <cell r="A440">
            <v>4588</v>
          </cell>
          <cell r="B440" t="str">
            <v xml:space="preserve"> ACRÉSCIMO POR PEDRA ADICIONAL REFERENTE AO CS 4587</v>
          </cell>
          <cell r="C440" t="str">
            <v xml:space="preserve"> u </v>
          </cell>
          <cell r="D440">
            <v>2.98</v>
          </cell>
        </row>
        <row r="441">
          <cell r="A441">
            <v>4589</v>
          </cell>
          <cell r="B441" t="str">
            <v xml:space="preserve"> DETERMINAÇÃO DE ESPESSURA DE PAVIMENTOS DE CONCRETO ATÉ 5CM POR MEIO DE BROCA ROTATIVA ATÉ 4 FUROS</v>
          </cell>
          <cell r="C441" t="str">
            <v xml:space="preserve"> u </v>
          </cell>
          <cell r="D441">
            <v>26.78</v>
          </cell>
        </row>
        <row r="442">
          <cell r="A442">
            <v>4590</v>
          </cell>
          <cell r="B442" t="str">
            <v xml:space="preserve"> ACRÉSCIMO POR FURO ADICIONAL REFERENTE AO CS 4589</v>
          </cell>
          <cell r="C442" t="str">
            <v xml:space="preserve"> u </v>
          </cell>
          <cell r="D442">
            <v>6.69</v>
          </cell>
        </row>
        <row r="443">
          <cell r="A443">
            <v>4591</v>
          </cell>
          <cell r="B443" t="str">
            <v xml:space="preserve"> DETERMINAÇÃO DA ESPESSURA DE PAVIMENTO DE CONCRETO ATÉ 10CM POR MEIO DE BROCA ROTATIVA ATÉ 4 FUROS</v>
          </cell>
          <cell r="C443" t="str">
            <v xml:space="preserve"> u </v>
          </cell>
          <cell r="D443">
            <v>50.27</v>
          </cell>
        </row>
        <row r="444">
          <cell r="A444">
            <v>4592</v>
          </cell>
          <cell r="B444" t="str">
            <v xml:space="preserve"> ACRÉSCIMO POR FURO ADICIONAL REFERENTE AO CS 4591</v>
          </cell>
          <cell r="C444" t="str">
            <v xml:space="preserve"> u </v>
          </cell>
          <cell r="D444">
            <v>12.57</v>
          </cell>
        </row>
        <row r="445">
          <cell r="A445">
            <v>4593</v>
          </cell>
          <cell r="B445" t="str">
            <v xml:space="preserve"> EXECUÇÃO DE ALAMBRADO DE TELA HEXAGONAL,MALHA 7X7cm, FIXADA A 5cm DO SOLO,COM MOURÕES DE CONCRETO DE 3m DE ALTURA, PONTA CURVA E 5 FIADAS DE ARAME FARPADO, ALTURA LIVRE DE 2,20m.</v>
          </cell>
          <cell r="C445" t="str">
            <v xml:space="preserve"> M </v>
          </cell>
          <cell r="D445">
            <v>119.26</v>
          </cell>
        </row>
        <row r="446">
          <cell r="A446">
            <v>4594</v>
          </cell>
          <cell r="B446" t="str">
            <v xml:space="preserve"> FORNECIMENTO E COLOCAÇÃO DE ALAMBRADO EM TELA DE FERRO 16 REVESTIDO EM PVC  MALHA 2.1/2", TUBO DE FERRO INDUSTRIAL 3", ARAME GALVANIZADO Nº 12, SOLKDADOS, PAREDES GROSSAS, INCLUSIVE PINTURA A ÓLEO, NA COR VERDE.</v>
          </cell>
          <cell r="C446" t="str">
            <v xml:space="preserve">M² </v>
          </cell>
          <cell r="D446">
            <v>128.01</v>
          </cell>
        </row>
        <row r="447">
          <cell r="A447">
            <v>4595</v>
          </cell>
          <cell r="B447" t="str">
            <v xml:space="preserve"> EXECUÇÃO DE CAMPO DE FUTEBOL EM GRAMA SINTÉTICA, NAS CORES VERDE OU AZUL  (EXCLUINDO OS SERVIÇOS DE REGULARIZAÇÃO DE SUB-LEITO, BASE DE BRITA GRADUADA E DRENAGEM PLUVIAL).</v>
          </cell>
          <cell r="C447" t="str">
            <v xml:space="preserve">M² </v>
          </cell>
          <cell r="D447">
            <v>98.2</v>
          </cell>
        </row>
        <row r="448">
          <cell r="A448">
            <v>4596</v>
          </cell>
          <cell r="B448" t="str">
            <v xml:space="preserve"> EXECUÇÃO DE CAMPO DE FUTEBOL EM GRAMA SINTÉTICA, NAS CORES VERDE OU AZUL,  INCLUINDO FILME DE POLITILENO (LONA PRETA) , EXCLUINDO OS SERVIÇOS DE REGULARIZAÇÃO DO SUB-LEITO, LASTRO DE BRITA E DRENAGEM PLUVIAL.</v>
          </cell>
          <cell r="C448" t="str">
            <v xml:space="preserve">M² </v>
          </cell>
          <cell r="D448">
            <v>83.41</v>
          </cell>
        </row>
        <row r="449">
          <cell r="A449">
            <v>4597</v>
          </cell>
          <cell r="B449" t="str">
            <v xml:space="preserve"> FORNECIMENTO E COLOCAÇÃO DE ALAMBRADO PARA CAMPO DE GRAMA SINTÉTICA EM TELA  VERDE LOS 2", TUBO INDUSTRIAL GALVANIZADO 2", CHAPA 14, ARAME GALVANIZADO Nº 12 E 14, SOLDADOS, PAREDES GROSSAS, INCLUSIVE PINTURA À OLEO, NA COR VERDE.</v>
          </cell>
          <cell r="C449" t="str">
            <v xml:space="preserve">M² </v>
          </cell>
          <cell r="D449">
            <v>88.93</v>
          </cell>
        </row>
        <row r="450">
          <cell r="A450">
            <v>4598</v>
          </cell>
          <cell r="B450" t="str">
            <v xml:space="preserve"> EXECUÇÃO DE PASSEIOS EM PEDRA PORTUGUESA, EXCLUINDO O FORNECIMENTO DA PEDRA,  ASSENTAMENTO EM COLCHÃO DE AREIA, CIMENTO NO TRAÇO 1:3, REJUNTAMENTO DE CIMENTO E AREIA</v>
          </cell>
          <cell r="C450" t="str">
            <v xml:space="preserve">m2 </v>
          </cell>
          <cell r="D450">
            <v>34.409999999999997</v>
          </cell>
        </row>
        <row r="451">
          <cell r="A451">
            <v>4599</v>
          </cell>
          <cell r="B451" t="str">
            <v xml:space="preserve"> PLANTIO DE PALMEIRA 2,50m ATÉ 3,50m DE PORTE. </v>
          </cell>
          <cell r="C451" t="str">
            <v xml:space="preserve">Un </v>
          </cell>
          <cell r="D451">
            <v>2.39</v>
          </cell>
        </row>
        <row r="452">
          <cell r="A452">
            <v>4600</v>
          </cell>
          <cell r="B452" t="str">
            <v xml:space="preserve"> PLANTIO DE PALMEIRA ACIMA DE 4,50 m DE PORTE. </v>
          </cell>
          <cell r="C452" t="str">
            <v xml:space="preserve">Un </v>
          </cell>
          <cell r="D452">
            <v>6.08</v>
          </cell>
        </row>
        <row r="453">
          <cell r="A453">
            <v>4601</v>
          </cell>
          <cell r="B453" t="str">
            <v xml:space="preserve"> PLANTIO DE GRAMA BATATAIS EM PLACAS </v>
          </cell>
          <cell r="C453" t="str">
            <v xml:space="preserve">m2 </v>
          </cell>
          <cell r="D453">
            <v>6.9</v>
          </cell>
        </row>
        <row r="454">
          <cell r="A454">
            <v>4602</v>
          </cell>
          <cell r="B454" t="str">
            <v xml:space="preserve"> PLANTIO DE GRAMA BATATAIS EM PLACAS (TALUDE) </v>
          </cell>
          <cell r="C454" t="str">
            <v xml:space="preserve">m2 </v>
          </cell>
          <cell r="D454">
            <v>10.43</v>
          </cell>
        </row>
        <row r="455">
          <cell r="A455">
            <v>4603</v>
          </cell>
          <cell r="B455" t="str">
            <v xml:space="preserve"> PLANTIO DE GRAMA BATATAIS EM MUDAS </v>
          </cell>
          <cell r="C455" t="str">
            <v xml:space="preserve">m2 </v>
          </cell>
          <cell r="D455">
            <v>3.73</v>
          </cell>
        </row>
        <row r="456">
          <cell r="A456">
            <v>4604</v>
          </cell>
          <cell r="B456" t="str">
            <v xml:space="preserve"> PLANTIO DE FORRAÇÃO. </v>
          </cell>
          <cell r="C456" t="str">
            <v xml:space="preserve">m² </v>
          </cell>
          <cell r="D456">
            <v>0.61</v>
          </cell>
        </row>
        <row r="457">
          <cell r="A457">
            <v>4605</v>
          </cell>
          <cell r="B457" t="str">
            <v xml:space="preserve"> PLANTIO DE GRAMA PENSACOLA EM SEMENTES </v>
          </cell>
          <cell r="C457" t="str">
            <v xml:space="preserve">m2 </v>
          </cell>
          <cell r="D457">
            <v>3.45</v>
          </cell>
        </row>
        <row r="458">
          <cell r="A458">
            <v>4606</v>
          </cell>
          <cell r="B458" t="str">
            <v xml:space="preserve"> PLANTIO DE GRAMA BATATAIS EM PLAQUETAS </v>
          </cell>
          <cell r="C458" t="str">
            <v xml:space="preserve">m2 </v>
          </cell>
          <cell r="D458">
            <v>4.51</v>
          </cell>
        </row>
        <row r="459">
          <cell r="A459">
            <v>4607</v>
          </cell>
          <cell r="B459" t="str">
            <v xml:space="preserve"> PLANTIO DE ÁRVORE. </v>
          </cell>
          <cell r="C459" t="str">
            <v xml:space="preserve">Un </v>
          </cell>
          <cell r="D459">
            <v>0.71</v>
          </cell>
        </row>
        <row r="460">
          <cell r="A460">
            <v>4608</v>
          </cell>
          <cell r="B460" t="str">
            <v xml:space="preserve"> ABERTURA DE COVAS 0,40 X 0,40 X 0,40 m </v>
          </cell>
          <cell r="C460" t="str">
            <v xml:space="preserve">un </v>
          </cell>
          <cell r="D460">
            <v>1.38</v>
          </cell>
        </row>
        <row r="461">
          <cell r="A461">
            <v>4609</v>
          </cell>
          <cell r="B461" t="str">
            <v xml:space="preserve"> ABERTURA DE COVAS 0,80 X 0,80 X 0,80 m </v>
          </cell>
          <cell r="C461" t="str">
            <v xml:space="preserve">un </v>
          </cell>
          <cell r="D461">
            <v>4.88</v>
          </cell>
        </row>
        <row r="462">
          <cell r="A462">
            <v>4610</v>
          </cell>
          <cell r="B462" t="str">
            <v xml:space="preserve"> ABERTURA MECANIZADA E ADUBAÇÃO DE COVAS DE 0,60 x 0,60 x 0,60 m. </v>
          </cell>
          <cell r="C462" t="str">
            <v xml:space="preserve">Un </v>
          </cell>
          <cell r="D462">
            <v>5.01</v>
          </cell>
        </row>
        <row r="463">
          <cell r="A463">
            <v>4611</v>
          </cell>
          <cell r="B463" t="str">
            <v xml:space="preserve"> ABERTURA DE COVAS 1,00 x 1,00 x 1,00 m </v>
          </cell>
          <cell r="C463" t="str">
            <v xml:space="preserve">un </v>
          </cell>
          <cell r="D463">
            <v>6.51</v>
          </cell>
        </row>
        <row r="464">
          <cell r="A464">
            <v>4612</v>
          </cell>
          <cell r="B464" t="str">
            <v xml:space="preserve"> ABERTURA MECANIZADA E ADUBAÇÃO DE COVAS DE 0,80 x 0,80 x 0,80 m </v>
          </cell>
          <cell r="C464" t="str">
            <v xml:space="preserve">Un </v>
          </cell>
          <cell r="D464">
            <v>6.94</v>
          </cell>
        </row>
        <row r="465">
          <cell r="A465">
            <v>4613</v>
          </cell>
          <cell r="B465" t="str">
            <v xml:space="preserve"> COROAMENTO 0,60 m DE RAIO. </v>
          </cell>
          <cell r="C465" t="str">
            <v xml:space="preserve">Un </v>
          </cell>
          <cell r="D465">
            <v>0.48</v>
          </cell>
        </row>
        <row r="466">
          <cell r="A466">
            <v>4614</v>
          </cell>
          <cell r="B466" t="str">
            <v xml:space="preserve"> ABERTURA E ADUBAÇÃO DE COVAS DE 0,80 X 0,80 X 0,80 m </v>
          </cell>
          <cell r="C466" t="str">
            <v xml:space="preserve">un </v>
          </cell>
          <cell r="D466">
            <v>9.82</v>
          </cell>
        </row>
        <row r="467">
          <cell r="A467">
            <v>4615</v>
          </cell>
          <cell r="B467" t="str">
            <v xml:space="preserve"> ABERTURA E ADUBAÇÃO DE COVAS 0,40 X 0,40 X 0,40 m </v>
          </cell>
          <cell r="C467" t="str">
            <v xml:space="preserve">un </v>
          </cell>
          <cell r="D467">
            <v>3.11</v>
          </cell>
        </row>
        <row r="468">
          <cell r="A468">
            <v>4616</v>
          </cell>
          <cell r="B468" t="str">
            <v xml:space="preserve"> ABERTURA E ADUBAÇÃO DE COVAS 1,00 x 1,00 x 1,00 m </v>
          </cell>
          <cell r="C468" t="str">
            <v xml:space="preserve">un </v>
          </cell>
          <cell r="D468">
            <v>11.24</v>
          </cell>
        </row>
        <row r="469">
          <cell r="A469">
            <v>4617</v>
          </cell>
          <cell r="B469" t="str">
            <v xml:space="preserve"> GRADAGEM PESADA. </v>
          </cell>
          <cell r="C469" t="str">
            <v xml:space="preserve">Ha </v>
          </cell>
          <cell r="D469">
            <v>130</v>
          </cell>
        </row>
        <row r="470">
          <cell r="A470">
            <v>4618</v>
          </cell>
          <cell r="B470" t="str">
            <v xml:space="preserve"> ROÇAGEM MECANIZADA. </v>
          </cell>
          <cell r="C470" t="str">
            <v xml:space="preserve">Ha </v>
          </cell>
          <cell r="D470">
            <v>198.89</v>
          </cell>
        </row>
        <row r="471">
          <cell r="A471">
            <v>4619</v>
          </cell>
          <cell r="B471" t="str">
            <v xml:space="preserve"> PLANTIO DE ARBUSTOS. </v>
          </cell>
          <cell r="C471" t="str">
            <v xml:space="preserve">Un </v>
          </cell>
          <cell r="D471">
            <v>0.56000000000000005</v>
          </cell>
        </row>
        <row r="472">
          <cell r="A472">
            <v>4620</v>
          </cell>
          <cell r="B472" t="str">
            <v xml:space="preserve"> PREPARO DO SOLO PARA FORMAÇÃO DE CANTEIRO ORNAMENTAL </v>
          </cell>
          <cell r="C472" t="str">
            <v xml:space="preserve">m2 </v>
          </cell>
          <cell r="D472">
            <v>6.91</v>
          </cell>
        </row>
        <row r="473">
          <cell r="A473">
            <v>4621</v>
          </cell>
          <cell r="B473" t="str">
            <v xml:space="preserve"> ABERTURA E ADUBAÇÃO DE VALETA DE SEÇÃO 0,40 X 0,40m </v>
          </cell>
          <cell r="C473" t="str">
            <v xml:space="preserve"> m </v>
          </cell>
          <cell r="D473">
            <v>6.76</v>
          </cell>
        </row>
        <row r="474">
          <cell r="A474">
            <v>4622</v>
          </cell>
          <cell r="B474" t="str">
            <v xml:space="preserve"> CONJUNTO DE MESA E BANCOS PARA JOGOS DE XADREZ </v>
          </cell>
          <cell r="C474" t="str">
            <v xml:space="preserve">UN </v>
          </cell>
          <cell r="D474">
            <v>360.02</v>
          </cell>
        </row>
        <row r="475">
          <cell r="A475">
            <v>4623</v>
          </cell>
          <cell r="B475" t="str">
            <v xml:space="preserve"> MURETA DE CAIXA DE AREIA</v>
          </cell>
          <cell r="C475" t="str">
            <v xml:space="preserve"> m </v>
          </cell>
          <cell r="D475">
            <v>67.39</v>
          </cell>
        </row>
        <row r="476">
          <cell r="A476">
            <v>4624</v>
          </cell>
          <cell r="B476" t="str">
            <v xml:space="preserve"> REMANEJAMENTO DE ALAMBRADO (65,0M) EM TELA DE AÇO, SOLDADAS, GALVANIZADAS E REVESTIDAS EM PVC DE ALTA ADERÊNCIA E POSTES TUBULAREA METÁLICOS, GALVANIZADOS, REDONDOS E REVESTIDOS POR POLIESTER.</v>
          </cell>
          <cell r="C476" t="str">
            <v xml:space="preserve"> m </v>
          </cell>
          <cell r="D476">
            <v>52.87</v>
          </cell>
        </row>
        <row r="477">
          <cell r="A477">
            <v>4625</v>
          </cell>
          <cell r="B477" t="str">
            <v xml:space="preserve"> TRATAMENTO FITOSSANITÁRIO</v>
          </cell>
          <cell r="C477" t="str">
            <v xml:space="preserve"> h </v>
          </cell>
          <cell r="D477">
            <v>50.55</v>
          </cell>
        </row>
        <row r="478">
          <cell r="A478">
            <v>4626</v>
          </cell>
          <cell r="B478" t="str">
            <v xml:space="preserve"> ERRADICAÇÃO E PODA DE ÁRVORES</v>
          </cell>
          <cell r="C478" t="str">
            <v xml:space="preserve"> h </v>
          </cell>
          <cell r="D478">
            <v>167.17</v>
          </cell>
        </row>
        <row r="479">
          <cell r="A479">
            <v>4627</v>
          </cell>
          <cell r="B479" t="str">
            <v xml:space="preserve"> TRATAMENTO FITOSSANITÁRIO MECANIZADO</v>
          </cell>
          <cell r="C479" t="str">
            <v xml:space="preserve"> h </v>
          </cell>
          <cell r="D479">
            <v>90.48</v>
          </cell>
        </row>
        <row r="480">
          <cell r="A480">
            <v>4628</v>
          </cell>
          <cell r="B480" t="str">
            <v xml:space="preserve"> EXECUÇÃO DE CERCA DE TELA SOLDADA GALVANIZADA SUPERTELA COM POSTES METÁLICOS GALVANIZADOS COM PONTA CURVA E 03 FIOD DE ARAME FARPADO (ALTURA 2,38M)</v>
          </cell>
          <cell r="C480" t="str">
            <v xml:space="preserve"> m </v>
          </cell>
          <cell r="D480">
            <v>135.35</v>
          </cell>
        </row>
        <row r="481">
          <cell r="A481">
            <v>4629</v>
          </cell>
          <cell r="B481" t="str">
            <v xml:space="preserve"> PINTURA COM TINTA À ÓLEO - DUAS DEMÃOS </v>
          </cell>
          <cell r="C481" t="str">
            <v xml:space="preserve">m2 </v>
          </cell>
          <cell r="D481">
            <v>13.25</v>
          </cell>
        </row>
        <row r="482">
          <cell r="A482">
            <v>4630</v>
          </cell>
          <cell r="B482" t="str">
            <v xml:space="preserve"> EXECUÇÃO DE ALAMBRADO EM GRADIL COM PAINÉIS DE AÇO , SOLDADOS, GALVANIZADOS E MUNIDOS DE CURVATURA EM 'V' E REVESTIDOS POR POLIESTER ATRAVÉS DE PINTURA ELETROSTÁTICA COM POSTES TUBULARES QUADRADOS.</v>
          </cell>
          <cell r="C482" t="str">
            <v xml:space="preserve"> m </v>
          </cell>
          <cell r="D482">
            <v>311.10000000000002</v>
          </cell>
        </row>
        <row r="483">
          <cell r="A483">
            <v>4631</v>
          </cell>
          <cell r="B483" t="str">
            <v xml:space="preserve"> EXECUÇÃ0 DE ALAMBRADO EM TELA DE AÇO , SOLDADAS , GALVANIZADAS E RECESTIDAS EM PVC DE ALTA ADERÊNCIA E POSTES TUBULARES METÁLICOS, GALVANIZADOS , REDONDOS E REVSTIDOS POR POLIESTER.</v>
          </cell>
          <cell r="C483" t="str">
            <v xml:space="preserve"> m </v>
          </cell>
          <cell r="D483">
            <v>125.92</v>
          </cell>
        </row>
        <row r="484">
          <cell r="A484">
            <v>4632</v>
          </cell>
          <cell r="B484" t="str">
            <v xml:space="preserve"> EXECUÇÃO DE CERCA DE TELA SOLDADA GALVANIZADA SUPERTELA CPM POSTES METALICOS GALVANIZADOS COM PONTA CURVA E 03 FIOS DE ARAME LISO Z-700</v>
          </cell>
          <cell r="C484" t="str">
            <v xml:space="preserve"> m </v>
          </cell>
          <cell r="D484">
            <v>103.88</v>
          </cell>
        </row>
        <row r="485">
          <cell r="A485">
            <v>4633</v>
          </cell>
          <cell r="B485" t="str">
            <v xml:space="preserve"> EXECUÇÃO DE CERCA DE ARAME GALVANIZADO E REVESTIDO EM PVC DE ALTA ADERÊNCIA COM POSTES DE CONCRETO PRÉ MOLDADO.</v>
          </cell>
          <cell r="C485" t="str">
            <v xml:space="preserve"> m </v>
          </cell>
          <cell r="D485">
            <v>29.15</v>
          </cell>
        </row>
        <row r="486">
          <cell r="A486">
            <v>4634</v>
          </cell>
          <cell r="B486" t="str">
            <v xml:space="preserve"> CONTROLE TECNOLÓGICO DE SERVIÇOS DE CANAL RETANGULAR, SEÇÃO 1,70X1,70M, PROFUNDIDADDE 3,00M</v>
          </cell>
          <cell r="C486" t="str">
            <v xml:space="preserve"> m </v>
          </cell>
          <cell r="D486">
            <v>4.3899999999999997</v>
          </cell>
        </row>
        <row r="487">
          <cell r="A487">
            <v>4635</v>
          </cell>
          <cell r="B487" t="str">
            <v xml:space="preserve"> CONTROLE TECNOLÓGICO DE SERVIÇOS DE CANAL EM CONCRETO MOLDADO "IN LOCO" SEÇÃO 2,40X1,20M, PROFUNDIDADE 2,50M</v>
          </cell>
          <cell r="C487" t="str">
            <v xml:space="preserve"> m </v>
          </cell>
          <cell r="D487">
            <v>5.01</v>
          </cell>
        </row>
        <row r="488">
          <cell r="A488">
            <v>4636</v>
          </cell>
          <cell r="B488" t="str">
            <v xml:space="preserve"> CONTROLE TECNOLÓGICO DE SERVIÇOS DE CANAL EM CONCRETO MOLDADO "IN LOCO", SEÇÃO 2,60X2,00M, PROFUNDIDADE 4,00M</v>
          </cell>
          <cell r="C488" t="str">
            <v xml:space="preserve"> m </v>
          </cell>
          <cell r="D488">
            <v>5.46</v>
          </cell>
        </row>
        <row r="489">
          <cell r="A489">
            <v>4637</v>
          </cell>
          <cell r="B489" t="str">
            <v xml:space="preserve"> CONTROLE TECNOLÓGICO DE SERVIÇOS DE CONCRETO DE CANAL EM CONCRETO MOLDADO IN LOCO, SEÇÃO 2,60X2,60M, PROFUNDIDADE 4,50M</v>
          </cell>
          <cell r="C489" t="str">
            <v xml:space="preserve"> m </v>
          </cell>
          <cell r="D489">
            <v>7.34</v>
          </cell>
        </row>
        <row r="490">
          <cell r="A490">
            <v>4638</v>
          </cell>
          <cell r="B490" t="str">
            <v xml:space="preserve"> CONTROLE TECNOLÓGICO DE SERVIÇOS DE CANAL EM CONCRETO MOLDADO "IN LOCO", SEÇÃO 3,00X2,00M, PRFUNDIDADE 4,00M</v>
          </cell>
          <cell r="C490" t="str">
            <v xml:space="preserve"> m </v>
          </cell>
          <cell r="D490">
            <v>6.61</v>
          </cell>
        </row>
        <row r="491">
          <cell r="A491">
            <v>4639</v>
          </cell>
          <cell r="B491" t="str">
            <v xml:space="preserve"> CONTROLE TECNOLÓGICO DE SERVIÇOS DE CANAL EM CONCRETO MOLDADO "IN LOCO", SEÇÃO 4,00X2,00M, PROFUNDIDADE 3,50M</v>
          </cell>
          <cell r="C491" t="str">
            <v xml:space="preserve"> m </v>
          </cell>
          <cell r="D491">
            <v>7.87</v>
          </cell>
        </row>
        <row r="492">
          <cell r="A492">
            <v>4640</v>
          </cell>
          <cell r="B492" t="str">
            <v xml:space="preserve"> MICRO REVESTIMENTO COM POLÍMEROS E FIBRAS - ESPESSURA 0,015m </v>
          </cell>
          <cell r="C492" t="str">
            <v xml:space="preserve">m2 </v>
          </cell>
          <cell r="D492">
            <v>3.54</v>
          </cell>
        </row>
        <row r="493">
          <cell r="A493">
            <v>4641</v>
          </cell>
          <cell r="B493" t="str">
            <v xml:space="preserve"> MICRO REVESTIMENTO COM POLIMEROS E FIBRAS - ESPESSURA 0,006m </v>
          </cell>
          <cell r="C493" t="str">
            <v xml:space="preserve">m2 </v>
          </cell>
          <cell r="D493">
            <v>2.02</v>
          </cell>
        </row>
        <row r="494">
          <cell r="A494">
            <v>4642</v>
          </cell>
          <cell r="B494" t="str">
            <v xml:space="preserve"> MICRO REVESTIMENTO A FRIO COM POLIMEROS E FIBRAS, INCLUSIVE EMULSÃO ASFÁLTICA -  ESPESSURA 0,010M.</v>
          </cell>
          <cell r="C494" t="str">
            <v xml:space="preserve">m2 </v>
          </cell>
          <cell r="D494">
            <v>8.09</v>
          </cell>
        </row>
        <row r="495">
          <cell r="A495">
            <v>4643</v>
          </cell>
          <cell r="B495" t="str">
            <v xml:space="preserve"> MICRO REVESTIMENTO A FRIO COM POLIMEROS E FIBRAS, INCLUSIVE EMULSÃO ASFÁLTICA -  ESPESSURA 0,015M.</v>
          </cell>
          <cell r="C495" t="str">
            <v xml:space="preserve">m2 </v>
          </cell>
          <cell r="D495">
            <v>11.72</v>
          </cell>
        </row>
        <row r="496">
          <cell r="A496">
            <v>4644</v>
          </cell>
          <cell r="B496" t="str">
            <v xml:space="preserve"> CONTROLE TECNOLÓGICO DE SERVIÇOS DE CANAL EM CONCRETO MOLDADO "IN LOCO", SEÇÃO 1,10X2,20M</v>
          </cell>
          <cell r="C496" t="str">
            <v xml:space="preserve"> m </v>
          </cell>
          <cell r="D496">
            <v>4.6500000000000004</v>
          </cell>
        </row>
        <row r="497">
          <cell r="A497">
            <v>4645</v>
          </cell>
          <cell r="B497" t="str">
            <v xml:space="preserve"> CONTROLE TECNOLÓGICO DE SERVIÇOS DE CANAL EM CONCRETO MOLDADO "IN LOCO", SEÇÃO 1,20X2,40M</v>
          </cell>
          <cell r="C497" t="str">
            <v xml:space="preserve"> m </v>
          </cell>
          <cell r="D497">
            <v>5.01</v>
          </cell>
        </row>
        <row r="498">
          <cell r="A498">
            <v>4646</v>
          </cell>
          <cell r="B498" t="str">
            <v xml:space="preserve"> CONTROLE TECNOLÓGICO DE SERVIÇOS DE CANAL DE CONCRETO MOLDADO "INLOCO", SEÇÃO 0,90X1,80M</v>
          </cell>
          <cell r="C498" t="str">
            <v xml:space="preserve"> m </v>
          </cell>
          <cell r="D498">
            <v>4.51</v>
          </cell>
        </row>
        <row r="499">
          <cell r="A499">
            <v>4647</v>
          </cell>
          <cell r="B499" t="str">
            <v xml:space="preserve"> CONTROLE TECNOLÓGICO DE SERVIÇOS DE DEGRAU EM CANAL EM CONCRETO MOLDADO "IN LOCO", COM DIMENSÃO 2,40X1,20M</v>
          </cell>
          <cell r="C499" t="str">
            <v xml:space="preserve"> m </v>
          </cell>
          <cell r="D499">
            <v>2.39</v>
          </cell>
        </row>
        <row r="500">
          <cell r="A500">
            <v>4648</v>
          </cell>
          <cell r="B500" t="str">
            <v xml:space="preserve"> CONTROLE TECNOLÓGICO DE SERVIÇOS DE DEGRAU EM CANAL EM CONCRETO MOLDADO "IN LOCO", COM DIMENSÃO 4,00X2,00M</v>
          </cell>
          <cell r="C500" t="str">
            <v xml:space="preserve"> m </v>
          </cell>
          <cell r="D500">
            <v>7.51</v>
          </cell>
        </row>
        <row r="501">
          <cell r="A501">
            <v>4649</v>
          </cell>
          <cell r="B501" t="str">
            <v xml:space="preserve"> CONTROLE TECNOLÓGICO DE SERVIÇO DE DISSIPADOR DE ENERGIA, REDE DIÂMETRO 0,80M u</v>
          </cell>
          <cell r="C501" t="str">
            <v xml:space="preserve">nd </v>
          </cell>
          <cell r="D501">
            <v>6.52</v>
          </cell>
        </row>
        <row r="502">
          <cell r="A502">
            <v>4650</v>
          </cell>
          <cell r="B502" t="str">
            <v xml:space="preserve"> CAPA COM ASFALTO MODIFICADO COM BORRACHA ( CAMADA DUPLA ) </v>
          </cell>
          <cell r="C502" t="str">
            <v xml:space="preserve">m2 </v>
          </cell>
          <cell r="D502">
            <v>4.95</v>
          </cell>
        </row>
        <row r="503">
          <cell r="A503">
            <v>4651</v>
          </cell>
          <cell r="B503" t="str">
            <v xml:space="preserve"> CONTROLE TECNOLÓGICO DE SERVIÇOS DE DISSIPADOR DE ENERGIA, REDE DIÂMETRO 1,00M u</v>
          </cell>
          <cell r="C503" t="str">
            <v xml:space="preserve">nd </v>
          </cell>
          <cell r="D503">
            <v>25.84</v>
          </cell>
        </row>
        <row r="504">
          <cell r="A504">
            <v>4652</v>
          </cell>
          <cell r="B504" t="str">
            <v xml:space="preserve"> CONTROLE TECNOLÓGICO DE SERVIÇOS DE DISSIPADOR DE ENERGIA, REDE DIÂMETRO 1,20 A u 1,50M</v>
          </cell>
          <cell r="C504" t="str">
            <v xml:space="preserve">nd </v>
          </cell>
          <cell r="D504">
            <v>36.130000000000003</v>
          </cell>
        </row>
        <row r="505">
          <cell r="A505">
            <v>4653</v>
          </cell>
          <cell r="B505" t="str">
            <v xml:space="preserve"> CONTROLE TECNOLÓGICO DE SERVIÇOS DE DISSIPADOR DE ENERGIA PARA CANAL, SEÇÃO u 0,60X1,20M</v>
          </cell>
          <cell r="C505" t="str">
            <v xml:space="preserve">nd </v>
          </cell>
          <cell r="D505">
            <v>3.76</v>
          </cell>
        </row>
        <row r="506">
          <cell r="A506">
            <v>4654</v>
          </cell>
          <cell r="B506" t="str">
            <v xml:space="preserve"> CONTROLE TECNOLÓGICO DE SERVIÇOS DE CANAL EM CONCRETO MOLDADO "IN LOCO", SEÇÃO 4,80X2,40M, PROFUNDIDADE MÉDIA 3,50M</v>
          </cell>
          <cell r="C506" t="str">
            <v xml:space="preserve"> m </v>
          </cell>
          <cell r="D506">
            <v>10.39</v>
          </cell>
        </row>
        <row r="507">
          <cell r="A507">
            <v>4655</v>
          </cell>
          <cell r="B507" t="str">
            <v xml:space="preserve"> CONTROLE TECNOLÓGICO DE SERVIÇOS DE DEGRAU EM CANAL EM CONCRETO MOLDADO "IN LOCO", COM DIMENSÃO 4,80X2,40M</v>
          </cell>
          <cell r="C507" t="str">
            <v xml:space="preserve"> m </v>
          </cell>
          <cell r="D507">
            <v>9.92</v>
          </cell>
        </row>
        <row r="508">
          <cell r="A508">
            <v>4656</v>
          </cell>
          <cell r="B508" t="str">
            <v xml:space="preserve"> CONTROLE TECNOLÓGICO DE SERVIÇOS DE DISSIPADOR DE ENERGIA PARA GALERIA u 1,65X1,65M</v>
          </cell>
          <cell r="C508" t="str">
            <v xml:space="preserve">nd </v>
          </cell>
          <cell r="D508">
            <v>196.69</v>
          </cell>
        </row>
        <row r="509">
          <cell r="A509">
            <v>4657</v>
          </cell>
          <cell r="B509" t="str">
            <v xml:space="preserve"> CONTROLE TECNOLÓGICO DE SERVIÇOS DE DISSIPADOR DE ENERGIA PARA GALERIA u 1,80X1,80M</v>
          </cell>
          <cell r="C509" t="str">
            <v xml:space="preserve">nd </v>
          </cell>
          <cell r="D509">
            <v>199.26</v>
          </cell>
        </row>
        <row r="510">
          <cell r="A510">
            <v>4658</v>
          </cell>
          <cell r="B510" t="str">
            <v xml:space="preserve"> CONTROLE TECNOLÓGICO DE SERVIÇOS DE DISSIPADOR DE ENERGIA PARA GALERIAS u 2,00X2,00M, 2,20X2,20M E 2,40X2,40M</v>
          </cell>
          <cell r="C510" t="str">
            <v xml:space="preserve">nd </v>
          </cell>
          <cell r="D510">
            <v>192.57</v>
          </cell>
        </row>
        <row r="511">
          <cell r="A511">
            <v>4659</v>
          </cell>
          <cell r="B511" t="str">
            <v xml:space="preserve"> CONTROLE TECNOLÓGICO DE SERVIÇOS DE DISSIPADOR DE ENERGIA PARA GALERIAS u 2,60X2,60M, 3,20X3,20M E 3,60X3,60M</v>
          </cell>
          <cell r="C511" t="str">
            <v xml:space="preserve">nd </v>
          </cell>
          <cell r="D511">
            <v>735.35</v>
          </cell>
        </row>
        <row r="512">
          <cell r="A512">
            <v>4660</v>
          </cell>
          <cell r="B512" t="str">
            <v xml:space="preserve"> CONTROLE TECNOLÓGICO DE SERVIÇOS DE CABEÇA DE BUEIRO PARA REDES ATÉ DIÂMETRO u 0,60M</v>
          </cell>
          <cell r="C512" t="str">
            <v xml:space="preserve">nd </v>
          </cell>
          <cell r="D512">
            <v>1.25</v>
          </cell>
        </row>
        <row r="513">
          <cell r="A513">
            <v>4661</v>
          </cell>
          <cell r="B513" t="str">
            <v xml:space="preserve"> CONTROLE TECNOLÓGICO DE SERVIÇOS DE CABEÇA DE BUEIRO PARA REDES ATÉ DIÂMETRO u 0,80M</v>
          </cell>
          <cell r="C513" t="str">
            <v xml:space="preserve">nd </v>
          </cell>
          <cell r="D513">
            <v>2.4500000000000002</v>
          </cell>
        </row>
        <row r="514">
          <cell r="A514">
            <v>4662</v>
          </cell>
          <cell r="B514" t="str">
            <v xml:space="preserve"> CONTROLE TECNOLÓGICO DE SERVIÇOS DE CANAL DE CONCRETO, SEÇÃO 3,00X1,20M</v>
          </cell>
          <cell r="C514" t="str">
            <v xml:space="preserve"> m </v>
          </cell>
          <cell r="D514">
            <v>5.54</v>
          </cell>
        </row>
        <row r="515">
          <cell r="A515">
            <v>4663</v>
          </cell>
          <cell r="B515" t="str">
            <v xml:space="preserve"> CONTROLE TECNOLÓGICO DE SERVIÇO DE CABEÇA DE BUEIRO TRIPLO TUBO DE CONCRETO u DIÂMETRO 0,60M</v>
          </cell>
          <cell r="C515" t="str">
            <v xml:space="preserve">nd </v>
          </cell>
          <cell r="D515">
            <v>2.29</v>
          </cell>
        </row>
        <row r="516">
          <cell r="A516">
            <v>4664</v>
          </cell>
          <cell r="B516" t="str">
            <v xml:space="preserve"> CONTROLE TECNOLÓGICO DE SERVIÇOS DE CANAL DE CONCRETO, SEÇÃO 2,40X4,80M</v>
          </cell>
          <cell r="C516" t="str">
            <v xml:space="preserve"> m </v>
          </cell>
          <cell r="D516">
            <v>9.2899999999999991</v>
          </cell>
        </row>
        <row r="517">
          <cell r="A517">
            <v>4665</v>
          </cell>
          <cell r="B517" t="str">
            <v xml:space="preserve"> CONTROLE TECNOLÓGICO DE SERVIÇOS DE CANAL DE CONCRETO, SEÇÃO 2,80X5,60M</v>
          </cell>
          <cell r="C517" t="str">
            <v xml:space="preserve"> m </v>
          </cell>
          <cell r="D517">
            <v>10.72</v>
          </cell>
        </row>
        <row r="518">
          <cell r="A518">
            <v>4666</v>
          </cell>
          <cell r="B518" t="str">
            <v xml:space="preserve"> CONTROLE TECNOLÓGICO DE SERVIÇOS DE DEGRAU PARA CANAL DE CONCRETO, SEÇÃO 2,40X4,80M</v>
          </cell>
          <cell r="C518" t="str">
            <v xml:space="preserve"> m </v>
          </cell>
          <cell r="D518">
            <v>8.66</v>
          </cell>
        </row>
        <row r="519">
          <cell r="A519">
            <v>4667</v>
          </cell>
          <cell r="B519" t="str">
            <v xml:space="preserve"> CONTROLE TECNOLÓGICO DE SERVIÇOS DE GALERIA MOLDADA "IN LOCO", SEÇÃO 1,00X0,60M</v>
          </cell>
          <cell r="C519" t="str">
            <v xml:space="preserve"> m </v>
          </cell>
          <cell r="D519">
            <v>2.5499999999999998</v>
          </cell>
        </row>
        <row r="520">
          <cell r="A520">
            <v>4668</v>
          </cell>
          <cell r="B520" t="str">
            <v xml:space="preserve"> CONTROLE TECNOLÓGICO DE SERVIÇOS DE DEGRAU DE CONCRETO ARMADO PARA CANAL DE 2,80X5,60M</v>
          </cell>
          <cell r="C520" t="str">
            <v xml:space="preserve"> m </v>
          </cell>
          <cell r="D520">
            <v>11.16</v>
          </cell>
        </row>
        <row r="521">
          <cell r="A521">
            <v>4669</v>
          </cell>
          <cell r="B521" t="str">
            <v xml:space="preserve"> CONTROLE TECNOLÓGICO DE SERVIÇOS DE CANAL DE CONCRETO ARMADO SEÇÃO 3,00X1,50M COM LASTRO DE BRITA E DRENO DIÂMETRO 150 MILÍMETRO</v>
          </cell>
          <cell r="C521" t="str">
            <v xml:space="preserve"> m </v>
          </cell>
          <cell r="D521">
            <v>5.72</v>
          </cell>
        </row>
        <row r="522">
          <cell r="A522">
            <v>4670</v>
          </cell>
          <cell r="B522" t="str">
            <v xml:space="preserve"> CONTROLE TECNOLÓGICO DE SERVIÇOS DE DEGRAU EM CANAL CONCRETO MOLDADO "IN LOCO", COM DIMENSÃO 0,90X1,80M</v>
          </cell>
          <cell r="C522" t="str">
            <v xml:space="preserve"> m </v>
          </cell>
          <cell r="D522">
            <v>1.86</v>
          </cell>
        </row>
        <row r="523">
          <cell r="A523">
            <v>4671</v>
          </cell>
          <cell r="B523" t="str">
            <v xml:space="preserve"> CONTROLE TECNOLÓGICO DE SERVIÇOS DE DEGRAU EM CANAL CONCRETO MOLDADO "IN LOCO", COM DIMENSÃO 1,00X2,00M</v>
          </cell>
          <cell r="C523" t="str">
            <v xml:space="preserve"> m </v>
          </cell>
          <cell r="D523">
            <v>1.95</v>
          </cell>
        </row>
        <row r="524">
          <cell r="A524">
            <v>4672</v>
          </cell>
          <cell r="B524" t="str">
            <v xml:space="preserve"> CONTROLE TECNOLÓGICO DE SERVIÇOS DE DEGRAU EM CANAL CONCRETO MOLDADO "IN LOCO", COM DIMENSÃO 1,10X2,20M</v>
          </cell>
          <cell r="C524" t="str">
            <v xml:space="preserve"> m </v>
          </cell>
          <cell r="D524">
            <v>2.4300000000000002</v>
          </cell>
        </row>
        <row r="525">
          <cell r="A525">
            <v>4673</v>
          </cell>
          <cell r="B525" t="str">
            <v xml:space="preserve"> CONTROLE TECNOLÓGICO DE SERVIÇO DE DEGRAU EM CANAL CONCRETO MOLDADO "IN LOCO", COM DIMENSÃO 1,30X2,60M</v>
          </cell>
          <cell r="C525" t="str">
            <v xml:space="preserve"> m </v>
          </cell>
          <cell r="D525">
            <v>3.6</v>
          </cell>
        </row>
        <row r="526">
          <cell r="A526">
            <v>4674</v>
          </cell>
          <cell r="B526" t="str">
            <v xml:space="preserve"> CONTROLE TECNOLÓGICO DE SERVIÇOS DE DEGRAU EM CANAL CONCRETO MOLDADO "IN LOCO", COM DIMENSÃO 1,50X3,00M</v>
          </cell>
          <cell r="C526" t="str">
            <v xml:space="preserve"> m </v>
          </cell>
          <cell r="D526">
            <v>5.26</v>
          </cell>
        </row>
        <row r="527">
          <cell r="A527">
            <v>4675</v>
          </cell>
          <cell r="B527" t="str">
            <v xml:space="preserve"> CONTROLE TECNOLÓGICO DE SERVIÇOS DE EXECUÇÃO DE CANAL MOLDADO "IN LOCO", SEÇÃO 1,30X2,60M, PROFUNDIDADE 3,00M COM ESCAVAÇÃO</v>
          </cell>
          <cell r="C527" t="str">
            <v xml:space="preserve"> m </v>
          </cell>
          <cell r="D527">
            <v>5.9</v>
          </cell>
        </row>
        <row r="528">
          <cell r="A528">
            <v>4676</v>
          </cell>
          <cell r="B528" t="str">
            <v xml:space="preserve"> CONTROLE TECNOLÓGICO DE SERVIÇOS DE EXECUÇÃO DE CANAL EM CONCREO ARMADO, SEÇÃO 1,50X3,00M</v>
          </cell>
          <cell r="C528" t="str">
            <v xml:space="preserve"> m </v>
          </cell>
          <cell r="D528">
            <v>6.08</v>
          </cell>
        </row>
        <row r="529">
          <cell r="A529">
            <v>4677</v>
          </cell>
          <cell r="B529" t="str">
            <v xml:space="preserve"> CONTROLE TECNOLÓGICO DE SERVIÇOS DE CANAL MOLDADO "IN LOCO", SEÇÃO 1,00X2,00M</v>
          </cell>
          <cell r="C529" t="str">
            <v xml:space="preserve"> m </v>
          </cell>
          <cell r="D529">
            <v>4.29</v>
          </cell>
        </row>
        <row r="530">
          <cell r="A530">
            <v>4678</v>
          </cell>
          <cell r="B530" t="str">
            <v xml:space="preserve"> CONTROLE TECNOLÓGICO DE SERVIÇOS DE DISSIPADOR DE ENERGIA PARA CANAL A CÉU u ABERTO, SEÇÃO 6,00X1,35M</v>
          </cell>
          <cell r="C530" t="str">
            <v xml:space="preserve">nd </v>
          </cell>
          <cell r="D530">
            <v>171.71</v>
          </cell>
        </row>
        <row r="531">
          <cell r="A531">
            <v>4679</v>
          </cell>
          <cell r="B531" t="str">
            <v xml:space="preserve"> CONTROLE TECNOLÓGICO DE SERVIÇOS DE GALERIA MOLDADA "IN LOCO", SEÇÃO 1,65X1,65M</v>
          </cell>
          <cell r="C531" t="str">
            <v xml:space="preserve"> m </v>
          </cell>
          <cell r="D531">
            <v>5.01</v>
          </cell>
        </row>
        <row r="532">
          <cell r="A532">
            <v>4680</v>
          </cell>
          <cell r="B532" t="str">
            <v xml:space="preserve"> CONTROLE TECNOLÓGICO DE SERVIÇOS DE CANAL MOLDADO "IN lLOCO", SEÇÃO 1,80X3,60M</v>
          </cell>
          <cell r="C532" t="str">
            <v xml:space="preserve"> m </v>
          </cell>
          <cell r="D532">
            <v>6.25</v>
          </cell>
        </row>
        <row r="533">
          <cell r="A533">
            <v>4681</v>
          </cell>
          <cell r="B533" t="str">
            <v xml:space="preserve"> CONTROLE TECNOLÓGICO DE SERVIÇOS DE CANAL MOLDADO "IN LOCO", SEÇÃO 2,20X4,40M</v>
          </cell>
          <cell r="C533" t="str">
            <v xml:space="preserve"> m </v>
          </cell>
          <cell r="D533">
            <v>8.58</v>
          </cell>
        </row>
        <row r="534">
          <cell r="A534">
            <v>4682</v>
          </cell>
          <cell r="B534" t="str">
            <v xml:space="preserve"> CONTROLE TECNOLÓGICO DE SERVIÇOS DE DEGRAU EM CONCRETO MOLDADO "IN LOCO" PARA CANAL COM DIMENSÃO 1,80X3,60M</v>
          </cell>
          <cell r="C534" t="str">
            <v xml:space="preserve"> m </v>
          </cell>
          <cell r="D534">
            <v>4.96</v>
          </cell>
        </row>
        <row r="535">
          <cell r="A535">
            <v>4683</v>
          </cell>
          <cell r="B535" t="str">
            <v xml:space="preserve"> CONTROLE TECNOLÓGICO DE SERVIÇOS DE DEGRAU EM CONCRETO MOLDADO "IN LOCO" PARA CANAL COM DIMENSÃO 2,20X4,40M</v>
          </cell>
          <cell r="C535" t="str">
            <v xml:space="preserve"> m </v>
          </cell>
          <cell r="D535">
            <v>6.61</v>
          </cell>
        </row>
        <row r="536">
          <cell r="A536">
            <v>4684</v>
          </cell>
          <cell r="B536" t="str">
            <v xml:space="preserve"> CONTROLE TECNOLÓGICO DE SERVIÇOS DE REDE DIÂMETRO 0,40M, PROFUNDIDADE MÉDIA 2,50M COM REATERRO COMPACTADO</v>
          </cell>
          <cell r="C536" t="str">
            <v xml:space="preserve"> m </v>
          </cell>
          <cell r="D536">
            <v>0.66</v>
          </cell>
        </row>
        <row r="537">
          <cell r="A537">
            <v>4685</v>
          </cell>
          <cell r="B537" t="str">
            <v xml:space="preserve"> CONTROLE TECNOLÓGICO DE SERVIÇOS DE REDE DIÂMETRO 0,50M, PROFUNDIDADE MÉDIA 3,00M, TUBO C-1 COM REATERRO COMPACTADO</v>
          </cell>
          <cell r="C537" t="str">
            <v xml:space="preserve"> m </v>
          </cell>
          <cell r="D537">
            <v>0.66</v>
          </cell>
        </row>
        <row r="538">
          <cell r="A538">
            <v>4686</v>
          </cell>
          <cell r="B538" t="str">
            <v xml:space="preserve"> CONTROLE TECNOLÓGICO DE SERVIÇOS DE REDE DIÂMETRO 0,60M PROFUNDIDADE MÉDIA 3,50M, TUBO C-1 COM REATERRO COMPACTADO</v>
          </cell>
          <cell r="C538" t="str">
            <v xml:space="preserve"> m </v>
          </cell>
          <cell r="D538">
            <v>0.66</v>
          </cell>
        </row>
        <row r="539">
          <cell r="A539">
            <v>4687</v>
          </cell>
          <cell r="B539" t="str">
            <v xml:space="preserve"> CONTROLE TECNOLÓGICO DE SERVIÇOS DE REDE DIÂMETRO 0,80M, PROFUNDIDADE MÉDIA 4,00M, TUBO CA-1 COM REATERRO COMPACTADO</v>
          </cell>
          <cell r="C539" t="str">
            <v xml:space="preserve"> m </v>
          </cell>
          <cell r="D539">
            <v>0.66</v>
          </cell>
        </row>
        <row r="540">
          <cell r="A540">
            <v>4688</v>
          </cell>
          <cell r="B540" t="str">
            <v xml:space="preserve"> CONTROLE TECNOLÓGICO DE SERVIÇOS DE REDE DIÂMETRO 1,00M, PROFUNDIDADE MÉDIA 4,50M, TUBO CA-1 COM REATERRO COMPACTADO</v>
          </cell>
          <cell r="C540" t="str">
            <v xml:space="preserve"> m </v>
          </cell>
          <cell r="D540">
            <v>0.66</v>
          </cell>
        </row>
        <row r="541">
          <cell r="A541">
            <v>4689</v>
          </cell>
          <cell r="B541" t="str">
            <v xml:space="preserve"> CONTROLE TECNOLÓGICO DE SERVIÇOS DE REDE DIÂMETRO 1,20M, PROFUNDIDADE MÉDIA 5,00M, TUBO CA-1 COM REATERRO COMPACTADO</v>
          </cell>
          <cell r="C541" t="str">
            <v xml:space="preserve"> m </v>
          </cell>
          <cell r="D541">
            <v>0.66</v>
          </cell>
        </row>
        <row r="542">
          <cell r="A542">
            <v>4690</v>
          </cell>
          <cell r="B542" t="str">
            <v xml:space="preserve"> CONTROLE TECNOLÓGICO DE SERVIÇOS DE REDE DIÂMETRO 1,50M, PROFUNDIDADE MÉDIA 5,50M, TUBO CA-1 COM REATERRO COMPACTADO</v>
          </cell>
          <cell r="C542" t="str">
            <v xml:space="preserve"> m </v>
          </cell>
          <cell r="D542">
            <v>0.66</v>
          </cell>
        </row>
        <row r="543">
          <cell r="A543">
            <v>4691</v>
          </cell>
          <cell r="B543" t="str">
            <v xml:space="preserve"> CONTROLE TECNOLÓGICO DE SERVIÇOS DE IMPLANTAÇÃO DE MEIOS-FIOS</v>
          </cell>
          <cell r="C543" t="str">
            <v xml:space="preserve"> m </v>
          </cell>
          <cell r="D543">
            <v>0.06</v>
          </cell>
        </row>
        <row r="544">
          <cell r="A544">
            <v>4692</v>
          </cell>
          <cell r="B544" t="str">
            <v xml:space="preserve"> CONTROLE TECNOLÓGICO DE SERVIÇOS DE IMPLANTAÇÃO DE CORDÕES DE CONCRETO</v>
          </cell>
          <cell r="C544" t="str">
            <v xml:space="preserve"> m </v>
          </cell>
          <cell r="D544">
            <v>0.06</v>
          </cell>
        </row>
        <row r="545">
          <cell r="A545">
            <v>4693</v>
          </cell>
          <cell r="B545" t="str">
            <v xml:space="preserve"> CONTROLE TECNOLÓGICO DE SERVIÇO DE EXECUÇÃO DE PASSEIOS </v>
          </cell>
          <cell r="C545" t="str">
            <v xml:space="preserve">m2 </v>
          </cell>
          <cell r="D545">
            <v>0.34</v>
          </cell>
        </row>
        <row r="546">
          <cell r="A546">
            <v>4694</v>
          </cell>
          <cell r="B546" t="str">
            <v xml:space="preserve"> CONTROLE TECNOLÓGICO DE SERVIÇOS DE EXECUÇÃO DE PAVIMENTO RÍGIDO </v>
          </cell>
          <cell r="C546" t="str">
            <v xml:space="preserve">m2 </v>
          </cell>
          <cell r="D546">
            <v>4.6900000000000004</v>
          </cell>
        </row>
        <row r="547">
          <cell r="A547">
            <v>4697</v>
          </cell>
          <cell r="B547" t="str">
            <v xml:space="preserve"> SERVIÇO DE COLETA E ANÁLISE DE ÁGUA PLUVIAL - TEMPERATURA </v>
          </cell>
          <cell r="C547" t="str">
            <v xml:space="preserve">un </v>
          </cell>
          <cell r="D547">
            <v>1.94</v>
          </cell>
        </row>
        <row r="548">
          <cell r="A548">
            <v>4698</v>
          </cell>
          <cell r="B548" t="str">
            <v xml:space="preserve"> SERVIÇO DE COLETA E ANÁLISE DE ÁGUA PLUVIAL - DEMANDA BIOQUÍMICA DE OXIGÊNIO (DBO5) </v>
          </cell>
          <cell r="C548" t="str">
            <v xml:space="preserve">UN </v>
          </cell>
          <cell r="D548">
            <v>12.92</v>
          </cell>
        </row>
        <row r="549">
          <cell r="A549">
            <v>4699</v>
          </cell>
          <cell r="B549" t="str">
            <v xml:space="preserve"> SERVIÇO DE COLETA E ANÁLISE DE ÁGUA PLUVIAL - CONCENTRAÇÃO DE COLIFORMES TOTAIS  (NMP/100 ML)</v>
          </cell>
          <cell r="C549" t="str">
            <v xml:space="preserve">UN </v>
          </cell>
          <cell r="D549">
            <v>25.84</v>
          </cell>
        </row>
        <row r="550">
          <cell r="A550">
            <v>4700</v>
          </cell>
          <cell r="B550" t="str">
            <v xml:space="preserve"> SERVIÇO DE COLETA E ANÁLISE DE ÁGUA PLUVIAL - CONCENTRAÇÃO DE COLIFORMES FECAIS  (NMP/100 ML)</v>
          </cell>
          <cell r="C550" t="str">
            <v xml:space="preserve">UN </v>
          </cell>
          <cell r="D550">
            <v>51.08</v>
          </cell>
        </row>
        <row r="551">
          <cell r="A551">
            <v>4701</v>
          </cell>
          <cell r="B551" t="str">
            <v xml:space="preserve"> SERVIÇO DE COLETA E ANÁLISE DE ÁGUA PLUVIAL - SÓLIDOS TOTAIS (MG/L) </v>
          </cell>
          <cell r="C551" t="str">
            <v xml:space="preserve">UN </v>
          </cell>
          <cell r="D551">
            <v>8.5299999999999994</v>
          </cell>
        </row>
        <row r="552">
          <cell r="A552">
            <v>4702</v>
          </cell>
          <cell r="B552" t="str">
            <v xml:space="preserve"> SERVIÇO DE COLETA E ANÁLISE DE ÁGUA PLUVIAL - FOSFATO (MG/L) </v>
          </cell>
          <cell r="C552" t="str">
            <v xml:space="preserve">UN </v>
          </cell>
          <cell r="D552">
            <v>13.31</v>
          </cell>
        </row>
        <row r="553">
          <cell r="A553">
            <v>4703</v>
          </cell>
          <cell r="B553" t="str">
            <v xml:space="preserve"> SERVIÇO DE COLETA E ANÁLISE DE ÁGUA PLUVIAL - NITRATOS (MG/L) </v>
          </cell>
          <cell r="C553" t="str">
            <v xml:space="preserve">UN </v>
          </cell>
          <cell r="D553">
            <v>18.41</v>
          </cell>
        </row>
        <row r="554">
          <cell r="A554">
            <v>4704</v>
          </cell>
          <cell r="B554" t="str">
            <v xml:space="preserve"> SERVIÇO DE COLETA E ANÁLISE DE ÁGUA PLUVIAL - ÓLEOS E GRAXAS (MG/L) </v>
          </cell>
          <cell r="C554" t="str">
            <v xml:space="preserve">UN </v>
          </cell>
          <cell r="D554">
            <v>28.65</v>
          </cell>
        </row>
        <row r="555">
          <cell r="A555">
            <v>4705</v>
          </cell>
          <cell r="B555" t="str">
            <v xml:space="preserve"> SERVIÇO DE COLETA E ANÁLISE DE ÁGUA PLUVIAL - ALCALINIDADE TOTAL </v>
          </cell>
          <cell r="C555" t="str">
            <v xml:space="preserve">UN </v>
          </cell>
          <cell r="D555">
            <v>13.95</v>
          </cell>
        </row>
        <row r="556">
          <cell r="A556">
            <v>4706</v>
          </cell>
          <cell r="B556" t="str">
            <v xml:space="preserve"> SERVIÇO DE COLETA E ANÁLISE DE ÁGUA PLUVIAL - CONDUTIVIDADE ESPECÍFICA </v>
          </cell>
          <cell r="C556" t="str">
            <v xml:space="preserve">UN </v>
          </cell>
          <cell r="D556">
            <v>12.92</v>
          </cell>
        </row>
        <row r="557">
          <cell r="A557">
            <v>4707</v>
          </cell>
          <cell r="B557" t="str">
            <v xml:space="preserve"> SERVIÇO DE COLETA E ANÁLISE DE ÁGUA PLUVIAL - CONDUTIVIDADE ELÉTRICA </v>
          </cell>
          <cell r="C557" t="str">
            <v xml:space="preserve">UN </v>
          </cell>
          <cell r="D557">
            <v>5.31</v>
          </cell>
        </row>
        <row r="558">
          <cell r="A558">
            <v>4708</v>
          </cell>
          <cell r="B558" t="str">
            <v xml:space="preserve"> SERVIÇO DE COLETA E ANÁLISE DE ÁGUA PLUVIAL - DEMANDA QUÍMICA DE OXIGÊNIO </v>
          </cell>
          <cell r="C558" t="str">
            <v xml:space="preserve">UN </v>
          </cell>
          <cell r="D558">
            <v>12.92</v>
          </cell>
        </row>
        <row r="559">
          <cell r="A559">
            <v>4709</v>
          </cell>
          <cell r="B559" t="str">
            <v xml:space="preserve"> SERVIÇO DE COLETA E ANÁLISE DE ÁGUA PLUVIAL - TURBIDEZ </v>
          </cell>
          <cell r="C559" t="str">
            <v xml:space="preserve">UN </v>
          </cell>
          <cell r="D559">
            <v>5.65</v>
          </cell>
        </row>
        <row r="560">
          <cell r="A560">
            <v>4710</v>
          </cell>
          <cell r="B560" t="str">
            <v xml:space="preserve"> SERVIÇO DE COLETA E ANÁLISE DE ÁGUA PLUVIAL - FÓSFORO TOTAL </v>
          </cell>
          <cell r="C560" t="str">
            <v xml:space="preserve">UN </v>
          </cell>
          <cell r="D560">
            <v>10.34</v>
          </cell>
        </row>
        <row r="561">
          <cell r="A561">
            <v>4711</v>
          </cell>
          <cell r="B561" t="str">
            <v xml:space="preserve"> SERVIÇO DE COLETA E ANÁLISE DE ÁGUA PLUVIAL - ORTOFOSFATO DISSOLVIDO </v>
          </cell>
          <cell r="C561" t="str">
            <v xml:space="preserve">UN </v>
          </cell>
          <cell r="D561">
            <v>6.46</v>
          </cell>
        </row>
        <row r="562">
          <cell r="A562">
            <v>4712</v>
          </cell>
          <cell r="B562" t="str">
            <v xml:space="preserve"> SERVIÇO DE COLETA E ANÁLISE DE ÁGUA PLUVIAL - SÓLIDOS SUSPENSOS </v>
          </cell>
          <cell r="C562" t="str">
            <v xml:space="preserve">UN </v>
          </cell>
          <cell r="D562">
            <v>11.76</v>
          </cell>
        </row>
        <row r="563">
          <cell r="A563">
            <v>4713</v>
          </cell>
          <cell r="B563" t="str">
            <v xml:space="preserve"> SERVIÇO DE COLETA E ANÁLISE DE ÁGUA PLUVIAL - PH DA ÁGUA </v>
          </cell>
          <cell r="C563" t="str">
            <v xml:space="preserve">Un </v>
          </cell>
          <cell r="D563">
            <v>4.7300000000000004</v>
          </cell>
        </row>
        <row r="564">
          <cell r="A564">
            <v>4714</v>
          </cell>
          <cell r="B564" t="str">
            <v xml:space="preserve"> SERVIÇO DE COLETA E ANÁLISE DE ÁGUA PLUVIAL - OXIGÊNIO DISSOLVIDO </v>
          </cell>
          <cell r="C564" t="str">
            <v xml:space="preserve">Un </v>
          </cell>
          <cell r="D564">
            <v>9.0399999999999991</v>
          </cell>
        </row>
        <row r="565">
          <cell r="A565">
            <v>4715</v>
          </cell>
          <cell r="B565" t="str">
            <v xml:space="preserve"> SERVIÇO DE COLETA E ANÁLISE DE ÁGUA PLUVIAL - COR DA ÁGUA </v>
          </cell>
          <cell r="C565" t="str">
            <v xml:space="preserve">Un </v>
          </cell>
          <cell r="D565">
            <v>4.26</v>
          </cell>
        </row>
        <row r="566">
          <cell r="A566">
            <v>4716</v>
          </cell>
          <cell r="B566" t="str">
            <v xml:space="preserve"> SERVIÇO DE COLETA E ANÁLISE DE ÁGUA PLUVIAL - NITROGÊNIO AMONIACAL (mg/L) </v>
          </cell>
          <cell r="C566" t="str">
            <v xml:space="preserve">Un </v>
          </cell>
          <cell r="D566">
            <v>10.34</v>
          </cell>
        </row>
        <row r="567">
          <cell r="A567">
            <v>4717</v>
          </cell>
          <cell r="B567" t="str">
            <v xml:space="preserve"> SERVIÇO DE COLETA E ANÁLISE DE ÁGUA PLUVIAL - NITROGÊNIO DE NITRITO (mg/L) </v>
          </cell>
          <cell r="C567" t="str">
            <v xml:space="preserve">Un </v>
          </cell>
          <cell r="D567">
            <v>10.34</v>
          </cell>
        </row>
        <row r="568">
          <cell r="A568">
            <v>4718</v>
          </cell>
          <cell r="B568" t="str">
            <v xml:space="preserve"> SERVIÇO DE COLETA E ANÁLISE DE ÁGUA PLUVIAL - NITROGÊNIO DE NITRATO (mg/L) </v>
          </cell>
          <cell r="C568" t="str">
            <v xml:space="preserve">Un </v>
          </cell>
          <cell r="D568">
            <v>6.46</v>
          </cell>
        </row>
        <row r="569">
          <cell r="A569">
            <v>4719</v>
          </cell>
          <cell r="B569" t="str">
            <v xml:space="preserve"> SERVIÇO DE COLETA E ANÁLISE DE ÁGUA PLUVIAL - NITROGÊNIO TOTAL (mg/L) </v>
          </cell>
          <cell r="C569" t="str">
            <v xml:space="preserve">Un </v>
          </cell>
          <cell r="D569">
            <v>6.46</v>
          </cell>
        </row>
        <row r="570">
          <cell r="A570">
            <v>4720</v>
          </cell>
          <cell r="B570" t="str">
            <v xml:space="preserve"> FORNECIMENTO E ASSENTAMENTO DE MANTA GEOTEXTIL,RESISTÊNCIA LONGITUDINAL  TRAÇÃO - 8 KN/M E RESISTÊNCIA TRANSVERSAL TRAÇÃO -7 KN/M.</v>
          </cell>
          <cell r="C570" t="str">
            <v xml:space="preserve">M2 </v>
          </cell>
          <cell r="D570">
            <v>13.78</v>
          </cell>
        </row>
        <row r="571">
          <cell r="A571">
            <v>4721</v>
          </cell>
          <cell r="B571" t="str">
            <v xml:space="preserve"> FORNECIMENTO E ASSENTAMENTO DE MANTA GEOTEXTIL,RESISTÊNCIA LONGITUDINAL  TRAÇÃO - 9 KN/M E RESISTÊNCIA TRANSVERSAL TRAÇÃO -8 KN/M.</v>
          </cell>
          <cell r="C571" t="str">
            <v xml:space="preserve">M2 </v>
          </cell>
          <cell r="D571">
            <v>14.22</v>
          </cell>
        </row>
        <row r="572">
          <cell r="A572">
            <v>4722</v>
          </cell>
          <cell r="B572" t="str">
            <v xml:space="preserve"> FORNECIMENTO E ASSENTAMENTO DE MANTA GEOTEXTIL,RESISTÊNCIA LONGITUDINAL  TRAÇÃO - 10 KN/M E RESISTÊNCIA TRANSVERSAL TRAÇÃO -9 KN/M.</v>
          </cell>
          <cell r="C572" t="str">
            <v xml:space="preserve">M2 </v>
          </cell>
          <cell r="D572">
            <v>14.57</v>
          </cell>
        </row>
        <row r="573">
          <cell r="A573">
            <v>4723</v>
          </cell>
          <cell r="B573" t="str">
            <v xml:space="preserve"> FORNECIMENTO E ASSENTAMENTO DE MANTA GEOTEXTIL- RESISTÊNCIA LONGITUDINAL  TRAÇÃO-14KN/M E RESISTÊNCIA TRANSVERSAL TRAÇÃO-12 KN/M</v>
          </cell>
          <cell r="C573" t="str">
            <v xml:space="preserve">M2 </v>
          </cell>
          <cell r="D573">
            <v>15.61</v>
          </cell>
        </row>
        <row r="574">
          <cell r="A574">
            <v>4724</v>
          </cell>
          <cell r="B574" t="str">
            <v xml:space="preserve"> FORNECIMENTO E ASSENTAMENTO DE MANTA GEOTEXTIL,RESISTÊNCIA LONGITUDINAL  TRAÇÃO - 16 KN/M E RESISTÊNCIA TRANSVERSAL TRAÇÃO -14 KN/M.</v>
          </cell>
          <cell r="C574" t="str">
            <v xml:space="preserve">M2 </v>
          </cell>
          <cell r="D574">
            <v>16.850000000000001</v>
          </cell>
        </row>
        <row r="575">
          <cell r="A575">
            <v>4725</v>
          </cell>
          <cell r="B575" t="str">
            <v xml:space="preserve"> FORNECIMENTO E ASSENTAMENTO DE MANTA GEOTEXTIL,RESISTÊNCIA LONGITUDINAL  TRAÇÃO - 21 KN/M E RESISTÊNCIA TRANSVERSAL TRAÇÃO -19 KN/M.</v>
          </cell>
          <cell r="C575" t="str">
            <v xml:space="preserve">M2 </v>
          </cell>
          <cell r="D575">
            <v>20.010000000000002</v>
          </cell>
        </row>
        <row r="576">
          <cell r="A576">
            <v>4726</v>
          </cell>
          <cell r="B576" t="str">
            <v xml:space="preserve"> FORNECIMENTO E ASSENTAMENTO DE MANTA GEOTEXTIL,RESISTÊNCIA LONGITUDINAL  TRAÇÃO - 26KN/M E RESISTÊNCIA TRANSVERSAL TRAÇÃO -23 KN/M.</v>
          </cell>
          <cell r="C576" t="str">
            <v xml:space="preserve">M2 </v>
          </cell>
          <cell r="D576">
            <v>24.09</v>
          </cell>
        </row>
        <row r="577">
          <cell r="A577">
            <v>4727</v>
          </cell>
          <cell r="B577" t="str">
            <v xml:space="preserve"> FORNECIMENTO E ASSENTAMENTO DE MANTA GEOTEXTIL,RESISTÊNCIA LONGITUDINAL  TRAÇÃO - 31 KN/M E RESISTÊNCIA TRANSVERSAL TRAÇÃO -27 KN/M.</v>
          </cell>
          <cell r="C577" t="str">
            <v xml:space="preserve">M2 </v>
          </cell>
          <cell r="D577">
            <v>29.07</v>
          </cell>
        </row>
        <row r="578">
          <cell r="A578">
            <v>4728</v>
          </cell>
          <cell r="B578" t="str">
            <v xml:space="preserve"> FORNECIMENTO E ASSENTAMENTO DE ECODUTO DE PNEU USADO DE CAMINHÃO, PARA DRENAGEM PLUVIAL.</v>
          </cell>
          <cell r="C578" t="str">
            <v xml:space="preserve"> M </v>
          </cell>
          <cell r="D578">
            <v>74.540000000000006</v>
          </cell>
        </row>
        <row r="579">
          <cell r="A579">
            <v>4800</v>
          </cell>
          <cell r="B579" t="str">
            <v xml:space="preserve"> FORNECIMENTO DE TUBO DE CONCRETO PB 2,00CA-1</v>
          </cell>
          <cell r="C579" t="str">
            <v xml:space="preserve"> M </v>
          </cell>
          <cell r="D579">
            <v>1446.55</v>
          </cell>
        </row>
        <row r="580">
          <cell r="A580">
            <v>4801</v>
          </cell>
          <cell r="B580" t="str">
            <v xml:space="preserve"> FORNECIMENTO DE TUBO DE CONCRETO PB 2,00CA-2</v>
          </cell>
          <cell r="C580" t="str">
            <v xml:space="preserve"> M </v>
          </cell>
          <cell r="D580">
            <v>1711.56</v>
          </cell>
        </row>
        <row r="581">
          <cell r="A581">
            <v>4802</v>
          </cell>
          <cell r="B581" t="str">
            <v xml:space="preserve"> FORNECIMENTO DE TUBO DE CONCRETO PB 2,00CA-3</v>
          </cell>
          <cell r="C581" t="str">
            <v xml:space="preserve"> M </v>
          </cell>
          <cell r="D581">
            <v>1991.9</v>
          </cell>
        </row>
        <row r="582">
          <cell r="A582">
            <v>4803</v>
          </cell>
          <cell r="B582" t="str">
            <v xml:space="preserve"> ASSENTAMENTO DE TUBO DE CONCRETO PB, INCLUSIVE ACERTO DE GREIDE E REJUNTAMENTO, PARA D=2,00M</v>
          </cell>
          <cell r="C582" t="str">
            <v xml:space="preserve"> M </v>
          </cell>
          <cell r="D582">
            <v>177.7</v>
          </cell>
        </row>
        <row r="583">
          <cell r="A583">
            <v>4804</v>
          </cell>
          <cell r="B583" t="str">
            <v xml:space="preserve"> EXECUÇÃO DE CAIXA DE PASSGEM PARA TUBO DE CONCRETO D=2,00M </v>
          </cell>
          <cell r="C583" t="str">
            <v xml:space="preserve">UN </v>
          </cell>
          <cell r="D583">
            <v>9351.3799999999992</v>
          </cell>
        </row>
        <row r="584">
          <cell r="A584">
            <v>4805</v>
          </cell>
          <cell r="B584" t="str">
            <v xml:space="preserve"> ACRESCIMO DE PREÇO PARA CADA METRO DE AUMENTO DE ALTURA, DE CAIXA DE PASSAGEM PADRÃO, PARA TUBO DE D=2,00M</v>
          </cell>
          <cell r="C584" t="str">
            <v xml:space="preserve"> M </v>
          </cell>
          <cell r="D584">
            <v>3843.78</v>
          </cell>
        </row>
        <row r="585">
          <cell r="A585">
            <v>5001</v>
          </cell>
          <cell r="B585" t="str">
            <v xml:space="preserve"> PLACA DE OBRA (EMPRESA E GOVERNO) </v>
          </cell>
          <cell r="C585" t="str">
            <v xml:space="preserve">m2 </v>
          </cell>
          <cell r="D585">
            <v>106.69</v>
          </cell>
        </row>
        <row r="586">
          <cell r="A586">
            <v>5002</v>
          </cell>
          <cell r="B586" t="str">
            <v xml:space="preserve"> PLACA SINALIZAÇÃO VIÁRIA (MADEIRA) PARA EXECUÇÃO DA OBRA </v>
          </cell>
          <cell r="C586" t="str">
            <v xml:space="preserve">m2 </v>
          </cell>
          <cell r="D586">
            <v>71.78</v>
          </cell>
        </row>
        <row r="587">
          <cell r="A587">
            <v>5003</v>
          </cell>
          <cell r="B587" t="str">
            <v xml:space="preserve"> BARRACÃO DE OBRA SEM INSTALAÇÃO ELÉTRICA E HIDRÁULICA </v>
          </cell>
          <cell r="C587" t="str">
            <v xml:space="preserve">m2 </v>
          </cell>
          <cell r="D587">
            <v>270.52</v>
          </cell>
        </row>
        <row r="588">
          <cell r="A588">
            <v>5004</v>
          </cell>
          <cell r="B588" t="str">
            <v xml:space="preserve"> PLACA DE SINALIZAÇÃO (CHAPA/REFLETIVA) PARA EXECUÇÃO DA OBRA </v>
          </cell>
          <cell r="C588" t="str">
            <v xml:space="preserve">m2 </v>
          </cell>
          <cell r="D588">
            <v>176.78</v>
          </cell>
        </row>
        <row r="589">
          <cell r="A589">
            <v>5005</v>
          </cell>
          <cell r="B589" t="str">
            <v xml:space="preserve"> SERVIÇO DE PINTURA HORIZONTAL SINALIZAÇÃO VIÁRIA COM DURAÇÃO MÍNIMA DE 1 ANO </v>
          </cell>
          <cell r="C589" t="str">
            <v xml:space="preserve">m2 </v>
          </cell>
          <cell r="D589">
            <v>42.59</v>
          </cell>
        </row>
        <row r="590">
          <cell r="A590">
            <v>5006</v>
          </cell>
          <cell r="B590" t="str">
            <v xml:space="preserve"> LOCAÇÃO DE OBRAS DE EDIFICAÇÕES </v>
          </cell>
          <cell r="C590" t="str">
            <v xml:space="preserve">m2 </v>
          </cell>
          <cell r="D590">
            <v>5.98</v>
          </cell>
        </row>
        <row r="591">
          <cell r="A591">
            <v>5007</v>
          </cell>
          <cell r="B591" t="str">
            <v xml:space="preserve"> PINTURA ACRÍLICA SOBRE CIMENTO </v>
          </cell>
          <cell r="C591" t="str">
            <v xml:space="preserve">m2 </v>
          </cell>
          <cell r="D591">
            <v>19.28</v>
          </cell>
        </row>
        <row r="592">
          <cell r="A592">
            <v>5008</v>
          </cell>
          <cell r="B592" t="str">
            <v xml:space="preserve"> LANÇAMENTO E APLICAÇÃO DE CONCRETO EM SUPERESTRUTURA (EXCLUINDO  FORNECIMENTO)</v>
          </cell>
          <cell r="C592" t="str">
            <v xml:space="preserve">m3 </v>
          </cell>
          <cell r="D592">
            <v>127.16</v>
          </cell>
        </row>
        <row r="593">
          <cell r="A593">
            <v>5009</v>
          </cell>
          <cell r="B593" t="str">
            <v xml:space="preserve"> ESTACA TIPO TRADO - D = 25,00 cm</v>
          </cell>
          <cell r="C593" t="str">
            <v xml:space="preserve"> m </v>
          </cell>
          <cell r="D593">
            <v>47.03</v>
          </cell>
        </row>
        <row r="594">
          <cell r="A594">
            <v>5010</v>
          </cell>
          <cell r="B594" t="str">
            <v xml:space="preserve"> FORMA DE TÁBUA PARA BLOCOS E CINTAS </v>
          </cell>
          <cell r="C594" t="str">
            <v xml:space="preserve">m2 </v>
          </cell>
          <cell r="D594">
            <v>39.39</v>
          </cell>
        </row>
        <row r="595">
          <cell r="A595">
            <v>5011</v>
          </cell>
          <cell r="B595" t="str">
            <v xml:space="preserve"> CONCRETO TIPO B, FCK DE 15 MPa, INCLUSIVE LANÇAMENTO E APLICAÇÃO EM  INFRAESTRUTURA - BETONEIRA</v>
          </cell>
          <cell r="C595" t="str">
            <v xml:space="preserve">m3 </v>
          </cell>
          <cell r="D595">
            <v>437.9</v>
          </cell>
        </row>
        <row r="596">
          <cell r="A596">
            <v>5012</v>
          </cell>
          <cell r="B596" t="str">
            <v xml:space="preserve"> CONCRETO ESTRUTURAL PARA BLOCOS E CINTAS - FCK DE 15 MPa </v>
          </cell>
          <cell r="C596" t="str">
            <v xml:space="preserve">m3 </v>
          </cell>
          <cell r="D596">
            <v>1100.8399999999999</v>
          </cell>
        </row>
        <row r="597">
          <cell r="A597">
            <v>5013</v>
          </cell>
          <cell r="B597" t="str">
            <v xml:space="preserve"> CONTROLE TECNOLÓGICO DE CONCRETO </v>
          </cell>
          <cell r="C597" t="str">
            <v xml:space="preserve">m3 </v>
          </cell>
          <cell r="D597">
            <v>11.83</v>
          </cell>
        </row>
        <row r="598">
          <cell r="A598">
            <v>5014</v>
          </cell>
          <cell r="B598" t="str">
            <v xml:space="preserve"> CONCRETO ESTRUTURAL APARENTE USINADO, PARA SUPERESTRUTURA - FCK DE 18 MPa </v>
          </cell>
          <cell r="C598" t="str">
            <v xml:space="preserve">m3 </v>
          </cell>
          <cell r="D598">
            <v>1935.51</v>
          </cell>
        </row>
        <row r="599">
          <cell r="A599">
            <v>5015</v>
          </cell>
          <cell r="B599" t="str">
            <v xml:space="preserve"> DEMARCAÇÃO DE QUADRA POLIESPORTIVA COM TINTA ACRÍLICA, POR MODALIDADE m</v>
          </cell>
          <cell r="C599" t="str">
            <v xml:space="preserve">od </v>
          </cell>
          <cell r="D599">
            <v>165.34</v>
          </cell>
        </row>
        <row r="600">
          <cell r="A600">
            <v>5016</v>
          </cell>
          <cell r="B600" t="str">
            <v xml:space="preserve"> FORNECIMENTO E COLOCAÇÃO DE ALAMBRADO DE FERRO GALVANIZADO D = 1 1/2", COM TELA  DE MALHA LOSANGULAR DE 2", ARAME GALVANIZADO Nº 10, INCLUSIVE PINTURA A ÓLEO, NA COR VERDE</v>
          </cell>
          <cell r="C600" t="str">
            <v xml:space="preserve">m2 </v>
          </cell>
          <cell r="D600">
            <v>50.45</v>
          </cell>
        </row>
        <row r="601">
          <cell r="A601">
            <v>5017</v>
          </cell>
          <cell r="B601" t="str">
            <v xml:space="preserve"> FORNECIMENTO E COLOCAÇÃO DE TABELA DE COMPENSADO NAVAL, COM ACABAMENTO DE p CANTONEIRA DE 1 1/4" X 3/4" X 20 mm, ARO METÁLICO E REDE DE NYLON, PADRÃO FBB</v>
          </cell>
          <cell r="C601" t="str">
            <v xml:space="preserve">ar </v>
          </cell>
          <cell r="D601">
            <v>942.43</v>
          </cell>
        </row>
        <row r="602">
          <cell r="A602">
            <v>5018</v>
          </cell>
          <cell r="B602" t="str">
            <v xml:space="preserve"> BALIZAS DE FERRO GALVANIZADO D= 2 1/2", COM LUVAS, CHUMBADORES E REDE DE TELA, p PADRÃO FBFS</v>
          </cell>
          <cell r="C602" t="str">
            <v xml:space="preserve">ar </v>
          </cell>
          <cell r="D602">
            <v>1124.29</v>
          </cell>
        </row>
        <row r="603">
          <cell r="A603">
            <v>5019</v>
          </cell>
          <cell r="B603" t="str">
            <v xml:space="preserve"> POSTES TUBULARES DE FERRO GALVANIZADO, D=3", COM CATRACA, ROLDANAS, LUVAS p METÁLICAS PARA CHUMBADORES E REDE DE NYLON COM CABO DE AÇO, PADRÃO FBV</v>
          </cell>
          <cell r="C603" t="str">
            <v xml:space="preserve">ar </v>
          </cell>
          <cell r="D603">
            <v>572.07000000000005</v>
          </cell>
        </row>
        <row r="604">
          <cell r="A604">
            <v>5020</v>
          </cell>
          <cell r="B604" t="str">
            <v xml:space="preserve"> CONCRETO ESTRUTURAL USINADO FCK=18 MPa PARA INFRA-ESTRUTURA </v>
          </cell>
          <cell r="C604" t="str">
            <v xml:space="preserve">m3 </v>
          </cell>
          <cell r="D604">
            <v>1065.51</v>
          </cell>
        </row>
        <row r="605">
          <cell r="A605">
            <v>5021</v>
          </cell>
          <cell r="B605" t="str">
            <v xml:space="preserve"> ESCAVAÇÃO MANUAL A CÉU ABERTO PARA TUBULÕES </v>
          </cell>
          <cell r="C605" t="str">
            <v xml:space="preserve">m3 </v>
          </cell>
          <cell r="D605">
            <v>183.67</v>
          </cell>
        </row>
        <row r="606">
          <cell r="A606">
            <v>5022</v>
          </cell>
          <cell r="B606" t="str">
            <v xml:space="preserve"> EXTRAÇÃO DE CORPO DE PROVA NA PISTA,COM SONDA ROTATIVA, INCLUINDO DETERMINAÇÃO DE GRAU DE COMPACTAÇÃO ATÉ 5 DETERMINAÇÕES</v>
          </cell>
          <cell r="C606" t="str">
            <v xml:space="preserve"> u </v>
          </cell>
          <cell r="D606">
            <v>124.91</v>
          </cell>
        </row>
        <row r="607">
          <cell r="A607">
            <v>5023</v>
          </cell>
          <cell r="B607" t="str">
            <v xml:space="preserve"> ACRÉSCIMO POR DETERMINAÇÃO ADICIONAL REFERENTE AO CS 5022</v>
          </cell>
          <cell r="C607" t="str">
            <v xml:space="preserve"> u </v>
          </cell>
          <cell r="D607">
            <v>24.99</v>
          </cell>
        </row>
        <row r="608">
          <cell r="A608">
            <v>5024</v>
          </cell>
          <cell r="B608" t="str">
            <v xml:space="preserve"> EXTRAÇÃO DE CORPO DE PROVA NA PISTA, COM SONDA ROTATIVA ATÉ 5 C.P</v>
          </cell>
          <cell r="C608" t="str">
            <v xml:space="preserve"> u </v>
          </cell>
          <cell r="D608">
            <v>118.96</v>
          </cell>
        </row>
        <row r="609">
          <cell r="A609">
            <v>5025</v>
          </cell>
          <cell r="B609" t="str">
            <v xml:space="preserve"> ACRÉSCIMO POR C. P ADICIONAL REFERENTE AO CS 5024</v>
          </cell>
          <cell r="C609" t="str">
            <v xml:space="preserve"> u </v>
          </cell>
          <cell r="D609">
            <v>23.78</v>
          </cell>
        </row>
        <row r="610">
          <cell r="A610">
            <v>5026</v>
          </cell>
          <cell r="B610" t="str">
            <v xml:space="preserve"> DOSAGEM MARSHALL : COMPOSIÇÃO DE PREÇOS MEDIANTE A COTAÇÃO DOS DIFERENTES ENSAIOS PARCIAIS QUE COMPÕEM A DOSAGEM MARSHALL</v>
          </cell>
          <cell r="C610" t="str">
            <v xml:space="preserve"> u </v>
          </cell>
          <cell r="D610">
            <v>257.79000000000002</v>
          </cell>
        </row>
        <row r="611">
          <cell r="A611">
            <v>5027</v>
          </cell>
          <cell r="B611" t="str">
            <v xml:space="preserve"> ESTABILIDADE MARSHALL (POR CORPO DE PROVA)</v>
          </cell>
          <cell r="C611" t="str">
            <v xml:space="preserve"> u </v>
          </cell>
          <cell r="D611">
            <v>9.9</v>
          </cell>
        </row>
        <row r="612">
          <cell r="A612">
            <v>5028</v>
          </cell>
          <cell r="B612" t="str">
            <v xml:space="preserve"> RECUPERAÇÃO DE TETRACLORETO DE CARBONO/KG</v>
          </cell>
          <cell r="C612" t="str">
            <v xml:space="preserve"> u </v>
          </cell>
          <cell r="D612">
            <v>11.89</v>
          </cell>
        </row>
        <row r="613">
          <cell r="A613">
            <v>5029</v>
          </cell>
          <cell r="B613" t="str">
            <v xml:space="preserve"> DENSIDADE RELATIVA DE PRODUTOS BETUMINOSOS</v>
          </cell>
          <cell r="C613" t="str">
            <v xml:space="preserve"> u </v>
          </cell>
          <cell r="D613">
            <v>11.08</v>
          </cell>
        </row>
        <row r="614">
          <cell r="A614">
            <v>5030</v>
          </cell>
          <cell r="B614" t="str">
            <v xml:space="preserve"> TEOR DE ÁGUA EM ASFALTO</v>
          </cell>
          <cell r="C614" t="str">
            <v xml:space="preserve"> u </v>
          </cell>
          <cell r="D614">
            <v>17.84</v>
          </cell>
        </row>
        <row r="615">
          <cell r="A615">
            <v>5031</v>
          </cell>
          <cell r="B615" t="str">
            <v xml:space="preserve"> DENSIDADE APARENTE POR CORPO DE PROVA</v>
          </cell>
          <cell r="C615" t="str">
            <v xml:space="preserve"> u </v>
          </cell>
          <cell r="D615">
            <v>10.7</v>
          </cell>
        </row>
        <row r="616">
          <cell r="A616">
            <v>5032</v>
          </cell>
          <cell r="B616" t="str">
            <v xml:space="preserve"> DETERMINAÇÃO DO GRAU DE COMPACTAÇÃO DE CAPA ASFÁLTICA (SEM EXTRAÇÃO DE CORPO DE PROVA)</v>
          </cell>
          <cell r="C616" t="str">
            <v xml:space="preserve"> u </v>
          </cell>
          <cell r="D616">
            <v>11.89</v>
          </cell>
        </row>
        <row r="617">
          <cell r="A617">
            <v>5033</v>
          </cell>
          <cell r="B617" t="str">
            <v xml:space="preserve"> VISITA COM OU SEM COLETA DE AMOSTRA</v>
          </cell>
          <cell r="C617" t="str">
            <v xml:space="preserve"> u </v>
          </cell>
          <cell r="D617">
            <v>19.82</v>
          </cell>
        </row>
        <row r="618">
          <cell r="A618">
            <v>5034</v>
          </cell>
          <cell r="B618" t="str">
            <v xml:space="preserve"> PENETRAÇÃO DE CAP</v>
          </cell>
          <cell r="C618" t="str">
            <v xml:space="preserve"> u </v>
          </cell>
          <cell r="D618">
            <v>19.82</v>
          </cell>
        </row>
        <row r="619">
          <cell r="A619">
            <v>5035</v>
          </cell>
          <cell r="B619" t="str">
            <v xml:space="preserve"> ESPUMA DE CAP</v>
          </cell>
          <cell r="C619" t="str">
            <v xml:space="preserve"> u </v>
          </cell>
          <cell r="D619">
            <v>19.82</v>
          </cell>
        </row>
        <row r="620">
          <cell r="A620">
            <v>5036</v>
          </cell>
          <cell r="B620" t="str">
            <v xml:space="preserve"> PONTO DE FULGOR</v>
          </cell>
          <cell r="C620" t="str">
            <v xml:space="preserve"> u </v>
          </cell>
          <cell r="D620">
            <v>23.78</v>
          </cell>
        </row>
        <row r="621">
          <cell r="A621">
            <v>5037</v>
          </cell>
          <cell r="B621" t="str">
            <v xml:space="preserve"> DESTILAÇÃO DE ASFALTO DILUIDO E EMULSÃO ASFÁLTICA</v>
          </cell>
          <cell r="C621" t="str">
            <v xml:space="preserve"> u </v>
          </cell>
          <cell r="D621">
            <v>21.81</v>
          </cell>
        </row>
        <row r="622">
          <cell r="A622">
            <v>5038</v>
          </cell>
          <cell r="B622" t="str">
            <v xml:space="preserve"> VISCOSIDADE POR PONTO</v>
          </cell>
          <cell r="C622" t="str">
            <v xml:space="preserve"> u </v>
          </cell>
          <cell r="D622">
            <v>31.73</v>
          </cell>
        </row>
        <row r="623">
          <cell r="A623">
            <v>5039</v>
          </cell>
          <cell r="B623" t="str">
            <v xml:space="preserve"> CARGAS DE PARTÍCULASRES DE EMULSÃO</v>
          </cell>
          <cell r="C623" t="str">
            <v xml:space="preserve"> u </v>
          </cell>
          <cell r="D623">
            <v>33.71</v>
          </cell>
        </row>
        <row r="624">
          <cell r="A624">
            <v>5040</v>
          </cell>
          <cell r="B624" t="str">
            <v xml:space="preserve"> ADESIVIDADE (MÉTODO RRL)</v>
          </cell>
          <cell r="C624" t="str">
            <v xml:space="preserve"> u </v>
          </cell>
          <cell r="D624">
            <v>23.78</v>
          </cell>
        </row>
        <row r="625">
          <cell r="A625">
            <v>5041</v>
          </cell>
          <cell r="B625" t="str">
            <v xml:space="preserve"> ÍNDICE DE FORMA DE AGREGADO ( CUBUCIDADE)</v>
          </cell>
          <cell r="C625" t="str">
            <v xml:space="preserve"> u </v>
          </cell>
          <cell r="D625">
            <v>23.78</v>
          </cell>
        </row>
        <row r="626">
          <cell r="A626">
            <v>5042</v>
          </cell>
          <cell r="B626" t="str">
            <v xml:space="preserve"> RESÍDUO POR EVAPORAÇÃO DE EMULSÃO</v>
          </cell>
          <cell r="C626" t="str">
            <v xml:space="preserve"> u </v>
          </cell>
          <cell r="D626">
            <v>22.6</v>
          </cell>
        </row>
        <row r="627">
          <cell r="A627">
            <v>5043</v>
          </cell>
          <cell r="B627" t="str">
            <v xml:space="preserve"> PERDA POR AQUECIMENTO</v>
          </cell>
          <cell r="C627" t="str">
            <v xml:space="preserve"> u </v>
          </cell>
          <cell r="D627">
            <v>20.61</v>
          </cell>
        </row>
        <row r="628">
          <cell r="A628">
            <v>5044</v>
          </cell>
          <cell r="B628" t="str">
            <v xml:space="preserve"> MISTURA COM CIMENTO</v>
          </cell>
          <cell r="C628" t="str">
            <v xml:space="preserve"> u </v>
          </cell>
          <cell r="D628">
            <v>19.43</v>
          </cell>
        </row>
        <row r="629">
          <cell r="A629">
            <v>5045</v>
          </cell>
          <cell r="B629" t="str">
            <v xml:space="preserve"> DESEMULSIDADE DE EMULSÃO ASFÁLTICA</v>
          </cell>
          <cell r="C629" t="str">
            <v xml:space="preserve"> u </v>
          </cell>
          <cell r="D629">
            <v>20.63</v>
          </cell>
        </row>
        <row r="630">
          <cell r="A630">
            <v>5046</v>
          </cell>
          <cell r="B630" t="str">
            <v xml:space="preserve"> SEDIMENTAÇÃO DE EMULSÃO</v>
          </cell>
          <cell r="C630" t="str">
            <v xml:space="preserve"> u </v>
          </cell>
          <cell r="D630">
            <v>22.6</v>
          </cell>
        </row>
        <row r="631">
          <cell r="A631">
            <v>5047</v>
          </cell>
          <cell r="B631" t="str">
            <v xml:space="preserve"> PENETRAÇÃO DE EMULSÃO</v>
          </cell>
          <cell r="C631" t="str">
            <v xml:space="preserve"> u </v>
          </cell>
          <cell r="D631">
            <v>22.6</v>
          </cell>
        </row>
        <row r="632">
          <cell r="A632">
            <v>5048</v>
          </cell>
          <cell r="B632" t="str">
            <v xml:space="preserve"> CONTROLE DE IMPRIMAÇÃO ATÉ 5 DETERMINAÇÕES</v>
          </cell>
          <cell r="C632" t="str">
            <v xml:space="preserve"> u </v>
          </cell>
          <cell r="D632">
            <v>11.89</v>
          </cell>
        </row>
        <row r="633">
          <cell r="A633">
            <v>5049</v>
          </cell>
          <cell r="B633" t="str">
            <v xml:space="preserve"> ACRÉSCIMO POR ADICIONAL REFERENTE AO CS 5048</v>
          </cell>
          <cell r="C633" t="str">
            <v xml:space="preserve"> u </v>
          </cell>
          <cell r="D633">
            <v>2.36</v>
          </cell>
        </row>
        <row r="634">
          <cell r="A634">
            <v>5050</v>
          </cell>
          <cell r="B634" t="str">
            <v xml:space="preserve"> TEOR DE BETUME PELO CHAPMAM</v>
          </cell>
          <cell r="C634" t="str">
            <v xml:space="preserve"> u </v>
          </cell>
          <cell r="D634">
            <v>17.84</v>
          </cell>
        </row>
        <row r="635">
          <cell r="A635">
            <v>5051</v>
          </cell>
          <cell r="B635" t="str">
            <v xml:space="preserve"> EXTRAÇÃO DE BETUME PELO ROTAREX</v>
          </cell>
          <cell r="C635" t="str">
            <v xml:space="preserve"> u </v>
          </cell>
          <cell r="D635">
            <v>30.88</v>
          </cell>
        </row>
        <row r="636">
          <cell r="A636">
            <v>5052</v>
          </cell>
          <cell r="B636" t="str">
            <v xml:space="preserve"> GRANULOMETRIA DE AGREGADO E FILLER</v>
          </cell>
          <cell r="C636" t="str">
            <v xml:space="preserve"> u </v>
          </cell>
          <cell r="D636">
            <v>14.65</v>
          </cell>
        </row>
        <row r="637">
          <cell r="A637">
            <v>5053</v>
          </cell>
          <cell r="B637" t="str">
            <v xml:space="preserve"> EQUIVALENTE DE AREIA</v>
          </cell>
          <cell r="C637" t="str">
            <v xml:space="preserve"> u </v>
          </cell>
          <cell r="D637">
            <v>29.34</v>
          </cell>
        </row>
        <row r="638">
          <cell r="A638">
            <v>5054</v>
          </cell>
          <cell r="B638" t="str">
            <v xml:space="preserve"> DENSIDADE REAL DE AGREGADO E FILLER</v>
          </cell>
          <cell r="C638" t="str">
            <v xml:space="preserve"> u </v>
          </cell>
          <cell r="D638">
            <v>12.67</v>
          </cell>
        </row>
        <row r="639">
          <cell r="A639">
            <v>5055</v>
          </cell>
          <cell r="B639" t="str">
            <v xml:space="preserve"> GRAU DE IMPERMEABILIDADE DE CAPA ASFÁLTICA (ATÉ 3 DETERMINAÇÕES)</v>
          </cell>
          <cell r="C639" t="str">
            <v xml:space="preserve"> u </v>
          </cell>
          <cell r="D639">
            <v>40.44</v>
          </cell>
        </row>
        <row r="640">
          <cell r="A640">
            <v>5056</v>
          </cell>
          <cell r="B640" t="str">
            <v xml:space="preserve"> ACRÉSCIMO POR DETERMINAÇÃO ADICIONAL REFERENTE AO CS 5055</v>
          </cell>
          <cell r="C640" t="str">
            <v xml:space="preserve"> u </v>
          </cell>
          <cell r="D640">
            <v>13.49</v>
          </cell>
        </row>
        <row r="641">
          <cell r="A641">
            <v>5057</v>
          </cell>
          <cell r="B641" t="str">
            <v xml:space="preserve"> COMPOSIÇÃO DE TRAÇO</v>
          </cell>
          <cell r="C641" t="str">
            <v xml:space="preserve"> u </v>
          </cell>
          <cell r="D641">
            <v>12.2</v>
          </cell>
        </row>
        <row r="642">
          <cell r="A642">
            <v>5058</v>
          </cell>
          <cell r="B642" t="str">
            <v xml:space="preserve"> MISTURA BETUMINOSA</v>
          </cell>
          <cell r="C642" t="str">
            <v xml:space="preserve"> u </v>
          </cell>
          <cell r="D642">
            <v>20.010000000000002</v>
          </cell>
        </row>
        <row r="643">
          <cell r="A643">
            <v>5059</v>
          </cell>
          <cell r="B643" t="str">
            <v xml:space="preserve"> ESPESSURA DE CAPA ASFÁLTICA (EXTRAÇÃO C/ SONDA ROTATIVA ATÉ 3 DETER.)</v>
          </cell>
          <cell r="C643" t="str">
            <v xml:space="preserve"> u </v>
          </cell>
          <cell r="D643">
            <v>118.96</v>
          </cell>
        </row>
        <row r="644">
          <cell r="A644">
            <v>5060</v>
          </cell>
          <cell r="B644" t="str">
            <v xml:space="preserve"> ACRÉSCIMO POR DETERMINAÇÃO ADICIONAL REFERENTE AO CS 5059</v>
          </cell>
          <cell r="C644" t="str">
            <v xml:space="preserve"> u </v>
          </cell>
          <cell r="D644">
            <v>23.78</v>
          </cell>
        </row>
        <row r="645">
          <cell r="A645">
            <v>5061</v>
          </cell>
          <cell r="B645" t="str">
            <v xml:space="preserve"> DUTILIDADE</v>
          </cell>
          <cell r="C645" t="str">
            <v xml:space="preserve"> u </v>
          </cell>
          <cell r="D645">
            <v>29.15</v>
          </cell>
        </row>
        <row r="646">
          <cell r="A646">
            <v>5062</v>
          </cell>
          <cell r="B646" t="str">
            <v xml:space="preserve"> CALIBRAGEM DE USINA ( INCLUSIVE EXTRAÇÃO DE BETUME E GRANULOMETRIA, ATÉ 6 ENSAIOS DE CAPA)</v>
          </cell>
          <cell r="C646" t="str">
            <v xml:space="preserve"> u </v>
          </cell>
          <cell r="D646">
            <v>218.12</v>
          </cell>
        </row>
        <row r="647">
          <cell r="A647">
            <v>5063</v>
          </cell>
          <cell r="B647" t="str">
            <v xml:space="preserve"> DESTILAÇÃO DE ÁGUA POR LITRO</v>
          </cell>
          <cell r="C647" t="str">
            <v xml:space="preserve"> u </v>
          </cell>
          <cell r="D647">
            <v>0.63</v>
          </cell>
        </row>
        <row r="648">
          <cell r="A648">
            <v>5064</v>
          </cell>
          <cell r="B648" t="str">
            <v xml:space="preserve"> PONTO DE AMOLECIMENTO DE CAP</v>
          </cell>
          <cell r="C648" t="str">
            <v xml:space="preserve"> U </v>
          </cell>
          <cell r="D648">
            <v>19.8</v>
          </cell>
        </row>
        <row r="649">
          <cell r="A649">
            <v>5065</v>
          </cell>
          <cell r="B649" t="str">
            <v xml:space="preserve"> DETERMINAÇÃO DE PH</v>
          </cell>
          <cell r="C649" t="str">
            <v xml:space="preserve"> u </v>
          </cell>
          <cell r="D649">
            <v>42.53</v>
          </cell>
        </row>
        <row r="650">
          <cell r="A650">
            <v>5066</v>
          </cell>
          <cell r="B650" t="str">
            <v xml:space="preserve"> PREPARAÇÃO DE SOLUÇÃO ATÉ 5 LITROS</v>
          </cell>
          <cell r="C650" t="str">
            <v xml:space="preserve"> u </v>
          </cell>
          <cell r="D650">
            <v>27.76</v>
          </cell>
        </row>
        <row r="651">
          <cell r="A651">
            <v>5067</v>
          </cell>
          <cell r="B651" t="str">
            <v xml:space="preserve"> PREPARAÇÃO DE SOLUÇÃO POR LITROS</v>
          </cell>
          <cell r="C651" t="str">
            <v xml:space="preserve"> u </v>
          </cell>
          <cell r="D651">
            <v>11.5</v>
          </cell>
        </row>
        <row r="652">
          <cell r="A652">
            <v>5068</v>
          </cell>
          <cell r="B652" t="str">
            <v xml:space="preserve"> RELATÓRIO TÉCNICO</v>
          </cell>
          <cell r="C652" t="str">
            <v xml:space="preserve"> u </v>
          </cell>
          <cell r="D652">
            <v>59.49</v>
          </cell>
        </row>
        <row r="653">
          <cell r="A653">
            <v>5069</v>
          </cell>
          <cell r="B653" t="str">
            <v xml:space="preserve"> RELAÇÃO VISCOSIDADE/TEMPERATURA COM 3 PONTOS INCLUSIVE GRÁFICO</v>
          </cell>
          <cell r="C653" t="str">
            <v xml:space="preserve"> u </v>
          </cell>
          <cell r="D653">
            <v>103.09</v>
          </cell>
        </row>
        <row r="654">
          <cell r="A654">
            <v>5070</v>
          </cell>
          <cell r="B654" t="str">
            <v xml:space="preserve"> DESGASTE DE AGREGADO POR ABRASÃO</v>
          </cell>
          <cell r="C654" t="str">
            <v xml:space="preserve"> u </v>
          </cell>
          <cell r="D654">
            <v>57.5</v>
          </cell>
        </row>
        <row r="655">
          <cell r="A655">
            <v>5071</v>
          </cell>
          <cell r="B655" t="str">
            <v xml:space="preserve"> SOLUTIBILIDADE NO TRICLORETILENO</v>
          </cell>
          <cell r="C655" t="str">
            <v xml:space="preserve"> u </v>
          </cell>
          <cell r="D655">
            <v>42.83</v>
          </cell>
        </row>
        <row r="656">
          <cell r="A656">
            <v>5072</v>
          </cell>
          <cell r="B656" t="str">
            <v xml:space="preserve"> DETERMINAÇÃO DO EFEITO DO CALOR E DO AR SOBRE MATERIAIS ASFÁLTICOS (MÉTODO DE PARTÍCULA DEG)</v>
          </cell>
          <cell r="C656" t="str">
            <v xml:space="preserve"> u </v>
          </cell>
          <cell r="D656">
            <v>32.1</v>
          </cell>
        </row>
        <row r="657">
          <cell r="A657">
            <v>5073</v>
          </cell>
          <cell r="B657" t="str">
            <v xml:space="preserve"> ÍNDICE DE PENETRAÇÃO (IP) DE FEIFFER E VANDOORAAL</v>
          </cell>
          <cell r="C657" t="str">
            <v xml:space="preserve"> u </v>
          </cell>
          <cell r="D657">
            <v>14.28</v>
          </cell>
        </row>
        <row r="658">
          <cell r="A658">
            <v>5074</v>
          </cell>
          <cell r="B658" t="str">
            <v xml:space="preserve"> TRATAMENTO SUPERFICIAL</v>
          </cell>
          <cell r="C658" t="str">
            <v xml:space="preserve"> u </v>
          </cell>
          <cell r="D658">
            <v>19.03</v>
          </cell>
        </row>
        <row r="659">
          <cell r="A659">
            <v>5311</v>
          </cell>
          <cell r="B659" t="str">
            <v xml:space="preserve"> ESCAVAÇÃO MECÂNICA DE VALAS EM MATERIAL DE 1ª CATEGORIA EM PROFUNDIDADE DE 5,00  A 7,00 m, COM ESCAVADEIRA SOBRE ESTEIRAS</v>
          </cell>
          <cell r="C659" t="str">
            <v xml:space="preserve">m3 </v>
          </cell>
          <cell r="D659">
            <v>7.67</v>
          </cell>
        </row>
        <row r="660">
          <cell r="A660">
            <v>5312</v>
          </cell>
          <cell r="B660" t="str">
            <v xml:space="preserve"> ESCAVAÇÃO MECÂNICA DE VALAS EM MATERIAL DE 1ª CATEGORIA EM PROFUNDIDADE DE 7,00 A  9,00 m, COM ESCAVADEIRA SOBRE ESTEIRA</v>
          </cell>
          <cell r="C660" t="str">
            <v xml:space="preserve">m3 </v>
          </cell>
          <cell r="D660">
            <v>8.89</v>
          </cell>
        </row>
        <row r="661">
          <cell r="A661">
            <v>5313</v>
          </cell>
          <cell r="B661" t="str">
            <v xml:space="preserve"> ESCAVAÇÃO MECÂNICA DE VALAS EM MATERIAL DE 1ª CATEGORIA EM PROFUNIDADE DE 9,00 A  11,00 m, COM ESCAVADEIRA SOBRE ESTEIRA</v>
          </cell>
          <cell r="C661" t="str">
            <v xml:space="preserve">m3 </v>
          </cell>
          <cell r="D661">
            <v>10.55</v>
          </cell>
        </row>
        <row r="662">
          <cell r="A662">
            <v>5314</v>
          </cell>
          <cell r="B662" t="str">
            <v xml:space="preserve"> FORNECIMENTO DE BLOCOS DE CONCRETO ARTICULADOS OU INTERTRAVADOS VAZADOS, COM  10,00 cm DE ESPESSURA</v>
          </cell>
          <cell r="C662" t="str">
            <v xml:space="preserve">m2 </v>
          </cell>
          <cell r="D662">
            <v>64.59</v>
          </cell>
        </row>
        <row r="663">
          <cell r="A663">
            <v>5315</v>
          </cell>
          <cell r="B663" t="str">
            <v xml:space="preserve"> PISO TÁTIL DIRECIONAL DE BORRACHA, ASSENTADO COM COLA, E=4MM </v>
          </cell>
          <cell r="C663" t="str">
            <v xml:space="preserve">M2 </v>
          </cell>
          <cell r="D663">
            <v>86.97</v>
          </cell>
        </row>
        <row r="664">
          <cell r="A664">
            <v>5316</v>
          </cell>
          <cell r="B664" t="str">
            <v xml:space="preserve"> PISO TÁTIL DIRECIONAL DE BORRACHA, ASSENTADO COM ARGAMASSA, E=7 MM </v>
          </cell>
          <cell r="C664" t="str">
            <v xml:space="preserve">M2 </v>
          </cell>
          <cell r="D664">
            <v>120.62</v>
          </cell>
        </row>
        <row r="665">
          <cell r="A665">
            <v>5317</v>
          </cell>
          <cell r="B665" t="str">
            <v xml:space="preserve"> PISO TÁTIL DE ALERTA DE BORRACHA, ASSENTADO COM COLA, E=4MM </v>
          </cell>
          <cell r="C665" t="str">
            <v xml:space="preserve">M2 </v>
          </cell>
          <cell r="D665">
            <v>86.97</v>
          </cell>
        </row>
        <row r="666">
          <cell r="A666">
            <v>5318</v>
          </cell>
          <cell r="B666" t="str">
            <v xml:space="preserve"> PISO TÁTIL DE ALERTA DE BORRACHA, ASSENTADO COM ARGAMASSA, E=7MM </v>
          </cell>
          <cell r="C666" t="str">
            <v xml:space="preserve">M2 </v>
          </cell>
          <cell r="D666">
            <v>120.15</v>
          </cell>
        </row>
        <row r="667">
          <cell r="A667">
            <v>5319</v>
          </cell>
          <cell r="B667" t="str">
            <v xml:space="preserve"> PISO COM PLACA CIMENTÍCIA DE ALTA RESISTÊNCIA, PODOTÁTIL DIRECIONAL OU ALERTA, 40 X  40 CM, E=3 MM, ASSENTADO COM ARGAMASSA DE CIMENTO E AREIA PENEIRADA TRAÇO 1:3</v>
          </cell>
          <cell r="C667" t="str">
            <v xml:space="preserve">M2 </v>
          </cell>
          <cell r="D667">
            <v>71.400000000000006</v>
          </cell>
        </row>
        <row r="668">
          <cell r="A668">
            <v>5365</v>
          </cell>
          <cell r="B668" t="str">
            <v xml:space="preserve"> FORMA DE MADEIRITE RESINADO DE 12 mm COM 5 APROVEITAMENTOS </v>
          </cell>
          <cell r="C668" t="str">
            <v xml:space="preserve">m2 </v>
          </cell>
          <cell r="D668">
            <v>51.97</v>
          </cell>
        </row>
        <row r="669">
          <cell r="A669">
            <v>5366</v>
          </cell>
          <cell r="B669" t="str">
            <v xml:space="preserve"> FORMA DE MADEIRITE RESINADO DE 12 mm COM 3 REAPROVEITAMENTOS </v>
          </cell>
          <cell r="C669" t="str">
            <v xml:space="preserve">m2 </v>
          </cell>
          <cell r="D669">
            <v>58.7</v>
          </cell>
        </row>
        <row r="670">
          <cell r="A670">
            <v>5367</v>
          </cell>
          <cell r="B670" t="str">
            <v xml:space="preserve"> FORMA DE MADEIRITE RESINADO DE 12 mm COM 2 REAPROVEITAMENTOS </v>
          </cell>
          <cell r="C670" t="str">
            <v xml:space="preserve">m2 </v>
          </cell>
          <cell r="D670">
            <v>72.5</v>
          </cell>
        </row>
        <row r="671">
          <cell r="A671">
            <v>5368</v>
          </cell>
          <cell r="B671" t="str">
            <v xml:space="preserve"> FRESAGEM A FRIO COM TAMBOR FRESADOR DE L=1,00 m (FRESAGEM DE CONCRETO  ASFÁLTICO COM ESPESSURA DE 2,00 cm)</v>
          </cell>
          <cell r="C671" t="str">
            <v xml:space="preserve">m2 </v>
          </cell>
          <cell r="D671">
            <v>6.03</v>
          </cell>
        </row>
        <row r="672">
          <cell r="A672">
            <v>5369</v>
          </cell>
          <cell r="B672" t="str">
            <v xml:space="preserve"> FRESAGEM A FRIO COM TAMBOR FRESADOR DE L=1,00 m (FRESAGEM DE CONCRETO  ASFÁLTICO COM ESPESSURA DE 3,00 cm)</v>
          </cell>
          <cell r="C672" t="str">
            <v xml:space="preserve">m2 </v>
          </cell>
          <cell r="D672">
            <v>7.45</v>
          </cell>
        </row>
        <row r="673">
          <cell r="A673">
            <v>5370</v>
          </cell>
          <cell r="B673" t="str">
            <v xml:space="preserve"> FRESAGEM A FRIO COM TAMBOR FRESADOR DE L=1,00 m (FRESAGEM DE CONCRETO  ASFÁLTICO COM ESPESSURA DE 4,00 cm)</v>
          </cell>
          <cell r="C673" t="str">
            <v xml:space="preserve">m2 </v>
          </cell>
          <cell r="D673">
            <v>8.89</v>
          </cell>
        </row>
        <row r="674">
          <cell r="A674">
            <v>5371</v>
          </cell>
          <cell r="B674" t="str">
            <v xml:space="preserve"> FRESAGEM A FRIO COM TAMBOR FRESADOR DE L=1,00 m (FRESAGEM DE CONCRETO  ASFÁLTICO COM ESPESSURA DE 5,00 cm)</v>
          </cell>
          <cell r="C674" t="str">
            <v xml:space="preserve">m2 </v>
          </cell>
          <cell r="D674">
            <v>11.74</v>
          </cell>
        </row>
        <row r="675">
          <cell r="A675">
            <v>5372</v>
          </cell>
          <cell r="B675" t="str">
            <v xml:space="preserve"> RECUPERAÇÃO DE PASSEIOS EM CONCRETO DE 5,00 CM DE ESPESSURA ( EM TRECHOS  ISOLADOS ) - CONCRETO MANUAL</v>
          </cell>
          <cell r="C675" t="str">
            <v xml:space="preserve">m2 </v>
          </cell>
          <cell r="D675">
            <v>52.31</v>
          </cell>
        </row>
        <row r="676">
          <cell r="A676">
            <v>5373</v>
          </cell>
          <cell r="B676" t="str">
            <v xml:space="preserve"> CARGA , DESCARGA E TRANSPORTE , COM DISTANCIA DE ATÉ 5,0KM DE ELEMENTOS PRE MOLDADOS , MEIOS FIOS DIVERSOS E CORDOES EM TRECHOS ISOLADOS ( EXCLUSIVO P/SERVIÇO DE MANUTENÇÃO)</v>
          </cell>
          <cell r="C676" t="str">
            <v xml:space="preserve"> t </v>
          </cell>
          <cell r="D676">
            <v>37.97</v>
          </cell>
        </row>
        <row r="677">
          <cell r="A677">
            <v>5374</v>
          </cell>
          <cell r="B677" t="str">
            <v xml:space="preserve"> EXECUÇÃO DE PAVIMENTO RÍGIDO DE CONCRETO COM 20,00 cm DE ESPESSURA, CONCRETO  USINADO FCK 25 MPa, INCLUINDO FORMAS, FERRO DE LIGAÇÃO, SELANTE BETUMINOSO E</v>
          </cell>
          <cell r="C677" t="str">
            <v xml:space="preserve">m2 </v>
          </cell>
          <cell r="D677">
            <v>148.26</v>
          </cell>
        </row>
        <row r="678">
          <cell r="A678">
            <v>5375</v>
          </cell>
          <cell r="B678" t="str">
            <v xml:space="preserve"> LOCAÇÃO E NIVELAMENTO DE EIXOS E BORDOS DE RUAS PARA IMPLANTACAO COM CADASTRAMENTO DAS OUTRAS INTERFERÊNCIAS (CEB, TELEBRASÍLIA ETC.) COM A</v>
          </cell>
          <cell r="C678" t="str">
            <v xml:space="preserve"> m </v>
          </cell>
          <cell r="D678">
            <v>10.53</v>
          </cell>
        </row>
        <row r="679">
          <cell r="A679">
            <v>5376</v>
          </cell>
          <cell r="B679" t="str">
            <v xml:space="preserve"> EXECUÇÃO DE PASSEIOS EM CONCRETO DE 5,00 cm DE ESPESSURA, INCLUSIVE ACERTO DE  TERRENO COMPACTAÇÃO ATÉ 30,00 cm E FORMAS, CONCRETO FCK 18 MPa ÁREA ENTRE 500 m2 E 1000 m2 EXCLUSIVE MOVIMENTO DE TERRA,CASCALHO E ENTULHO (CONCRETO BETONEIRA)</v>
          </cell>
          <cell r="C679" t="str">
            <v xml:space="preserve">m2 </v>
          </cell>
          <cell r="D679">
            <v>39.049999999999997</v>
          </cell>
        </row>
        <row r="680">
          <cell r="A680">
            <v>5377</v>
          </cell>
          <cell r="B680" t="str">
            <v xml:space="preserve"> EXECUÇÃO DE PASSEIOS EM CONCRETO DE 5,00 cm DE ESPESSURA, INCLUSIVE ACERTO DE  TERRENO, COMPACTAÇÃO ATÉ 30 cm E FORMA, CONCRETO FCK18MPa ÁREA ACIMA DE 1000 M2 EXCLUINDO, MOVIMENTO DE TERRA, CASCALHO ENTULHO (CONCRETO BETONEIRA)</v>
          </cell>
          <cell r="C680" t="str">
            <v xml:space="preserve">m2 </v>
          </cell>
          <cell r="D680">
            <v>35.86</v>
          </cell>
        </row>
        <row r="681">
          <cell r="A681">
            <v>5378</v>
          </cell>
          <cell r="B681" t="str">
            <v xml:space="preserve"> EXECUÇÃO DE PASSEIOS EM CONCRETO DE 5,00 cm DE ESPESSURA INCLUSIVE LIMPEZA E  REGULARIZAÇÃO DO TERRENO, COMPACTAÇÃO ATÉ 30 cm E FORMAS, CONCRETO USINADO FCK18 MPa EXCLUINDO MOVIMENTO DE TERRA, CASCALHO E ENTULHO, ÁREA ATÉ 500 M2 (CONCRETO USINADO)</v>
          </cell>
          <cell r="C681" t="str">
            <v xml:space="preserve">m2 </v>
          </cell>
          <cell r="D681">
            <v>38.68</v>
          </cell>
        </row>
        <row r="682">
          <cell r="A682">
            <v>5379</v>
          </cell>
          <cell r="B682" t="str">
            <v xml:space="preserve"> EXECUÇÃO DE PASSEIOS EM CONCRETO COM 5,00 cm DE ESPESSURA INCLUSIVE LIMPEZA E  COMPACTAÇÃO ATÉ 30cm E FORMAS, CONCRETO USINADO FCK18MPa, EXCLUINDO MOVIMENTO DE TERRA, CASCALHO E ENTULHO, ÁREA ENTRE 500 M2 E 1000 M2 (CONCRETO USINADO)</v>
          </cell>
          <cell r="C682" t="str">
            <v xml:space="preserve">m2 </v>
          </cell>
          <cell r="D682">
            <v>37.08</v>
          </cell>
        </row>
        <row r="683">
          <cell r="A683">
            <v>5380</v>
          </cell>
          <cell r="B683" t="str">
            <v xml:space="preserve"> EXECUÇÃO DE PASSEIOS EM CONCRETO DE 5,00 cm DE ESPESSURA, INCLUSIVE LIMPEZA E  REGULARIZAÇÃO DO TERRENO, COMPACTAÇÃO ATÉ 30 cm E FORMAS CONCRETO USINADO FCK</v>
          </cell>
          <cell r="C683" t="str">
            <v xml:space="preserve">m2 </v>
          </cell>
          <cell r="D683">
            <v>33.9</v>
          </cell>
        </row>
        <row r="684">
          <cell r="A684">
            <v>5381</v>
          </cell>
          <cell r="B684" t="str">
            <v xml:space="preserve"> LEVANTAMENTO PLANIMÉTRICO</v>
          </cell>
          <cell r="C684" t="str">
            <v xml:space="preserve"> m </v>
          </cell>
          <cell r="D684">
            <v>1.76</v>
          </cell>
        </row>
        <row r="685">
          <cell r="A685">
            <v>5382</v>
          </cell>
          <cell r="B685" t="str">
            <v xml:space="preserve"> PROJETO ALTIMÉTRICO COM PERFIL LONGITUDINAL NOTAS DE SERVIÇOS E CUBAÇÃO</v>
          </cell>
          <cell r="C685" t="str">
            <v xml:space="preserve"> m </v>
          </cell>
          <cell r="D685">
            <v>3.51</v>
          </cell>
        </row>
        <row r="686">
          <cell r="A686">
            <v>5383</v>
          </cell>
          <cell r="B686" t="str">
            <v xml:space="preserve"> LOCAÇÃO E NIVELAMENTO DE EIXOS E BORDOS DE RUAS PARA IMPLANTAÇÃO, CADASTRAMENTO DAS OUTRAS INTERFERÊNCIAS COM A PLATAFORMA INCLUSIVE</v>
          </cell>
          <cell r="C686" t="str">
            <v xml:space="preserve"> m </v>
          </cell>
          <cell r="D686">
            <v>4.17</v>
          </cell>
        </row>
        <row r="687">
          <cell r="A687">
            <v>5384</v>
          </cell>
          <cell r="B687" t="str">
            <v xml:space="preserve"> RECUPERAÇÃO DE PISTA EM CONCRETO BETUMINOSO USINADO À QUENTE. </v>
          </cell>
          <cell r="C687" t="str">
            <v xml:space="preserve">m3 </v>
          </cell>
          <cell r="D687">
            <v>1015.54</v>
          </cell>
        </row>
        <row r="688">
          <cell r="A688">
            <v>5385</v>
          </cell>
          <cell r="B688" t="str">
            <v xml:space="preserve"> PLACA DE SINALIZAÇÃO VIÁRIA PERMANENTE (CHAPA REFLETIVA) </v>
          </cell>
          <cell r="C688" t="str">
            <v xml:space="preserve">m2 </v>
          </cell>
          <cell r="D688">
            <v>403.94</v>
          </cell>
        </row>
        <row r="689">
          <cell r="A689">
            <v>5386</v>
          </cell>
          <cell r="B689" t="str">
            <v xml:space="preserve"> ESTACA TIPO TRADO DIÂMETRO 0,30m </v>
          </cell>
          <cell r="C689" t="str">
            <v xml:space="preserve"> m </v>
          </cell>
          <cell r="D689">
            <v>65.97</v>
          </cell>
        </row>
        <row r="690">
          <cell r="A690">
            <v>5387</v>
          </cell>
          <cell r="B690" t="str">
            <v xml:space="preserve"> ESTACA TIPO STRAUS DIÂMETRO 0,42m </v>
          </cell>
          <cell r="C690" t="str">
            <v xml:space="preserve"> m </v>
          </cell>
          <cell r="D690">
            <v>95.79</v>
          </cell>
        </row>
        <row r="691">
          <cell r="A691">
            <v>5388</v>
          </cell>
          <cell r="B691" t="str">
            <v xml:space="preserve"> TAXA DE INSTALAÇÃO DE EQUIPAMENTO DE CRAVAÇÃO DE ESTACAS TIPO STRAUS (BATE  ESTACA)</v>
          </cell>
          <cell r="C691" t="str">
            <v xml:space="preserve">un </v>
          </cell>
          <cell r="D691">
            <v>826.69</v>
          </cell>
        </row>
        <row r="692">
          <cell r="A692">
            <v>5390</v>
          </cell>
          <cell r="B692" t="str">
            <v xml:space="preserve"> SERVIÇO DE PINTURA HORIZONTAL SINALIZAÇÃO VIÁRIA COM DURAÇÃO MÍNIMA DE 1 ANO,  UTILIZANDO MÁQUINA OPERADA MANUALMENTE (SOMENTE NOS CASOS DE PINTURA DE FAIXAS ZEBRADAS, LETRAS, SETAS E FAIXAS DE PEDRESTE)</v>
          </cell>
          <cell r="C692" t="str">
            <v xml:space="preserve">m2 </v>
          </cell>
          <cell r="D692">
            <v>41.65</v>
          </cell>
        </row>
        <row r="693">
          <cell r="A693">
            <v>5391</v>
          </cell>
          <cell r="B693" t="str">
            <v xml:space="preserve"> SONDAGEM A TRADO</v>
          </cell>
          <cell r="C693" t="str">
            <v xml:space="preserve"> m </v>
          </cell>
          <cell r="D693">
            <v>36.369999999999997</v>
          </cell>
        </row>
        <row r="694">
          <cell r="A694">
            <v>5392</v>
          </cell>
          <cell r="B694" t="str">
            <v xml:space="preserve"> SONDAGEM A PERCUSSÃO</v>
          </cell>
          <cell r="C694" t="str">
            <v xml:space="preserve"> m </v>
          </cell>
          <cell r="D694">
            <v>57.23</v>
          </cell>
        </row>
        <row r="695">
          <cell r="A695">
            <v>5393</v>
          </cell>
          <cell r="B695" t="str">
            <v xml:space="preserve"> TAXA DE INSTALÇÃO DE EQUIPAMENTO DE SONDAGEM </v>
          </cell>
          <cell r="C695" t="str">
            <v xml:space="preserve">vb </v>
          </cell>
          <cell r="D695">
            <v>470.81</v>
          </cell>
        </row>
        <row r="696">
          <cell r="A696">
            <v>5394</v>
          </cell>
          <cell r="B696" t="str">
            <v xml:space="preserve"> BARRACÃO PROVISÓRIO PARA OBRA TIPO 1 COM 03 UNIDADES A=66,56 m2 </v>
          </cell>
          <cell r="C696" t="str">
            <v xml:space="preserve">un </v>
          </cell>
          <cell r="D696">
            <v>12077.02</v>
          </cell>
        </row>
        <row r="697">
          <cell r="A697">
            <v>5395</v>
          </cell>
          <cell r="B697" t="str">
            <v xml:space="preserve"> BARRACÃO PROVISÓRIO PARA OBRA TIPO 2 COM 03 UNIDADES A=84,70 m2 </v>
          </cell>
          <cell r="C697" t="str">
            <v xml:space="preserve">un </v>
          </cell>
          <cell r="D697">
            <v>15565.3</v>
          </cell>
        </row>
        <row r="698">
          <cell r="A698">
            <v>5396</v>
          </cell>
          <cell r="B698" t="str">
            <v xml:space="preserve"> BARRACÃO PROVISÓRIO PARA OBRA TIPO 3 COM 03 UNIDADES A=199,65 m2 </v>
          </cell>
          <cell r="C698" t="str">
            <v xml:space="preserve">un </v>
          </cell>
          <cell r="D698">
            <v>30021.46</v>
          </cell>
        </row>
        <row r="699">
          <cell r="A699">
            <v>5397</v>
          </cell>
          <cell r="B699" t="str">
            <v xml:space="preserve"> FORNECIMENTO DE AREIA LAVADA </v>
          </cell>
          <cell r="C699" t="str">
            <v xml:space="preserve">m3 </v>
          </cell>
          <cell r="D699">
            <v>96.89</v>
          </cell>
        </row>
        <row r="700">
          <cell r="A700">
            <v>5398</v>
          </cell>
          <cell r="B700" t="str">
            <v xml:space="preserve"> FORNECIMENTO DE AREIA DE BARRANCO </v>
          </cell>
          <cell r="C700" t="str">
            <v xml:space="preserve">m3 </v>
          </cell>
          <cell r="D700">
            <v>37.35</v>
          </cell>
        </row>
        <row r="701">
          <cell r="A701">
            <v>5399</v>
          </cell>
          <cell r="B701" t="str">
            <v xml:space="preserve"> FORNECIMENTO DE PEDRA MARROADA </v>
          </cell>
          <cell r="C701" t="str">
            <v xml:space="preserve">m3 </v>
          </cell>
          <cell r="D701">
            <v>66.47</v>
          </cell>
        </row>
        <row r="702">
          <cell r="A702">
            <v>5400</v>
          </cell>
          <cell r="B702" t="str">
            <v xml:space="preserve"> BARRACÃO DE OBRA COM INSTALAÇÃO ELÉTRICA E HIDRÁULICA </v>
          </cell>
          <cell r="C702" t="str">
            <v xml:space="preserve">m2 </v>
          </cell>
          <cell r="D702">
            <v>181.45</v>
          </cell>
        </row>
        <row r="703">
          <cell r="A703">
            <v>5401</v>
          </cell>
          <cell r="B703" t="str">
            <v xml:space="preserve"> IMPRIMANTE CM 30</v>
          </cell>
          <cell r="C703" t="str">
            <v xml:space="preserve"> t </v>
          </cell>
          <cell r="D703">
            <v>2103.73</v>
          </cell>
        </row>
        <row r="704">
          <cell r="A704">
            <v>5402</v>
          </cell>
          <cell r="B704" t="str">
            <v xml:space="preserve"> CIMENTO ASFÁLTICO DE PETRÓLEO - CAP 50/70</v>
          </cell>
          <cell r="C704" t="str">
            <v xml:space="preserve"> t </v>
          </cell>
          <cell r="D704">
            <v>1924.97</v>
          </cell>
        </row>
        <row r="705">
          <cell r="A705">
            <v>5403</v>
          </cell>
          <cell r="B705" t="str">
            <v xml:space="preserve"> EMULSÃO RR-2C</v>
          </cell>
          <cell r="C705" t="str">
            <v xml:space="preserve"> t </v>
          </cell>
          <cell r="D705">
            <v>1640.71</v>
          </cell>
        </row>
        <row r="706">
          <cell r="A706">
            <v>5404</v>
          </cell>
          <cell r="B706" t="str">
            <v xml:space="preserve"> EMULSÃO RL - 1C</v>
          </cell>
          <cell r="C706" t="str">
            <v xml:space="preserve"> t </v>
          </cell>
          <cell r="D706">
            <v>2199.33</v>
          </cell>
        </row>
        <row r="707">
          <cell r="A707">
            <v>5405</v>
          </cell>
          <cell r="B707" t="str">
            <v xml:space="preserve"> EMULEX RL 1C</v>
          </cell>
          <cell r="C707" t="str">
            <v xml:space="preserve"> t </v>
          </cell>
          <cell r="D707">
            <v>2040.94</v>
          </cell>
        </row>
        <row r="708">
          <cell r="A708">
            <v>5406</v>
          </cell>
          <cell r="B708" t="str">
            <v xml:space="preserve"> EMULSÃO RR CONTROLADA</v>
          </cell>
          <cell r="C708" t="str">
            <v xml:space="preserve"> t </v>
          </cell>
          <cell r="D708">
            <v>1640.71</v>
          </cell>
        </row>
        <row r="709">
          <cell r="A709">
            <v>5407</v>
          </cell>
          <cell r="B709" t="str">
            <v xml:space="preserve"> EMUFLEX R3 LA</v>
          </cell>
          <cell r="C709" t="str">
            <v xml:space="preserve"> t </v>
          </cell>
          <cell r="D709">
            <v>1682.83</v>
          </cell>
        </row>
        <row r="710">
          <cell r="A710">
            <v>5408</v>
          </cell>
          <cell r="B710" t="str">
            <v xml:space="preserve"> CAPFLEX BORRACHA</v>
          </cell>
          <cell r="C710" t="str">
            <v xml:space="preserve"> t </v>
          </cell>
          <cell r="D710">
            <v>2065.2600000000002</v>
          </cell>
        </row>
        <row r="711">
          <cell r="A711">
            <v>5414</v>
          </cell>
          <cell r="B711" t="str">
            <v xml:space="preserve"> CAVALETE DOBRÁVEL DE AÇO EM TUBO DE DIÂMETRO 22MM, COM ALTURA E COMPRIMENTO DE  1,10M</v>
          </cell>
          <cell r="C711" t="str">
            <v xml:space="preserve">un </v>
          </cell>
          <cell r="D711">
            <v>146.53</v>
          </cell>
        </row>
        <row r="712">
          <cell r="A712">
            <v>5415</v>
          </cell>
          <cell r="B712" t="str">
            <v xml:space="preserve"> CONFECÇÃO DE PLACA DE OBRA DE 1,10X0,50M u</v>
          </cell>
          <cell r="C712" t="str">
            <v xml:space="preserve">nd </v>
          </cell>
          <cell r="D712">
            <v>81.78</v>
          </cell>
        </row>
        <row r="713">
          <cell r="A713">
            <v>5416</v>
          </cell>
          <cell r="B713" t="str">
            <v xml:space="preserve"> CONFECÇÃO DE PLACA DE OBRA DE 1,10X0,35M u</v>
          </cell>
          <cell r="C713" t="str">
            <v xml:space="preserve">nd </v>
          </cell>
          <cell r="D713">
            <v>71.13</v>
          </cell>
        </row>
        <row r="714">
          <cell r="A714">
            <v>5430</v>
          </cell>
          <cell r="B714" t="str">
            <v xml:space="preserve"> PINTURA ANTI-PICHAÇÃO </v>
          </cell>
          <cell r="C714" t="str">
            <v xml:space="preserve">m2 </v>
          </cell>
          <cell r="D714">
            <v>49.76</v>
          </cell>
        </row>
        <row r="715">
          <cell r="A715">
            <v>5431</v>
          </cell>
          <cell r="B715" t="str">
            <v xml:space="preserve"> LIMPEZA DO SUBSTRATO COM APLICAÇÃO DE JATO DE ÁGUA FRIA, INCLUINDO SOLUÇÃO  LIMPADORA</v>
          </cell>
          <cell r="C715" t="str">
            <v xml:space="preserve">M2 </v>
          </cell>
          <cell r="D715">
            <v>17.36</v>
          </cell>
        </row>
        <row r="716">
          <cell r="A716">
            <v>5432</v>
          </cell>
          <cell r="B716" t="str">
            <v xml:space="preserve"> ANDAIME METÁLICO DE ENCAIXE PARA TRABALHO EM FACHADA </v>
          </cell>
          <cell r="C716" t="str">
            <v xml:space="preserve">M2 </v>
          </cell>
          <cell r="D716">
            <v>9.1199999999999992</v>
          </cell>
        </row>
        <row r="717">
          <cell r="A717">
            <v>5435</v>
          </cell>
          <cell r="B717" t="str">
            <v>EXECUÇÃO DE TÚNEL LINER EPOXI DIÂMETRO INTERNO ACABADO DE 1,20- ESCAVAÇÃO HORIZONTAL EM 1ª CATEGORIA,COM REVESTIMENTO INTERNO DE CONCRETO A 120º DE RECOBRIMENTO E CHAPA DE AÇO CORRUGADO, E = 2.70 E DIÂMETRO = 1,40 M.</v>
          </cell>
          <cell r="C717" t="str">
            <v xml:space="preserve"> m </v>
          </cell>
          <cell r="D717">
            <v>3271.01</v>
          </cell>
        </row>
        <row r="718">
          <cell r="A718">
            <v>5436</v>
          </cell>
          <cell r="B718" t="str">
            <v xml:space="preserve"> EXECUÇÃO DE TÚNEL LINER EPOXI DIÂMETRO INTERNO ACABADO DE 1,40- ESCAVAÇÃO HORIZONTAL EM 1ª CATEGORIA,COM REVESTIMENTO INTERNO DE CONCRETO A 120º DE RECOBRIMENTO E CHAPA DE AÇO CORRUGADO, E = 2.70 E DIÂMETRO = 1,60 M.</v>
          </cell>
          <cell r="C718" t="str">
            <v xml:space="preserve"> m </v>
          </cell>
          <cell r="D718">
            <v>3577.49</v>
          </cell>
        </row>
        <row r="719">
          <cell r="A719">
            <v>5437</v>
          </cell>
          <cell r="B719" t="str">
            <v xml:space="preserve"> EXECUÇÃO DE TÚNEL LINER EPOXI DIÂMETRO INTERNO AQCABADO DE 1,60- ESCAVAÇÃO HORIZONTAL EM 1ª CATEGORIA,COM REVESTIMENTO INTERNO DE CONCRETO A 120º DE RECOBRIMENTO E CHAPA DE AÇO CORRUGADO, E = 2.70 E DIÂMETRO = 1,80 M.</v>
          </cell>
          <cell r="C719" t="str">
            <v xml:space="preserve"> m </v>
          </cell>
          <cell r="D719">
            <v>4095.03</v>
          </cell>
        </row>
        <row r="720">
          <cell r="A720">
            <v>5438</v>
          </cell>
          <cell r="B720" t="str">
            <v xml:space="preserve"> EXECUÇÃO DE TÚNEL LINER EPOXI DIÂMETRO INTERNO ACABADO DE 1,80- ESCAVAÇÃO HORIZONTAL EM 1ª CATEGORIA,COM REVESTIMENTO INTERNO DE CONCRETO A 120º DE RECOBRIMENTO E CHAPA DE AÇO CORRUGADO, E = 2.70 E DIÂMETRO = 2,00 M.</v>
          </cell>
          <cell r="C720" t="str">
            <v xml:space="preserve"> m </v>
          </cell>
          <cell r="D720">
            <v>4487.4250000000002</v>
          </cell>
        </row>
        <row r="721">
          <cell r="A721">
            <v>5439</v>
          </cell>
          <cell r="B721" t="str">
            <v xml:space="preserve"> EXECUÇÃO DE TÚNEL LINER EPOXI DIÂMETRO INTERNO ACABADO DE 2,00- ESCAVAÇÃO HORIZONTAL EM 1ª CATEGORIA,COM REVESTIMENTO INTERNO DE CONCRETO A 120º DE RECOBRIMENTO E CHAPA DE AÇO CORRUGADO, E = 2.70 E DIÂMETRO = 2,20 M.</v>
          </cell>
          <cell r="C721" t="str">
            <v xml:space="preserve"> m </v>
          </cell>
          <cell r="D721">
            <v>4871.47</v>
          </cell>
        </row>
        <row r="722">
          <cell r="A722">
            <v>5440</v>
          </cell>
          <cell r="B722" t="str">
            <v xml:space="preserve"> EXECUÇÃO DE TÚNEL LINER EPOXI DIÂMETRO INTERNO ACABADO DE 2,20- ESCAVAÇÃO HORIZONTAL EM 1ª CATEGORIA,COM REVESTIMENTO INTERNO DE CONCRETO A 120º DE RECOBRIMENTO E CHAPA DE AÇO CORRUGADO, E = 2.70 E DIÂMETRO = 2,40 M.</v>
          </cell>
          <cell r="C722" t="str">
            <v xml:space="preserve"> m </v>
          </cell>
          <cell r="D722">
            <v>5369.84</v>
          </cell>
        </row>
        <row r="723">
          <cell r="A723">
            <v>5441</v>
          </cell>
          <cell r="B723" t="str">
            <v xml:space="preserve"> EXECUÇÃO DE TÚNEL LINER EPOXI DIÂMETRO INTERNO ACABADO DE 2,40- ESCAVAÇÃO HORIZONTAL EM 1ª CATEGORIA,COM REVESTIMENTO INTERNO DE CONCRETO A 120º DE RECOBRIMENTO E CHAPA DE AÇO CORRUGADO, E = 2.70 E DIÂMETRO = 2,60 M.</v>
          </cell>
          <cell r="C723" t="str">
            <v xml:space="preserve"> m </v>
          </cell>
          <cell r="D723">
            <v>5807.55</v>
          </cell>
        </row>
        <row r="724">
          <cell r="A724">
            <v>5442</v>
          </cell>
          <cell r="B724" t="str">
            <v xml:space="preserve"> EXECUÇÃO DE TÚNEL LINER EPOXI DIÂMETRO INTERNO ACABADO DE 2,60- ESCAVAÇÃO HORIZONTAL EM 1ª CATEGORIA,COM REVESTIMENTO INTERNO DE CONCRETO A 120º DE RECOBRIMENTO E CHAPA DE AÇO CORRUGADO, E = 2.70 E DIÂMETRO = 2,80 M.</v>
          </cell>
          <cell r="C724" t="str">
            <v xml:space="preserve"> m </v>
          </cell>
          <cell r="D724">
            <v>6202.51</v>
          </cell>
        </row>
        <row r="725">
          <cell r="A725">
            <v>5443</v>
          </cell>
          <cell r="B725" t="str">
            <v xml:space="preserve"> EXECUÇÃO DE TÚNEL LINER EPOXI DIÂMETRO INTERNO ACABADO DE 2,80- ESCAVAÇÃO HORIZONTAL EM 1ª CATEGORIA,COM REVESTIMENTO INTERNO DE CONCRETO A 120º DE RECOBRIMENTO E CHAPA DE AÇO CORRUGADO, E = 2.70 E DIÂMETRO = 3,00 M.</v>
          </cell>
          <cell r="C725" t="str">
            <v xml:space="preserve"> m </v>
          </cell>
          <cell r="D725">
            <v>6680.69</v>
          </cell>
        </row>
        <row r="726">
          <cell r="A726">
            <v>5444</v>
          </cell>
          <cell r="B726" t="str">
            <v xml:space="preserve"> EXECUÇÃO DE TÚNEL LINER EPOXI DIÂMETRO INTERNO ACABADO DE 3,00- ESCAVAÇÃO HORIZONTAL EM 1ª CATEGORIA,COM REVESTIMENTO INTERNO DE CONCRETO A 120º DE RECOBRIMENTO E CHAPA DE AÇO CORRUGADO, E = 2.70 E DIÂMETRO = 3,20 M.</v>
          </cell>
          <cell r="C726" t="str">
            <v xml:space="preserve"> m </v>
          </cell>
          <cell r="D726">
            <v>7230.08</v>
          </cell>
        </row>
        <row r="727">
          <cell r="A727">
            <v>5445</v>
          </cell>
          <cell r="B727" t="str">
            <v xml:space="preserve"> CONFECÇÃO DE PLACA DE SINALIZAÇÃO TOTALMENTE REFLETIVA </v>
          </cell>
          <cell r="C727" t="str">
            <v xml:space="preserve">M² </v>
          </cell>
          <cell r="D727">
            <v>316.81</v>
          </cell>
        </row>
        <row r="728">
          <cell r="A728">
            <v>5446</v>
          </cell>
          <cell r="B728" t="str">
            <v xml:space="preserve"> EXECUÇÃO DE TÚNEL LINER EPOXI DIÂMETRO INTERNO ACABADO DE 3,20- ESCAVAÇÃO HORIZONTAL EM 1ª CATEGORIA,COM REVESTIMENTO INTERNO DE CONCRETO A 120º DE RECOBRIMENTO E CHAPA DE AÇO CORRUGADO, E = 2.70 E DIÂMETRO = 3,40 M.</v>
          </cell>
          <cell r="C728" t="str">
            <v xml:space="preserve"> m </v>
          </cell>
          <cell r="D728">
            <v>7906.74</v>
          </cell>
        </row>
        <row r="729">
          <cell r="A729">
            <v>5447</v>
          </cell>
          <cell r="B729" t="str">
            <v xml:space="preserve"> EXECUÇÃO DE TÚNEL LINER EPOXI DIÂMETRO INTERNO ACABADO DE 3,40- ESCAVAÇÃO HORIZONTAL EM 1ª CATEGORIA,COM REVESTIMENTO INTERNO DE CONCRETO A 120º DE RECOBRIMENTO E CHAPA DE AÇO CORRUGADO, E = 2.70 E DIÂMETRO = 3,60 M.</v>
          </cell>
          <cell r="C729" t="str">
            <v xml:space="preserve"> m </v>
          </cell>
          <cell r="D729">
            <v>8685.59</v>
          </cell>
        </row>
        <row r="730">
          <cell r="A730">
            <v>5448</v>
          </cell>
          <cell r="B730" t="str">
            <v xml:space="preserve"> EXECUÇÃO DE TÚNEL LINER EPOXI DIÂMETRO INTERNO ACABADO DE 3,60- ESCAVAÇÃO HORIZONTAL EM 1ª CATEGORIA,COM REVESTIMENTO INTERNO DE CONCRETO A 120º DE RECOBRIMENTO E CHAPA DE AÇO CORRUGADO, E = 2.70 E DIÂMETRO = 3,80 M.</v>
          </cell>
          <cell r="C730" t="str">
            <v xml:space="preserve"> m </v>
          </cell>
          <cell r="D730">
            <v>9416.24</v>
          </cell>
        </row>
        <row r="731">
          <cell r="A731">
            <v>5449</v>
          </cell>
          <cell r="B731" t="str">
            <v xml:space="preserve"> EXECUÇÃO DE TÚNEL LINER EPOXI DIÂMETRO INTERNO ACABADO DE 3,80- ESCAVAÇÃO HORIZONTAL EM 1ª CATEGORIA,COM REVESTIMENTO INTERNO DE CONCRETO A 120º DE RECOBRIMENTO E CHAPA DE AÇO CORRUGADO, E = 2.70 E DIÂMETRO = 4,00 M.</v>
          </cell>
          <cell r="C731" t="str">
            <v xml:space="preserve"> m </v>
          </cell>
          <cell r="D731">
            <v>10324.14</v>
          </cell>
        </row>
        <row r="732">
          <cell r="A732">
            <v>5450</v>
          </cell>
          <cell r="B732" t="str">
            <v xml:space="preserve"> EXECUÇÃO DE TÚNEL LINER EPOXI DIÂMETRO INTERNO ACABADO DE 1,20 M, E=2,70 - ESCAVAÇÃO HORIZONTAL EM 1ª CATEGORIA,COM REVESTIMENTO INTERNO DE CONCRETO A 360º DE RECOBRIMENTO,PROFUNDIDADE DE ATÉ 12,00M E CHAPA DE AÇO CORRUGADO, E = 2.70 E DIÂMETRO = 1,40 M.</v>
          </cell>
          <cell r="C732" t="str">
            <v xml:space="preserve"> M </v>
          </cell>
          <cell r="D732">
            <v>3614.88</v>
          </cell>
        </row>
        <row r="733">
          <cell r="A733">
            <v>5451</v>
          </cell>
          <cell r="B733" t="str">
            <v xml:space="preserve"> EXECUÇÃO DE TÚNEL LINER EPOXI DIÂMETRO INTERNO ACABADO DE 1,40 M,E=2,70 - ESCAVAÇÃO HORIZONTAL EM 1ª CATEGORIA,COM REVESTIMENTO INTERNO DE CONCRETO A 360º DE RECOBRIMENTO,PROFUNDIDADE DE ATÉ 12,00M E CHAPA DE AÇO CORRUGADO, E = 2.70 E DIÂMETRO = 1,60 M.</v>
          </cell>
          <cell r="C733" t="str">
            <v xml:space="preserve"> m </v>
          </cell>
          <cell r="D733">
            <v>4028.52</v>
          </cell>
        </row>
        <row r="734">
          <cell r="A734">
            <v>5452</v>
          </cell>
          <cell r="B734" t="str">
            <v xml:space="preserve"> EXECUÇÃO DE TÚNEL LINER EPOXI DIÂMETRO INTERNO ACABADO DE 1,60 M, E=2,70 - ESCAVAÇÃO HORIZONTAL EM 1ª CATEGORIA,COM REVESTIMENTO INTERNO DE CONCRETO A 360º DE RECOBRIMENTO,PROFUNDIDADE DE ATÉ 12,00M E CHAPA DE AÇO CORRUGADO, E = 2.70 E DIÂMETRO = 1,80 M.</v>
          </cell>
          <cell r="C734" t="str">
            <v xml:space="preserve"> m </v>
          </cell>
          <cell r="D734">
            <v>4678.91</v>
          </cell>
        </row>
        <row r="735">
          <cell r="A735">
            <v>5453</v>
          </cell>
          <cell r="B735" t="str">
            <v xml:space="preserve"> EXECUÇÃO DE TÚNEL LINER EPOXI DIÂMETRO INTERNO ACABADO DE 1,80 M, ESCAVAÇÃO HORIZONTAL EM 1ª CATEGORIA,COM REVESTIMENTO INTERNO DE CONCRETO A 360º DE RECOBRIMENTO,PROFUNDIDADE DE ATÉ 12,00M E CHAPA DE AÇO CORRUGADO, E = 3,40 E DIÂMETRO = 2,00 M.</v>
          </cell>
          <cell r="C735" t="str">
            <v xml:space="preserve"> m </v>
          </cell>
          <cell r="D735">
            <v>5422.7</v>
          </cell>
        </row>
        <row r="736">
          <cell r="A736">
            <v>5454</v>
          </cell>
          <cell r="B736" t="str">
            <v xml:space="preserve"> EXECUÇÃO DE TÚNEL LINER EPOXI DIÂMETRO INTERNO ACABADO DE 2,00 M, ESCAVAÇÃO HORIZONTAL EM 1ª CATEGORIA,COM REVESTIMENTO INTERNO DE CONCRETO A 360º DE RECOBRIMENTO,PROFUNDIDADE DE ATÉ 12,00M E CHAPA DE AÇO CORRUGADO, E = 3,40 E DIÂMETRO = 2,20 M.</v>
          </cell>
          <cell r="C736" t="str">
            <v xml:space="preserve"> m </v>
          </cell>
          <cell r="D736">
            <v>6173.15</v>
          </cell>
        </row>
        <row r="737">
          <cell r="A737">
            <v>5455</v>
          </cell>
          <cell r="B737" t="str">
            <v xml:space="preserve"> EXECUÇÃO DE TÚNEL LINER EPOXI DIÂMETRO INTERNO ACABADO DE 2,20 M, ESCAVAÇÃO HORIZONTAL EM 1ª CATEGORIA,COM REVESTIMENTO INTERNO DE CONCRETO A 360º DE RECOBRIMENTO,PROFUNDIDADE DE ATÉ 12,00M E CHAPA DE AÇO CORRUGADO, E = 3,40 E DIÂMETRO = 2,40 M.</v>
          </cell>
          <cell r="C737" t="str">
            <v xml:space="preserve"> m </v>
          </cell>
          <cell r="D737">
            <v>6820.55</v>
          </cell>
        </row>
        <row r="738">
          <cell r="A738">
            <v>5456</v>
          </cell>
          <cell r="B738" t="str">
            <v xml:space="preserve"> SUB-BASE OU BASE DE CASCALHO - CIMENTO COM MISTURA NA PISTA </v>
          </cell>
          <cell r="C738" t="str">
            <v xml:space="preserve">m3 </v>
          </cell>
          <cell r="D738">
            <v>10.83</v>
          </cell>
        </row>
        <row r="739">
          <cell r="A739">
            <v>5457</v>
          </cell>
          <cell r="B739" t="str">
            <v xml:space="preserve"> EXECUÇÃO DE PASSEIOS EM CONCRETO POLIDO, E=5,0CM, INCLUSIVE ACERTO E  COMPACTAÇÃO MECÂNICA DO TERRENO, FORMAS E CONCRETO USINADO 18 MPA, EXCLUINDO COMPACTAÇÃO MECÂNICA DO TERRENO, FORMAS E CONCRETO USINADO 18 MPA, EXCLUINDO MOVIMENTO DE TERRA,CASCALHO OU</v>
          </cell>
          <cell r="C739" t="str">
            <v xml:space="preserve">M² </v>
          </cell>
          <cell r="D739">
            <v>55.16</v>
          </cell>
        </row>
        <row r="740">
          <cell r="A740">
            <v>5458</v>
          </cell>
          <cell r="B740" t="str">
            <v xml:space="preserve"> EXECUÇÃO DE PASSEIOS EM CONCRETO POLIDO, E=8,0CM, INCLUSIVE ACERTO E  COMPACTAÇÃO MECÂNICA DO TERRENO, FORMAS E CONCRETO USINADO 18 MPA, EXCLUINDO COMPACTAÇÃO MECÂNICA DO TERRENO, FORMAS E CONCRETO USINADO 18 MPA, EXCLUINDO MOVIMENTO DE TERRA,CASCALHO OU</v>
          </cell>
          <cell r="C740" t="str">
            <v xml:space="preserve">M² </v>
          </cell>
          <cell r="D740">
            <v>78.819999999999993</v>
          </cell>
        </row>
        <row r="741">
          <cell r="A741">
            <v>5459</v>
          </cell>
          <cell r="B741" t="str">
            <v xml:space="preserve"> EXECUÇÃO DE PASSEIOS EM CONCRETO POLIDO, E=10,0CM, INCLUSIVE ACERTO E  COMPACTAÇÃO MECÂNICA DO TERRENO, FORMAS E CONCRETO USINADO 18 MPA, EXCLUINDO COMPACTAÇÃO MECÂNICA DO TERRENO, FORMAS E CONCRETO USINADO 18 MPA, EXCLUINDO MOVIMENTO DE TERRA,CASCALHO O</v>
          </cell>
          <cell r="C741" t="str">
            <v xml:space="preserve">M² </v>
          </cell>
          <cell r="D741">
            <v>109.57</v>
          </cell>
        </row>
        <row r="742">
          <cell r="A742">
            <v>5460</v>
          </cell>
          <cell r="B742" t="str">
            <v xml:space="preserve"> REGULARIZAÇÃO E COMPACTAÇÃO DO SUBLEITO COM ADIÇÃO DE DYNACAL MAIS HIDROXIDO  DE CÁLCIO COM MISTURA NA PISTA</v>
          </cell>
          <cell r="C742" t="str">
            <v xml:space="preserve">m2 </v>
          </cell>
          <cell r="D742">
            <v>6.21</v>
          </cell>
        </row>
        <row r="743">
          <cell r="A743">
            <v>5461</v>
          </cell>
          <cell r="B743" t="str">
            <v xml:space="preserve"> SUB BASE OU BASE COM ADIÇÃO DE DYNACAL MAIS HIDROXIDO DE CÁLCIO COM MISTURA NA  PISTA - TRÁFEGO MÉDIO</v>
          </cell>
          <cell r="C743" t="str">
            <v xml:space="preserve">m3 </v>
          </cell>
          <cell r="D743">
            <v>62.06</v>
          </cell>
        </row>
        <row r="744">
          <cell r="A744">
            <v>5462</v>
          </cell>
          <cell r="B744" t="str">
            <v xml:space="preserve"> SUB BASE OU BASE COM ADIÇÃO DE DYNACAL MAIS HIDROXIDO DE CÁLCIO COM MISTURA NA  PISTA - TRÁFEGO LEVE</v>
          </cell>
          <cell r="C744" t="str">
            <v xml:space="preserve">m3 </v>
          </cell>
          <cell r="D744">
            <v>46.62</v>
          </cell>
        </row>
        <row r="745">
          <cell r="A745">
            <v>5463</v>
          </cell>
          <cell r="B745" t="str">
            <v xml:space="preserve"> EXECUÇÃO DE PASSEIOS EM CONCRETO ESTAMPADO MOLDADO "IN LOCO",SIMPLES,1 COR,1 OU  MAIS ESTAMPAS,E=7 CM, INCLUSIVE ACERTO E RECOMPAC. MECÂNICA DO TERRENO, MONTAGEM DE GUIAS E FORMAS,CON. USIN. 22,5 MPA. EXCLUINDO MOVIMENTO DE TERRA,CASCALHO OU ENTULHO</v>
          </cell>
          <cell r="C745" t="str">
            <v xml:space="preserve">m2 </v>
          </cell>
          <cell r="D745">
            <v>77.010000000000005</v>
          </cell>
        </row>
        <row r="746">
          <cell r="A746">
            <v>5464</v>
          </cell>
          <cell r="B746" t="str">
            <v xml:space="preserve"> EXECUÇÃO DE PASSEIOS EM CONCRETO ESTAMPADO MOLDADO "IN LOCO",SIMPLES,2 CORES,1  OU MAIS ESTAMPAS,E=7 CM, INCLUSIVE ACERTO E RECOMPAC. MECÂNICA DO TERRENO, MONTAGEM DE GUIAS E FORMAS,CON. USIN. 22,5 MPA. EXCLUINDO MOVIMENTO DE TERRA,CASCALHO OU ENTULHO</v>
          </cell>
          <cell r="C746" t="str">
            <v xml:space="preserve">m2 </v>
          </cell>
          <cell r="D746">
            <v>89.15</v>
          </cell>
        </row>
        <row r="747">
          <cell r="A747">
            <v>5465</v>
          </cell>
          <cell r="B747" t="str">
            <v xml:space="preserve"> EXECUÇÃO DE PASSEIOS EM CONCRETO ESTAMPADO MOLDADO "IN LOCO",SIMPLES,3 CORES,1  OU MAIS ESTAMPAS,E=7 CM, INCLUSIVE ACERTO E RECOMPAC. MECÂNICA DO TERRENO, MONTAGEM DE GUIAS E FORMAS,CON. USIN. 22,5 MPA. EXCLUINDO MOVIMENTO DE TERRA,CASCALHO OU ENTULHO</v>
          </cell>
          <cell r="C747" t="str">
            <v xml:space="preserve">M2 </v>
          </cell>
          <cell r="D747">
            <v>110.86</v>
          </cell>
        </row>
        <row r="748">
          <cell r="A748">
            <v>5466</v>
          </cell>
          <cell r="B748" t="str">
            <v xml:space="preserve"> EXECUÇÃO DE TÚNEL LINER EPOXI DIÂMETRO INTERNO ACABADO DE 2,40 M, ESCAVAÇÃO HORIZONTAL EM 1ª CATEGORIA,COM REVESTIMENTO INTERNO DE CONCRETO A 360º DE RECOBRIMENTO,PROFUNDIDADE DE ATÉ 12,00M E CHAPA DE AÇO CORRUGADO, E = 4,70 E DIÂMETRO = 2,60 M.</v>
          </cell>
          <cell r="C748" t="str">
            <v xml:space="preserve"> m </v>
          </cell>
          <cell r="D748">
            <v>8413.75</v>
          </cell>
        </row>
        <row r="749">
          <cell r="A749">
            <v>5467</v>
          </cell>
          <cell r="B749" t="str">
            <v xml:space="preserve"> EXECUÇÃO DE TÚNEL LINER EPOXI DIÂMETRO INTERNO ACABADO DE 2,60, ESCAVAÇÃO HORIZONTAL EM 1ª CATEGORIA,COM REVESTIMENTO INTERNO DE CONCRETO A 360º DE RECOBRIMENTO,PROFUNDIDADE DE ATÉ 12,00M E CHAPA DE AÇO CORRUGADO, E = 4,70 E DIÂMETRO = 2,80 M.</v>
          </cell>
          <cell r="C749" t="str">
            <v xml:space="preserve"> m </v>
          </cell>
          <cell r="D749">
            <v>9119.7900000000009</v>
          </cell>
        </row>
        <row r="750">
          <cell r="A750">
            <v>5468</v>
          </cell>
          <cell r="B750" t="str">
            <v xml:space="preserve"> EXECUÇÃO DE TÚNEL LINER EPOXI DIÂMETRO INTERNO ACABADO DE 2,80 M, ESCAVAÇÃO HORIZONTAL EM 1ª CATEGORIA,COM REVESTIMENTO INTERNO DE CONCRETO A 360º DE RECOBRIMENTO,PROFUNDIDADE DE ATÉ 12,00M E CHAPA DE AÇO CORRUGADO, E = 4,70 E DIÂMETRO = 3,00 M.</v>
          </cell>
          <cell r="C750" t="str">
            <v xml:space="preserve"> m </v>
          </cell>
          <cell r="D750">
            <v>9685.51</v>
          </cell>
        </row>
        <row r="751">
          <cell r="A751">
            <v>5469</v>
          </cell>
          <cell r="B751" t="str">
            <v xml:space="preserve"> EXECUÇÃO DE TÚNEL LINER EPOXI DIÂMETRO INTERNO ACABADO DE 3,00 M, ESCAVAÇÃO HORIZONTAL EM 1ª CATEGORIA,COM REVESTIMENTO INTERNO DE CONCRETO A 360º DE RECOBRIMENTO,PROFUNDIDADE DE ATÉ 12,00M E CHAPA DE AÇO CORRUGADO, E = 4,70 E DIÂMETRO = 3,20 M.</v>
          </cell>
          <cell r="C751" t="str">
            <v xml:space="preserve"> m </v>
          </cell>
          <cell r="D751">
            <v>10450.77</v>
          </cell>
        </row>
        <row r="752">
          <cell r="A752">
            <v>5470</v>
          </cell>
          <cell r="B752" t="str">
            <v xml:space="preserve"> EXECUÇÃO DE TÚNEL LINER EPOXI DIÂMETRO INTERNO ACABADO DE 3,20, ESCAVAÇÃO HORIZONTAL EM 1ª CATEGORIA,COM REVESTIMENTO INTERNO DE CONCRETO A 360º DE RECOBRIMENTO,PROFUNDIDADE DE ATÉ 12,00M E CHAPA DE AÇO CORRUGADO, E = 4,70 E DIÂMETRO = 3,40 M.</v>
          </cell>
          <cell r="C752" t="str">
            <v xml:space="preserve"> m </v>
          </cell>
          <cell r="D752">
            <v>10998.4</v>
          </cell>
        </row>
        <row r="753">
          <cell r="A753">
            <v>5471</v>
          </cell>
          <cell r="B753" t="str">
            <v xml:space="preserve"> EXECUÇÃO DE TÚNEL LINER EPOXI DIÂMETRO INTERNO ACABADO DE 3,40 M, ESCAVAÇÃO HORIZONTAL EM 1ª CATEGORIA,COM REVESTIMENTO INTERNO DE CONCRETO A 360º DE RECOBRIMENTO,PROFUNDIDADE DE ATÉ 12,00M E CHAPA DE AÇO CORRUGADO, E = 4,70 E DIÂMETRO = 3,60 M.</v>
          </cell>
          <cell r="C753" t="str">
            <v xml:space="preserve"> m </v>
          </cell>
          <cell r="D753">
            <v>11773.77</v>
          </cell>
        </row>
        <row r="754">
          <cell r="A754">
            <v>5472</v>
          </cell>
          <cell r="B754" t="str">
            <v xml:space="preserve"> EXECUÇÃO DE TÚNEL LINER EPOXI DIÂMETRO INTERNO ACABADO DE 3,60 M, ESCAVAÇÃO HORIZONTAL EM 1ª CATEGORIA,COM REVESTIMENTO INTERNO DE CONCRETO A 360º DE RECOBRIMENTO,PROFUNDIDADE DE ATÉ 12,00M E CHAPA DE AÇO CORRUGADO, E = 6,50 E DIÂMETRO = 3,80 M.</v>
          </cell>
          <cell r="C754" t="str">
            <v xml:space="preserve"> m </v>
          </cell>
          <cell r="D754">
            <v>15128.95</v>
          </cell>
        </row>
        <row r="755">
          <cell r="A755">
            <v>5473</v>
          </cell>
          <cell r="B755" t="str">
            <v xml:space="preserve"> EXECUÇÃO DE TÚNEL LINER EPOXI DIÂMETRO INTERNO ACABADO DE 3,80 M, ESCAVAÇÃO HORIZONTAL EM 1ª CATEGORIA,COM REVESTIMENTO INTERNO DE CONCRETO A 360º DE RECOBRIMENTO,PROFUNDIDADE DE ATÉ 12,00M E CHAPA DE AÇO CORRUGADO, E = 6,50 E DIÂMETRO = 4,00 M.</v>
          </cell>
          <cell r="C755" t="str">
            <v xml:space="preserve"> m </v>
          </cell>
          <cell r="D755">
            <v>15965.37</v>
          </cell>
        </row>
        <row r="756">
          <cell r="A756">
            <v>5474</v>
          </cell>
          <cell r="B756" t="str">
            <v xml:space="preserve"> EXECUÇÃO DE TÚNEL LINER EPOXI DIÂMETRO INTERNO ACABADO DE 3,20 M, ESCAVAÇÃO HORIZONTAL EM 1ª CATEGORIA,COM REVESTIMENTO INTERNO DE CONCRETO A 360º DE RECOBRIMENTO,PROFUNDIDADE DE ACIMA DE 12,00M E CHAPA DE AÇO CORRUGADO, E = 6,50 E DIÂMETRO = 3,40 M.</v>
          </cell>
          <cell r="C756" t="str">
            <v xml:space="preserve"> m </v>
          </cell>
          <cell r="D756">
            <v>14835.44</v>
          </cell>
        </row>
        <row r="757">
          <cell r="A757">
            <v>5475</v>
          </cell>
          <cell r="B757" t="str">
            <v xml:space="preserve"> EXECUÇÃO DE TÚNEL LINER EPOXI DIÂMETRO INTERNO ACABADO DE 3,40 M, ESCAVAÇÃO HORIZONTAL EM 1ª CATEGORIA,COM REVESTIMENTO INTERNO DE CONCRETO A 360º DE RECOBRIMENTO,PROFUNDIDADE DE ATÉ 12,00M E CHAPA DE AÇO CORRUGADO, E = 4,70 E DIÂMETRO = 3,60 M.</v>
          </cell>
          <cell r="C757" t="str">
            <v xml:space="preserve"> m </v>
          </cell>
          <cell r="D757">
            <v>15540.73</v>
          </cell>
        </row>
        <row r="758">
          <cell r="A758">
            <v>5500</v>
          </cell>
          <cell r="B758" t="str">
            <v xml:space="preserve"> FORNECIMENTO DE PEÇA EXTRA PARA RAMPA DE ACESSIBILIDADE, PRÉ FABRICADA EM MICRO  CONCRETO ARMADO COM LARGURA TOTAL VARIÁVEL (DE ACORDO COM O FLUXO DE PESSOAS), 50 cm DE LARGURA E 1,20 m DE COMPRIMENTO - TIPO 02 (PADRÃO NOVACAP)</v>
          </cell>
          <cell r="C758" t="str">
            <v xml:space="preserve">Un </v>
          </cell>
          <cell r="D758">
            <v>42.73</v>
          </cell>
        </row>
        <row r="759">
          <cell r="A759">
            <v>5501</v>
          </cell>
          <cell r="B759" t="str">
            <v xml:space="preserve"> FORNECIMENTO DE PEÇA EXTRA PARA RAMPA DE ACESSIBILIDADE, PRÉ FABRICADA EM MICRO  CONCRETO ARMADO COM LARGURA TOTAL VARIÁVEL (DE ACORDO COM O FLUXO DE PESSOAS), 50 cm DE LARGURA E 1,80 m DE COMPRIMENTO - TIPO 04 (PADRÃO NOVACAP)</v>
          </cell>
          <cell r="C759" t="str">
            <v xml:space="preserve">Un </v>
          </cell>
          <cell r="D759">
            <v>57.31</v>
          </cell>
        </row>
        <row r="760">
          <cell r="A760">
            <v>5502</v>
          </cell>
          <cell r="B760" t="str">
            <v xml:space="preserve"> FORNECIMENTO DE RAMPA DE ACESSIBILIDADE, PRÉ FABRICADA EM MICRO CONCRETO  ARMADO COM LARGURA TOTAL 2,20 m E COMPRIMENTO DE 1,80 m - TIPO 03 (PADRÃO NOVACAP)</v>
          </cell>
          <cell r="C760" t="str">
            <v xml:space="preserve">Un </v>
          </cell>
          <cell r="D760">
            <v>171.87</v>
          </cell>
        </row>
        <row r="761">
          <cell r="A761">
            <v>5503</v>
          </cell>
          <cell r="B761" t="str">
            <v xml:space="preserve"> FORNECIMENTO DE RAMPA DE ACESSIBILIDADE, PRÉ FABRICADA EM MICRO CONCRETO  ARMADO COM LARGURA TOTAL 2,20 m E COMPRIMENTO DE 1,20 m - TIPO 01 (PADRÃO NOVACAP)</v>
          </cell>
          <cell r="C761" t="str">
            <v xml:space="preserve">Un </v>
          </cell>
          <cell r="D761">
            <v>123.45</v>
          </cell>
        </row>
        <row r="762">
          <cell r="A762">
            <v>5504</v>
          </cell>
          <cell r="B762" t="str">
            <v xml:space="preserve"> MONTAGEM DE RAMPA DE ACESSIBILIDADE, PRÉ FABRICADA EM MICRO CONCRETO ARMADO  COM LARGURA TOTAL 2,20 m E COMPRIMENTO DE 1,20 m - TIPO 01 (PADRÃO NOVACAP), EXCLUINDO MOVIMENTO DE TERRA,CASCALHO OU ENTULHO.</v>
          </cell>
          <cell r="C762" t="str">
            <v xml:space="preserve">Un </v>
          </cell>
          <cell r="D762">
            <v>29.61</v>
          </cell>
        </row>
        <row r="763">
          <cell r="A763">
            <v>5505</v>
          </cell>
          <cell r="B763" t="str">
            <v xml:space="preserve"> MONTAGEM DE PEÇA EXTRA PARA RAMPA DE ACESSIBILIDADE, PRÉ FABRICADA EM MICRO  CONCRETO ARMADO COM LARGURA TOTAL VARIÁVEL (50 cm DE LARGURA E COMPRIMENTO DE 1,20 m ) - TIPO 02 (PADRÃO NOVACAP), EXCLUINDO MOVIMENTO DE TERRA,CASCALHO OU ENTULHO.</v>
          </cell>
          <cell r="C763" t="str">
            <v xml:space="preserve">Un </v>
          </cell>
          <cell r="D763">
            <v>16.82</v>
          </cell>
        </row>
        <row r="764">
          <cell r="A764">
            <v>5506</v>
          </cell>
          <cell r="B764" t="str">
            <v xml:space="preserve"> MONTAGEM DE RAMPA DE ACESSIBILIDADE, PRÉ FABRICADA EM MICRO CONCRETO ARMADO  COM LARGURA TOTAL 2,20 m E COMPRIMENTO DE 1,80 m - TIPO 03 (PADRÃO NOVACAP), EXCLUINDO MOVIMENTO DE TERRA,CASCALHO OU ENTULHO.</v>
          </cell>
          <cell r="C764" t="str">
            <v xml:space="preserve">Un </v>
          </cell>
          <cell r="D764">
            <v>38.619999999999997</v>
          </cell>
        </row>
        <row r="765">
          <cell r="A765">
            <v>5507</v>
          </cell>
          <cell r="B765" t="str">
            <v xml:space="preserve"> MONTAGEM DE PEÇA EXTRA PARA RAMPA DE ACESSIBILIDADE, PRÉ FABRICADA EM MICRO  CONCRETO ARMADO COM LARGURA TOTAL VARIÁVEL (50 cm DE LARGURA E 1,80 m DE COMPRIMENTO) - TIPO 04 (PADRÃO NOVACAP), EXCLUINDO MOVIMENTO DE TERRA,CASCALHO OU ENTULHO.</v>
          </cell>
          <cell r="C765" t="str">
            <v xml:space="preserve">Un </v>
          </cell>
          <cell r="D765">
            <v>19.48</v>
          </cell>
        </row>
        <row r="766">
          <cell r="A766">
            <v>5508</v>
          </cell>
          <cell r="B766" t="str">
            <v xml:space="preserve"> EXECUÇÃO DE RAMPA DE ACESSIBILIDADE, MOLDADA IN LOCO EM CONCRETO DE 5 cm DE  ESPESSURA (FCK 18 Mpa), COM LARGURA TOTAL 3,20 m E COMPRIMENTO DE 1,20 m, INCLUSIVE ACERTO DO TERRENO, COMPACTAÇÃO ATÉ 30 cm, TIPO 5 (PADRÃO NOVACAP)</v>
          </cell>
          <cell r="C766" t="str">
            <v xml:space="preserve">Un </v>
          </cell>
          <cell r="D766">
            <v>108.69</v>
          </cell>
        </row>
        <row r="767">
          <cell r="A767">
            <v>5509</v>
          </cell>
          <cell r="B767" t="str">
            <v xml:space="preserve"> EXECUÇÃO DE RAMPA DE ACESSIBILIDADE, MOLDADA IN LOCO EM CONCRETO DE 5 cm DE  ESPESSURA (FCK 18 Mpa), COM LARGURA TOTAL 3,20 m E COMPRIMENTO DE 1,80 m, INCLUSIVE ACERTO DO TERRENO, COMPACTAÇÃO ATÉ 30 cm, TIPO 06 (PADRÃO NOVACAP)</v>
          </cell>
          <cell r="C767" t="str">
            <v xml:space="preserve">Un </v>
          </cell>
          <cell r="D767">
            <v>167.79</v>
          </cell>
        </row>
        <row r="768">
          <cell r="A768">
            <v>5600</v>
          </cell>
          <cell r="B768" t="str">
            <v xml:space="preserve"> EXECUÇÃO DE GABIÃO COLCHÃO RENO H = 0,17 M </v>
          </cell>
          <cell r="C768" t="str">
            <v xml:space="preserve">m3 </v>
          </cell>
          <cell r="D768">
            <v>680.39</v>
          </cell>
        </row>
        <row r="769">
          <cell r="A769">
            <v>5601</v>
          </cell>
          <cell r="B769" t="str">
            <v xml:space="preserve"> EXECUÇÃO DE GABIÃO COLCHÃO RENO H = 0,23 M </v>
          </cell>
          <cell r="C769" t="str">
            <v xml:space="preserve">m3 </v>
          </cell>
          <cell r="D769">
            <v>815.1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IO"/>
      <sheetName val="CALÇADA"/>
      <sheetName val="Plan1"/>
      <sheetName val="1ª Med Dren"/>
      <sheetName val="ETEC"/>
      <sheetName val="BASEVI"/>
      <sheetName val="CONTERC"/>
      <sheetName val="ARTEC"/>
      <sheetName val="GW"/>
      <sheetName val="SETA"/>
      <sheetName val="JM"/>
      <sheetName val="1ª Medição"/>
      <sheetName val="2ª Medição"/>
      <sheetName val="72943-RR 2C"/>
      <sheetName val="83357"/>
      <sheetName val="4204 B"/>
      <sheetName val="3S0120000 B "/>
      <sheetName val="3S0900106 B"/>
      <sheetName val="4208 B"/>
      <sheetName val="3ª Medição "/>
      <sheetName val="4ª Medição"/>
      <sheetName val="5ª Medição"/>
      <sheetName val="6ª Medição"/>
      <sheetName val="7ª Medição"/>
      <sheetName val="8ª Medição"/>
      <sheetName val="9ª Medição"/>
      <sheetName val="10ª Medição"/>
      <sheetName val="11ª Medição"/>
      <sheetName val="12ª Medição"/>
      <sheetName val="13ª Medição"/>
      <sheetName val="13ª MEDIÇÃO CALC"/>
      <sheetName val="Resumo Excedentes 13"/>
      <sheetName val="CORREÇÃO TRANSPORTES"/>
      <sheetName val="7ª Medição W"/>
      <sheetName val="74209001"/>
      <sheetName val="5375"/>
      <sheetName val="72949"/>
      <sheetName val="2S 01 100 20 -CPU"/>
      <sheetName val="3S 09 002 06"/>
      <sheetName val="2S 01 100 20"/>
      <sheetName val="3S 09 002 06 2"/>
      <sheetName val="72961"/>
      <sheetName val="4208"/>
      <sheetName val="3S0900206 3"/>
      <sheetName val="2 S 02200"/>
      <sheetName val="72965M"/>
      <sheetName val="2 S 02230"/>
      <sheetName val="72945"/>
      <sheetName val="72945CM30"/>
      <sheetName val="72943"/>
      <sheetName val="72943 RR 2C"/>
      <sheetName val="72965 M"/>
      <sheetName val="72965 tr"/>
      <sheetName val="72965 CAP"/>
      <sheetName val="ANEXO IV- T"/>
      <sheetName val="ANEXO IV- A"/>
      <sheetName val="Topo 008"/>
      <sheetName val="7424001"/>
      <sheetName val="5807"/>
      <sheetName val="5702"/>
      <sheetName val="73960001"/>
      <sheetName val="1004"/>
      <sheetName val="0002707"/>
      <sheetName val="1022"/>
      <sheetName val="1021"/>
      <sheetName val="10508"/>
      <sheetName val="2S022001 B"/>
      <sheetName val="4101"/>
      <sheetName val="4158"/>
      <sheetName val="3S0900206"/>
      <sheetName val="3S0900106"/>
      <sheetName val="72844 1"/>
      <sheetName val="73610"/>
      <sheetName val="73568"/>
      <sheetName val="74164004"/>
      <sheetName val="4340"/>
      <sheetName val="4341"/>
      <sheetName val="79488"/>
      <sheetName val="4334"/>
      <sheetName val="7781"/>
      <sheetName val="7793"/>
      <sheetName val="7762"/>
      <sheetName val="7750"/>
      <sheetName val="7753"/>
      <sheetName val="73724"/>
      <sheetName val="73722"/>
      <sheetName val="73721"/>
      <sheetName val="74124002"/>
      <sheetName val="4457 1"/>
      <sheetName val="74124124"/>
      <sheetName val="73720"/>
      <sheetName val="74124006"/>
      <sheetName val="12531"/>
      <sheetName val="4518"/>
      <sheetName val="72840"/>
      <sheetName val="4341 0"/>
      <sheetName val="4101 0"/>
      <sheetName val="4110 0"/>
      <sheetName val="Plan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22">
          <cell r="P22">
            <v>34658.555</v>
          </cell>
        </row>
        <row r="23">
          <cell r="P23">
            <v>34658.555</v>
          </cell>
        </row>
        <row r="24">
          <cell r="P24">
            <v>0</v>
          </cell>
        </row>
        <row r="25">
          <cell r="P25">
            <v>35937.760241180004</v>
          </cell>
        </row>
        <row r="26">
          <cell r="P26">
            <v>11446.727258519997</v>
          </cell>
        </row>
        <row r="27">
          <cell r="P27">
            <v>4467.0126355199991</v>
          </cell>
        </row>
        <row r="28">
          <cell r="P28">
            <v>51851.500135219998</v>
          </cell>
        </row>
        <row r="29">
          <cell r="P29">
            <v>0</v>
          </cell>
        </row>
        <row r="30">
          <cell r="P30">
            <v>53092.6005</v>
          </cell>
        </row>
        <row r="31">
          <cell r="P31">
            <v>62471.526800000007</v>
          </cell>
        </row>
        <row r="32">
          <cell r="P32">
            <v>115564.12730000001</v>
          </cell>
        </row>
        <row r="33">
          <cell r="P33">
            <v>0</v>
          </cell>
        </row>
        <row r="34">
          <cell r="P34">
            <v>91.462800000000001</v>
          </cell>
        </row>
        <row r="35">
          <cell r="P35">
            <v>91.462800000000001</v>
          </cell>
        </row>
        <row r="36">
          <cell r="P36">
            <v>0</v>
          </cell>
        </row>
        <row r="37">
          <cell r="P37">
            <v>23729.532569999999</v>
          </cell>
        </row>
        <row r="38">
          <cell r="P38">
            <v>23729.532569999999</v>
          </cell>
        </row>
        <row r="39">
          <cell r="P39">
            <v>0</v>
          </cell>
        </row>
        <row r="40">
          <cell r="P40">
            <v>64206.457265415549</v>
          </cell>
        </row>
        <row r="41">
          <cell r="P41">
            <v>114932.17044399999</v>
          </cell>
        </row>
        <row r="42">
          <cell r="P42">
            <v>21284.604349999998</v>
          </cell>
        </row>
        <row r="43">
          <cell r="P43">
            <v>200423.23205941555</v>
          </cell>
        </row>
        <row r="44">
          <cell r="P44">
            <v>0</v>
          </cell>
        </row>
        <row r="45">
          <cell r="P45">
            <v>201318.77135999998</v>
          </cell>
        </row>
        <row r="46">
          <cell r="P46">
            <v>201318.77135999998</v>
          </cell>
        </row>
        <row r="47">
          <cell r="P47">
            <v>0</v>
          </cell>
        </row>
        <row r="48">
          <cell r="P48">
            <v>13955.420340000001</v>
          </cell>
        </row>
        <row r="49">
          <cell r="P49">
            <v>40224.67164</v>
          </cell>
        </row>
        <row r="50">
          <cell r="P50">
            <v>54180.091979999997</v>
          </cell>
        </row>
        <row r="51">
          <cell r="P51">
            <v>0</v>
          </cell>
        </row>
        <row r="52">
          <cell r="P52">
            <v>6636.6189999999997</v>
          </cell>
        </row>
        <row r="53">
          <cell r="P53">
            <v>7501.0808550000002</v>
          </cell>
        </row>
        <row r="54">
          <cell r="P54">
            <v>14137.699854999999</v>
          </cell>
        </row>
        <row r="55">
          <cell r="P55">
            <v>0</v>
          </cell>
        </row>
        <row r="56">
          <cell r="P56">
            <v>94830.509574780008</v>
          </cell>
        </row>
        <row r="57">
          <cell r="P57">
            <v>4112.1140400000004</v>
          </cell>
        </row>
        <row r="58">
          <cell r="P58">
            <v>83300.299060802383</v>
          </cell>
        </row>
        <row r="59">
          <cell r="P59">
            <v>182242.92267558241</v>
          </cell>
        </row>
        <row r="60">
          <cell r="P60">
            <v>0</v>
          </cell>
        </row>
        <row r="61">
          <cell r="P61">
            <v>3531.7290908999998</v>
          </cell>
        </row>
        <row r="62">
          <cell r="P62">
            <v>2220.0544977600002</v>
          </cell>
        </row>
        <row r="63">
          <cell r="P63">
            <v>118488.58370999999</v>
          </cell>
        </row>
        <row r="64">
          <cell r="P64">
            <v>124240.36729866001</v>
          </cell>
        </row>
        <row r="65">
          <cell r="P65">
            <v>0</v>
          </cell>
        </row>
        <row r="66">
          <cell r="P66">
            <v>22154.1165</v>
          </cell>
        </row>
        <row r="67">
          <cell r="P67">
            <v>22154.1165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0</v>
          </cell>
        </row>
        <row r="72">
          <cell r="P72">
            <v>0</v>
          </cell>
        </row>
        <row r="73">
          <cell r="P73">
            <v>0</v>
          </cell>
        </row>
        <row r="74">
          <cell r="P74">
            <v>22201.309373486642</v>
          </cell>
        </row>
        <row r="75">
          <cell r="P75">
            <v>44232.493770931243</v>
          </cell>
        </row>
        <row r="76">
          <cell r="P76">
            <v>4384.3140000000003</v>
          </cell>
        </row>
        <row r="77">
          <cell r="P77">
            <v>0</v>
          </cell>
        </row>
        <row r="78">
          <cell r="P78">
            <v>6870</v>
          </cell>
        </row>
        <row r="79">
          <cell r="P79">
            <v>0</v>
          </cell>
        </row>
        <row r="80">
          <cell r="P80">
            <v>28675.729500000001</v>
          </cell>
        </row>
        <row r="81">
          <cell r="P81">
            <v>0</v>
          </cell>
        </row>
        <row r="82">
          <cell r="P82">
            <v>23280</v>
          </cell>
        </row>
        <row r="83">
          <cell r="P83">
            <v>0</v>
          </cell>
        </row>
        <row r="84">
          <cell r="P84">
            <v>2344.4899999999998</v>
          </cell>
        </row>
        <row r="85">
          <cell r="P85">
            <v>0</v>
          </cell>
        </row>
        <row r="86">
          <cell r="P86">
            <v>1164.46</v>
          </cell>
        </row>
        <row r="87">
          <cell r="P87">
            <v>0</v>
          </cell>
        </row>
        <row r="88">
          <cell r="P88">
            <v>107190.59010582771</v>
          </cell>
        </row>
        <row r="89">
          <cell r="P89">
            <v>398805.85203174048</v>
          </cell>
        </row>
        <row r="90">
          <cell r="P90">
            <v>0</v>
          </cell>
        </row>
        <row r="91">
          <cell r="P91">
            <v>153358.90420949145</v>
          </cell>
        </row>
        <row r="92">
          <cell r="P92">
            <v>240761.76665598596</v>
          </cell>
        </row>
        <row r="93">
          <cell r="P93">
            <v>0</v>
          </cell>
        </row>
        <row r="94">
          <cell r="P94">
            <v>45090.950575918599</v>
          </cell>
        </row>
        <row r="95">
          <cell r="P95">
            <v>0</v>
          </cell>
        </row>
        <row r="96">
          <cell r="P96">
            <v>1078360.8602233818</v>
          </cell>
        </row>
        <row r="97">
          <cell r="P97">
            <v>0</v>
          </cell>
        </row>
        <row r="98">
          <cell r="P98">
            <v>4421.2726680000005</v>
          </cell>
        </row>
        <row r="99">
          <cell r="P99">
            <v>0</v>
          </cell>
        </row>
        <row r="100">
          <cell r="P100">
            <v>4421.2726680000005</v>
          </cell>
        </row>
        <row r="101">
          <cell r="P101">
            <v>1976348.4608694578</v>
          </cell>
        </row>
        <row r="102">
          <cell r="P102">
            <v>0</v>
          </cell>
        </row>
        <row r="103">
          <cell r="P103">
            <v>40224.67164</v>
          </cell>
        </row>
        <row r="104">
          <cell r="P104">
            <v>7501.0808550000002</v>
          </cell>
        </row>
        <row r="105">
          <cell r="P105">
            <v>83300.299060802383</v>
          </cell>
        </row>
        <row r="106">
          <cell r="P106">
            <v>131026.05155580236</v>
          </cell>
        </row>
        <row r="107">
          <cell r="P107">
            <v>2107374.5124252602</v>
          </cell>
        </row>
        <row r="108">
          <cell r="P108">
            <v>0</v>
          </cell>
        </row>
        <row r="109">
          <cell r="P109">
            <v>0</v>
          </cell>
        </row>
        <row r="110">
          <cell r="P110">
            <v>0</v>
          </cell>
        </row>
        <row r="111">
          <cell r="P111">
            <v>0</v>
          </cell>
        </row>
        <row r="112">
          <cell r="P112">
            <v>0</v>
          </cell>
        </row>
        <row r="113">
          <cell r="P113">
            <v>0</v>
          </cell>
        </row>
        <row r="114">
          <cell r="P114">
            <v>0</v>
          </cell>
        </row>
        <row r="115">
          <cell r="P115">
            <v>0</v>
          </cell>
        </row>
        <row r="116">
          <cell r="P116">
            <v>0</v>
          </cell>
        </row>
        <row r="117">
          <cell r="P117">
            <v>0</v>
          </cell>
        </row>
        <row r="118">
          <cell r="P118">
            <v>0</v>
          </cell>
        </row>
        <row r="119">
          <cell r="P119">
            <v>0</v>
          </cell>
        </row>
        <row r="120">
          <cell r="P120">
            <v>0</v>
          </cell>
        </row>
        <row r="121">
          <cell r="P121">
            <v>0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P128">
            <v>0</v>
          </cell>
        </row>
        <row r="129">
          <cell r="P129">
            <v>0</v>
          </cell>
        </row>
        <row r="130"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P133">
            <v>0</v>
          </cell>
        </row>
        <row r="134">
          <cell r="P134">
            <v>0</v>
          </cell>
        </row>
        <row r="135">
          <cell r="P135">
            <v>0</v>
          </cell>
        </row>
        <row r="136">
          <cell r="P136">
            <v>0</v>
          </cell>
        </row>
        <row r="137">
          <cell r="P137">
            <v>0</v>
          </cell>
        </row>
        <row r="138">
          <cell r="P138">
            <v>0</v>
          </cell>
        </row>
        <row r="139">
          <cell r="P139">
            <v>0</v>
          </cell>
        </row>
        <row r="140">
          <cell r="P140">
            <v>0</v>
          </cell>
        </row>
        <row r="141">
          <cell r="P141">
            <v>0</v>
          </cell>
        </row>
        <row r="142">
          <cell r="P142">
            <v>0</v>
          </cell>
        </row>
        <row r="143">
          <cell r="P143">
            <v>0</v>
          </cell>
        </row>
        <row r="144">
          <cell r="P144">
            <v>0</v>
          </cell>
        </row>
        <row r="145">
          <cell r="P145">
            <v>0</v>
          </cell>
        </row>
        <row r="146">
          <cell r="P146">
            <v>0</v>
          </cell>
        </row>
        <row r="147">
          <cell r="P147">
            <v>0</v>
          </cell>
        </row>
        <row r="148">
          <cell r="P148">
            <v>0</v>
          </cell>
        </row>
        <row r="149">
          <cell r="P149">
            <v>0</v>
          </cell>
        </row>
        <row r="150">
          <cell r="P150">
            <v>0</v>
          </cell>
        </row>
        <row r="151">
          <cell r="P151">
            <v>0</v>
          </cell>
        </row>
        <row r="152">
          <cell r="P152">
            <v>0</v>
          </cell>
        </row>
        <row r="153">
          <cell r="P153">
            <v>0</v>
          </cell>
        </row>
        <row r="154">
          <cell r="P154">
            <v>0</v>
          </cell>
        </row>
        <row r="155">
          <cell r="P155">
            <v>0</v>
          </cell>
        </row>
        <row r="156">
          <cell r="P156">
            <v>0</v>
          </cell>
        </row>
        <row r="157">
          <cell r="P157">
            <v>0</v>
          </cell>
        </row>
        <row r="158">
          <cell r="P158">
            <v>0</v>
          </cell>
        </row>
        <row r="159">
          <cell r="P159">
            <v>0</v>
          </cell>
        </row>
        <row r="161">
          <cell r="P161">
            <v>0</v>
          </cell>
        </row>
        <row r="162">
          <cell r="P162">
            <v>0</v>
          </cell>
        </row>
        <row r="163">
          <cell r="P163">
            <v>0</v>
          </cell>
        </row>
        <row r="164">
          <cell r="P164">
            <v>0</v>
          </cell>
        </row>
        <row r="165">
          <cell r="P165">
            <v>0</v>
          </cell>
        </row>
        <row r="166">
          <cell r="P166">
            <v>0</v>
          </cell>
        </row>
        <row r="168">
          <cell r="P168">
            <v>0</v>
          </cell>
        </row>
        <row r="169">
          <cell r="P169">
            <v>0</v>
          </cell>
        </row>
        <row r="170">
          <cell r="P170">
            <v>0</v>
          </cell>
        </row>
        <row r="171">
          <cell r="P171">
            <v>0</v>
          </cell>
        </row>
        <row r="172">
          <cell r="P172">
            <v>0</v>
          </cell>
        </row>
        <row r="173">
          <cell r="P173">
            <v>0</v>
          </cell>
        </row>
        <row r="174">
          <cell r="P174">
            <v>0</v>
          </cell>
        </row>
        <row r="175">
          <cell r="P175">
            <v>0</v>
          </cell>
        </row>
        <row r="176">
          <cell r="P176">
            <v>0</v>
          </cell>
        </row>
        <row r="177">
          <cell r="P177">
            <v>0</v>
          </cell>
        </row>
        <row r="178">
          <cell r="P178">
            <v>0</v>
          </cell>
        </row>
        <row r="179">
          <cell r="P179">
            <v>0</v>
          </cell>
        </row>
        <row r="180">
          <cell r="P180">
            <v>0</v>
          </cell>
        </row>
        <row r="181">
          <cell r="P181">
            <v>0</v>
          </cell>
        </row>
        <row r="182">
          <cell r="P182">
            <v>0</v>
          </cell>
        </row>
        <row r="183">
          <cell r="P183">
            <v>0</v>
          </cell>
        </row>
        <row r="184">
          <cell r="P184">
            <v>0</v>
          </cell>
        </row>
        <row r="185">
          <cell r="P185">
            <v>0</v>
          </cell>
        </row>
        <row r="186">
          <cell r="P186">
            <v>0</v>
          </cell>
        </row>
        <row r="187">
          <cell r="P187">
            <v>0</v>
          </cell>
        </row>
        <row r="188">
          <cell r="P188">
            <v>0</v>
          </cell>
        </row>
        <row r="189">
          <cell r="P189">
            <v>0</v>
          </cell>
        </row>
        <row r="190">
          <cell r="P190">
            <v>0</v>
          </cell>
        </row>
        <row r="191">
          <cell r="P191">
            <v>0</v>
          </cell>
        </row>
        <row r="192">
          <cell r="P192">
            <v>0</v>
          </cell>
        </row>
        <row r="193">
          <cell r="P193">
            <v>0</v>
          </cell>
        </row>
        <row r="194">
          <cell r="P194">
            <v>0</v>
          </cell>
        </row>
        <row r="195">
          <cell r="P195">
            <v>0</v>
          </cell>
        </row>
        <row r="196">
          <cell r="P196">
            <v>0</v>
          </cell>
        </row>
        <row r="197">
          <cell r="P197">
            <v>0</v>
          </cell>
        </row>
        <row r="198">
          <cell r="P198">
            <v>0</v>
          </cell>
        </row>
        <row r="199">
          <cell r="P199">
            <v>0</v>
          </cell>
        </row>
        <row r="200">
          <cell r="P200">
            <v>0</v>
          </cell>
        </row>
        <row r="201">
          <cell r="P201">
            <v>0</v>
          </cell>
        </row>
        <row r="202">
          <cell r="P202">
            <v>0</v>
          </cell>
        </row>
        <row r="203">
          <cell r="P203">
            <v>0</v>
          </cell>
        </row>
        <row r="204">
          <cell r="P204">
            <v>0</v>
          </cell>
        </row>
        <row r="205">
          <cell r="P205">
            <v>0</v>
          </cell>
        </row>
        <row r="206">
          <cell r="P206">
            <v>0</v>
          </cell>
        </row>
        <row r="207">
          <cell r="P207">
            <v>0</v>
          </cell>
        </row>
        <row r="208">
          <cell r="P208">
            <v>0</v>
          </cell>
        </row>
        <row r="209">
          <cell r="P209">
            <v>0</v>
          </cell>
        </row>
        <row r="210">
          <cell r="P210">
            <v>0</v>
          </cell>
        </row>
        <row r="211">
          <cell r="P211">
            <v>0</v>
          </cell>
        </row>
        <row r="212">
          <cell r="P212">
            <v>0</v>
          </cell>
        </row>
        <row r="213">
          <cell r="P213">
            <v>0</v>
          </cell>
        </row>
        <row r="215">
          <cell r="P215">
            <v>0</v>
          </cell>
        </row>
        <row r="216">
          <cell r="P216">
            <v>0</v>
          </cell>
        </row>
        <row r="217">
          <cell r="P217">
            <v>0</v>
          </cell>
        </row>
        <row r="218">
          <cell r="P218">
            <v>57134.021479999996</v>
          </cell>
        </row>
        <row r="219">
          <cell r="P219">
            <v>0</v>
          </cell>
        </row>
        <row r="220">
          <cell r="P220">
            <v>0</v>
          </cell>
        </row>
        <row r="221">
          <cell r="P221">
            <v>0</v>
          </cell>
        </row>
        <row r="222">
          <cell r="P222">
            <v>50476.159200000002</v>
          </cell>
        </row>
        <row r="223">
          <cell r="P223">
            <v>0</v>
          </cell>
        </row>
        <row r="224">
          <cell r="P224">
            <v>96556.830239999996</v>
          </cell>
        </row>
        <row r="225">
          <cell r="P225">
            <v>0</v>
          </cell>
        </row>
        <row r="226">
          <cell r="P226">
            <v>264605.87051999994</v>
          </cell>
        </row>
        <row r="227">
          <cell r="P227">
            <v>203822.29478880001</v>
          </cell>
        </row>
        <row r="228">
          <cell r="P228">
            <v>0</v>
          </cell>
        </row>
        <row r="229">
          <cell r="P229">
            <v>40330.095400000006</v>
          </cell>
        </row>
        <row r="230">
          <cell r="P230">
            <v>106565.95156999999</v>
          </cell>
        </row>
        <row r="231">
          <cell r="P231">
            <v>0</v>
          </cell>
        </row>
        <row r="232">
          <cell r="P232">
            <v>225380.54398240001</v>
          </cell>
        </row>
        <row r="233">
          <cell r="P233">
            <v>283070.11279999994</v>
          </cell>
        </row>
        <row r="234">
          <cell r="P234">
            <v>68733.426299999992</v>
          </cell>
        </row>
        <row r="235">
          <cell r="P235">
            <v>24125.444599999999</v>
          </cell>
        </row>
        <row r="236">
          <cell r="P236">
            <v>0</v>
          </cell>
        </row>
        <row r="237">
          <cell r="P237">
            <v>7916.000399999999</v>
          </cell>
        </row>
        <row r="238">
          <cell r="P238">
            <v>64027.890400000004</v>
          </cell>
        </row>
        <row r="239">
          <cell r="P239">
            <v>0</v>
          </cell>
        </row>
        <row r="240">
          <cell r="P240">
            <v>9179.4040000000005</v>
          </cell>
        </row>
        <row r="241">
          <cell r="P241">
            <v>86434.073600000003</v>
          </cell>
        </row>
        <row r="242">
          <cell r="P242">
            <v>49174.693199999994</v>
          </cell>
        </row>
        <row r="243">
          <cell r="P243">
            <v>149666.4712</v>
          </cell>
        </row>
        <row r="244">
          <cell r="P244">
            <v>0</v>
          </cell>
        </row>
        <row r="245">
          <cell r="P245">
            <v>93447.94</v>
          </cell>
        </row>
        <row r="246">
          <cell r="P246">
            <v>0</v>
          </cell>
        </row>
        <row r="247">
          <cell r="P247">
            <v>0</v>
          </cell>
        </row>
        <row r="248">
          <cell r="P248">
            <v>0</v>
          </cell>
        </row>
        <row r="249">
          <cell r="P249">
            <v>0</v>
          </cell>
        </row>
        <row r="250">
          <cell r="P250">
            <v>0</v>
          </cell>
        </row>
        <row r="251">
          <cell r="P251">
            <v>31209.587800000001</v>
          </cell>
        </row>
        <row r="252">
          <cell r="P252">
            <v>52843.071599999996</v>
          </cell>
        </row>
        <row r="253">
          <cell r="P253">
            <v>45616.026399999995</v>
          </cell>
        </row>
        <row r="254">
          <cell r="P254">
            <v>27998.788000000004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2990.6034800000002</v>
          </cell>
        </row>
        <row r="259">
          <cell r="P259">
            <v>37797.358800000002</v>
          </cell>
        </row>
        <row r="260">
          <cell r="P260">
            <v>4985.147140680032</v>
          </cell>
        </row>
        <row r="262">
          <cell r="P262">
            <v>157269.59999999998</v>
          </cell>
        </row>
        <row r="263">
          <cell r="P263">
            <v>26228.51</v>
          </cell>
        </row>
        <row r="264">
          <cell r="P264">
            <v>9258.18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8389.25</v>
          </cell>
        </row>
        <row r="268">
          <cell r="P268">
            <v>2885.66</v>
          </cell>
        </row>
        <row r="269">
          <cell r="P269">
            <v>5949.58</v>
          </cell>
        </row>
        <row r="270">
          <cell r="P270">
            <v>0</v>
          </cell>
        </row>
        <row r="271">
          <cell r="P271">
            <v>16045.28</v>
          </cell>
        </row>
        <row r="272">
          <cell r="P272">
            <v>0</v>
          </cell>
        </row>
        <row r="273">
          <cell r="P273">
            <v>13322.609999999999</v>
          </cell>
        </row>
        <row r="274">
          <cell r="P274">
            <v>6229.09</v>
          </cell>
        </row>
        <row r="275">
          <cell r="P275">
            <v>733.81840000000011</v>
          </cell>
        </row>
        <row r="276">
          <cell r="P276">
            <v>99.914009999999976</v>
          </cell>
        </row>
        <row r="277">
          <cell r="P277">
            <v>3545.2444799999994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744.279</v>
          </cell>
        </row>
        <row r="283">
          <cell r="P283">
            <v>1332.6691000000001</v>
          </cell>
        </row>
        <row r="284">
          <cell r="P284">
            <v>2965.64464</v>
          </cell>
        </row>
        <row r="285">
          <cell r="P285">
            <v>2339087.1365318797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299">
          <cell r="P299">
            <v>0</v>
          </cell>
        </row>
        <row r="300">
          <cell r="P300">
            <v>0</v>
          </cell>
        </row>
        <row r="301">
          <cell r="P301">
            <v>0</v>
          </cell>
        </row>
        <row r="302">
          <cell r="P302">
            <v>0</v>
          </cell>
        </row>
        <row r="303">
          <cell r="P303">
            <v>31073.3</v>
          </cell>
        </row>
        <row r="304">
          <cell r="P304">
            <v>54905.760000000002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85979.06</v>
          </cell>
        </row>
        <row r="318">
          <cell r="P318">
            <v>0</v>
          </cell>
        </row>
        <row r="319">
          <cell r="P319">
            <v>6470.3274799999999</v>
          </cell>
        </row>
        <row r="320">
          <cell r="P320">
            <v>1770.8924000000002</v>
          </cell>
        </row>
        <row r="321">
          <cell r="P321">
            <v>0</v>
          </cell>
        </row>
        <row r="322">
          <cell r="P322">
            <v>8241.2198800000006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2781.2955499999998</v>
          </cell>
        </row>
        <row r="331">
          <cell r="P331">
            <v>2781.2955499999998</v>
          </cell>
        </row>
        <row r="332">
          <cell r="P332">
            <v>1962919.6291618794</v>
          </cell>
        </row>
        <row r="333">
          <cell r="P333">
            <v>0</v>
          </cell>
        </row>
        <row r="334">
          <cell r="P334">
            <v>21238.610400000001</v>
          </cell>
        </row>
        <row r="335">
          <cell r="P335">
            <v>64027.890400000004</v>
          </cell>
        </row>
        <row r="336">
          <cell r="P336">
            <v>0</v>
          </cell>
        </row>
        <row r="337">
          <cell r="P337">
            <v>9179.4040000000005</v>
          </cell>
        </row>
        <row r="338">
          <cell r="P338">
            <v>86434.073600000003</v>
          </cell>
        </row>
        <row r="339">
          <cell r="P339">
            <v>49174.693199999994</v>
          </cell>
        </row>
        <row r="340">
          <cell r="P340">
            <v>149666.4712</v>
          </cell>
        </row>
        <row r="341">
          <cell r="P341">
            <v>0</v>
          </cell>
        </row>
        <row r="342">
          <cell r="P342">
            <v>93447.94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473169.08279999997</v>
          </cell>
        </row>
        <row r="349">
          <cell r="P349">
            <v>2436088.7119618799</v>
          </cell>
        </row>
        <row r="350">
          <cell r="P350">
            <v>0</v>
          </cell>
        </row>
        <row r="352">
          <cell r="P352">
            <v>0</v>
          </cell>
        </row>
        <row r="353">
          <cell r="P353">
            <v>0</v>
          </cell>
        </row>
        <row r="354">
          <cell r="P354">
            <v>0</v>
          </cell>
        </row>
        <row r="355">
          <cell r="P355">
            <v>0</v>
          </cell>
        </row>
        <row r="356">
          <cell r="P356">
            <v>0</v>
          </cell>
        </row>
        <row r="357">
          <cell r="P357">
            <v>0</v>
          </cell>
        </row>
        <row r="358">
          <cell r="P358">
            <v>0</v>
          </cell>
        </row>
        <row r="359">
          <cell r="P359">
            <v>0</v>
          </cell>
        </row>
        <row r="360">
          <cell r="P360">
            <v>0</v>
          </cell>
        </row>
        <row r="361">
          <cell r="P361">
            <v>0</v>
          </cell>
        </row>
        <row r="362">
          <cell r="P362">
            <v>0</v>
          </cell>
        </row>
        <row r="363">
          <cell r="P363">
            <v>0</v>
          </cell>
        </row>
        <row r="364">
          <cell r="P364">
            <v>0</v>
          </cell>
        </row>
        <row r="365">
          <cell r="P365">
            <v>0</v>
          </cell>
        </row>
        <row r="366">
          <cell r="P366">
            <v>0</v>
          </cell>
        </row>
        <row r="367">
          <cell r="P367">
            <v>0</v>
          </cell>
        </row>
        <row r="368">
          <cell r="P368">
            <v>0</v>
          </cell>
        </row>
        <row r="369">
          <cell r="P369">
            <v>0</v>
          </cell>
        </row>
        <row r="370">
          <cell r="P370">
            <v>0</v>
          </cell>
        </row>
        <row r="371">
          <cell r="P371">
            <v>0</v>
          </cell>
        </row>
        <row r="372">
          <cell r="P372">
            <v>0</v>
          </cell>
        </row>
        <row r="373">
          <cell r="P373">
            <v>0</v>
          </cell>
        </row>
        <row r="374">
          <cell r="P374">
            <v>0</v>
          </cell>
        </row>
        <row r="375">
          <cell r="P375">
            <v>0</v>
          </cell>
        </row>
        <row r="376">
          <cell r="P376">
            <v>0</v>
          </cell>
        </row>
        <row r="377">
          <cell r="P377">
            <v>0</v>
          </cell>
        </row>
        <row r="378">
          <cell r="P378">
            <v>0</v>
          </cell>
        </row>
        <row r="379">
          <cell r="P379">
            <v>0</v>
          </cell>
        </row>
        <row r="380">
          <cell r="P380">
            <v>0</v>
          </cell>
        </row>
        <row r="381">
          <cell r="P381">
            <v>0</v>
          </cell>
        </row>
        <row r="382">
          <cell r="P382">
            <v>0</v>
          </cell>
        </row>
        <row r="383">
          <cell r="P383">
            <v>0</v>
          </cell>
        </row>
        <row r="384">
          <cell r="P384">
            <v>0</v>
          </cell>
        </row>
        <row r="385">
          <cell r="P385">
            <v>0</v>
          </cell>
        </row>
        <row r="386">
          <cell r="P386">
            <v>0</v>
          </cell>
        </row>
        <row r="387">
          <cell r="P387">
            <v>0</v>
          </cell>
        </row>
        <row r="388">
          <cell r="P388">
            <v>0</v>
          </cell>
        </row>
        <row r="389">
          <cell r="P389">
            <v>0</v>
          </cell>
        </row>
        <row r="390">
          <cell r="P390">
            <v>0</v>
          </cell>
        </row>
        <row r="391">
          <cell r="P391">
            <v>0</v>
          </cell>
        </row>
        <row r="392">
          <cell r="P392">
            <v>0</v>
          </cell>
        </row>
        <row r="393">
          <cell r="P393">
            <v>0</v>
          </cell>
        </row>
        <row r="394">
          <cell r="P394">
            <v>0</v>
          </cell>
        </row>
        <row r="395">
          <cell r="P395">
            <v>0</v>
          </cell>
        </row>
        <row r="396">
          <cell r="P396">
            <v>0</v>
          </cell>
        </row>
        <row r="397">
          <cell r="P397">
            <v>0</v>
          </cell>
        </row>
        <row r="398">
          <cell r="P398">
            <v>0</v>
          </cell>
        </row>
        <row r="399">
          <cell r="P399">
            <v>0</v>
          </cell>
        </row>
        <row r="400">
          <cell r="P400">
            <v>0</v>
          </cell>
        </row>
        <row r="401">
          <cell r="P401">
            <v>0</v>
          </cell>
        </row>
        <row r="402">
          <cell r="P402">
            <v>0</v>
          </cell>
        </row>
        <row r="403">
          <cell r="P403">
            <v>0</v>
          </cell>
        </row>
        <row r="404">
          <cell r="P404">
            <v>0</v>
          </cell>
        </row>
        <row r="405">
          <cell r="P405">
            <v>0</v>
          </cell>
        </row>
        <row r="406">
          <cell r="P406">
            <v>0</v>
          </cell>
        </row>
        <row r="407">
          <cell r="P407">
            <v>0</v>
          </cell>
        </row>
        <row r="408">
          <cell r="P408">
            <v>0</v>
          </cell>
        </row>
        <row r="409">
          <cell r="P409">
            <v>0</v>
          </cell>
        </row>
        <row r="410">
          <cell r="P410">
            <v>0</v>
          </cell>
        </row>
        <row r="411">
          <cell r="P411">
            <v>166.5</v>
          </cell>
        </row>
        <row r="412">
          <cell r="P412">
            <v>878.04199999999992</v>
          </cell>
        </row>
        <row r="413">
          <cell r="P413">
            <v>315.24</v>
          </cell>
        </row>
        <row r="414">
          <cell r="P414">
            <v>0</v>
          </cell>
        </row>
        <row r="415">
          <cell r="P415">
            <v>0</v>
          </cell>
        </row>
        <row r="416">
          <cell r="P416">
            <v>0</v>
          </cell>
        </row>
        <row r="417">
          <cell r="P417">
            <v>0</v>
          </cell>
        </row>
        <row r="418">
          <cell r="P418">
            <v>0</v>
          </cell>
        </row>
        <row r="419">
          <cell r="P419">
            <v>0</v>
          </cell>
        </row>
        <row r="420">
          <cell r="P420">
            <v>1359.7819999999999</v>
          </cell>
        </row>
        <row r="421">
          <cell r="P421">
            <v>0</v>
          </cell>
        </row>
        <row r="422">
          <cell r="P422">
            <v>0</v>
          </cell>
        </row>
        <row r="423">
          <cell r="P423">
            <v>0</v>
          </cell>
        </row>
        <row r="424">
          <cell r="P424">
            <v>0</v>
          </cell>
        </row>
        <row r="425">
          <cell r="P425">
            <v>0</v>
          </cell>
        </row>
        <row r="426">
          <cell r="P426">
            <v>0</v>
          </cell>
        </row>
        <row r="427">
          <cell r="P427">
            <v>1359.7819999999999</v>
          </cell>
        </row>
        <row r="428">
          <cell r="P428">
            <v>0</v>
          </cell>
        </row>
        <row r="430">
          <cell r="P430">
            <v>0</v>
          </cell>
        </row>
        <row r="431">
          <cell r="P431">
            <v>0</v>
          </cell>
        </row>
        <row r="432">
          <cell r="P432">
            <v>0</v>
          </cell>
        </row>
        <row r="433">
          <cell r="P433">
            <v>0</v>
          </cell>
        </row>
        <row r="434">
          <cell r="P434">
            <v>0</v>
          </cell>
        </row>
        <row r="435">
          <cell r="P435">
            <v>0</v>
          </cell>
        </row>
        <row r="436">
          <cell r="P436">
            <v>0</v>
          </cell>
        </row>
        <row r="437">
          <cell r="P437">
            <v>0</v>
          </cell>
        </row>
        <row r="438">
          <cell r="P438">
            <v>0</v>
          </cell>
        </row>
        <row r="439">
          <cell r="P439">
            <v>0</v>
          </cell>
        </row>
        <row r="440">
          <cell r="P440">
            <v>0</v>
          </cell>
        </row>
        <row r="441">
          <cell r="P441">
            <v>0</v>
          </cell>
        </row>
        <row r="442">
          <cell r="P442">
            <v>0</v>
          </cell>
        </row>
        <row r="443">
          <cell r="P443">
            <v>0</v>
          </cell>
        </row>
        <row r="444">
          <cell r="P444">
            <v>0</v>
          </cell>
        </row>
        <row r="445">
          <cell r="P445">
            <v>0</v>
          </cell>
        </row>
        <row r="446">
          <cell r="P446">
            <v>0</v>
          </cell>
        </row>
        <row r="447">
          <cell r="P447">
            <v>0</v>
          </cell>
        </row>
        <row r="448">
          <cell r="P448">
            <v>0</v>
          </cell>
        </row>
        <row r="449">
          <cell r="P449">
            <v>0</v>
          </cell>
        </row>
        <row r="450">
          <cell r="P450">
            <v>0</v>
          </cell>
        </row>
        <row r="451">
          <cell r="P451">
            <v>0</v>
          </cell>
        </row>
        <row r="452">
          <cell r="P452">
            <v>0</v>
          </cell>
        </row>
        <row r="453">
          <cell r="P453">
            <v>0</v>
          </cell>
        </row>
        <row r="454">
          <cell r="P454">
            <v>0</v>
          </cell>
        </row>
        <row r="455">
          <cell r="P455">
            <v>0</v>
          </cell>
        </row>
        <row r="456">
          <cell r="P456">
            <v>0</v>
          </cell>
        </row>
        <row r="457">
          <cell r="P457">
            <v>0</v>
          </cell>
        </row>
        <row r="458">
          <cell r="P458">
            <v>0</v>
          </cell>
        </row>
        <row r="459">
          <cell r="P459">
            <v>0</v>
          </cell>
        </row>
        <row r="460">
          <cell r="P460">
            <v>0</v>
          </cell>
        </row>
        <row r="461">
          <cell r="P461">
            <v>0</v>
          </cell>
        </row>
        <row r="462">
          <cell r="P462">
            <v>0</v>
          </cell>
        </row>
        <row r="463">
          <cell r="P463">
            <v>0</v>
          </cell>
        </row>
        <row r="464">
          <cell r="P464">
            <v>0</v>
          </cell>
        </row>
        <row r="465">
          <cell r="P465">
            <v>0</v>
          </cell>
        </row>
        <row r="466">
          <cell r="P466">
            <v>0</v>
          </cell>
        </row>
        <row r="467">
          <cell r="P467">
            <v>0</v>
          </cell>
        </row>
        <row r="468">
          <cell r="P468">
            <v>0</v>
          </cell>
        </row>
        <row r="469">
          <cell r="P469">
            <v>0</v>
          </cell>
        </row>
        <row r="470">
          <cell r="P470">
            <v>0</v>
          </cell>
        </row>
        <row r="471">
          <cell r="P471">
            <v>0</v>
          </cell>
        </row>
        <row r="472">
          <cell r="P472">
            <v>0</v>
          </cell>
        </row>
        <row r="473">
          <cell r="P473">
            <v>0</v>
          </cell>
        </row>
        <row r="474">
          <cell r="P474">
            <v>0</v>
          </cell>
        </row>
        <row r="475">
          <cell r="P475">
            <v>0</v>
          </cell>
        </row>
        <row r="476">
          <cell r="P476">
            <v>0</v>
          </cell>
        </row>
        <row r="477">
          <cell r="P477">
            <v>0</v>
          </cell>
        </row>
        <row r="478">
          <cell r="P478">
            <v>0</v>
          </cell>
        </row>
        <row r="479">
          <cell r="P479">
            <v>0</v>
          </cell>
        </row>
        <row r="480">
          <cell r="P480">
            <v>0</v>
          </cell>
        </row>
        <row r="481">
          <cell r="P481">
            <v>0</v>
          </cell>
        </row>
        <row r="482">
          <cell r="P482">
            <v>0</v>
          </cell>
        </row>
        <row r="483">
          <cell r="P483">
            <v>0</v>
          </cell>
        </row>
        <row r="484">
          <cell r="P484">
            <v>0</v>
          </cell>
        </row>
        <row r="485">
          <cell r="P485">
            <v>0</v>
          </cell>
        </row>
        <row r="486">
          <cell r="P486">
            <v>0</v>
          </cell>
        </row>
        <row r="487">
          <cell r="P487">
            <v>0</v>
          </cell>
        </row>
        <row r="488">
          <cell r="P488">
            <v>0</v>
          </cell>
        </row>
        <row r="489">
          <cell r="P489">
            <v>166.5</v>
          </cell>
        </row>
        <row r="490">
          <cell r="P490">
            <v>575.553</v>
          </cell>
        </row>
        <row r="491">
          <cell r="P491">
            <v>315.24</v>
          </cell>
        </row>
        <row r="492">
          <cell r="P492">
            <v>0</v>
          </cell>
        </row>
        <row r="493">
          <cell r="P493">
            <v>0</v>
          </cell>
        </row>
        <row r="494">
          <cell r="P494">
            <v>0</v>
          </cell>
        </row>
        <row r="495">
          <cell r="P495">
            <v>0</v>
          </cell>
        </row>
        <row r="496">
          <cell r="P496">
            <v>0</v>
          </cell>
        </row>
        <row r="497">
          <cell r="P497">
            <v>0</v>
          </cell>
        </row>
        <row r="498">
          <cell r="P498">
            <v>1057.2930000000001</v>
          </cell>
        </row>
        <row r="499">
          <cell r="P499">
            <v>0</v>
          </cell>
        </row>
        <row r="500">
          <cell r="P500">
            <v>0</v>
          </cell>
        </row>
        <row r="501">
          <cell r="P501">
            <v>0</v>
          </cell>
        </row>
        <row r="502">
          <cell r="P502">
            <v>0</v>
          </cell>
        </row>
        <row r="503">
          <cell r="P503">
            <v>0</v>
          </cell>
        </row>
        <row r="504">
          <cell r="P504">
            <v>0</v>
          </cell>
        </row>
        <row r="505">
          <cell r="P505">
            <v>1057.2930000000001</v>
          </cell>
        </row>
        <row r="506">
          <cell r="P506">
            <v>0</v>
          </cell>
        </row>
        <row r="508">
          <cell r="P508">
            <v>0</v>
          </cell>
        </row>
        <row r="509">
          <cell r="P509">
            <v>0</v>
          </cell>
        </row>
        <row r="510">
          <cell r="P510">
            <v>0</v>
          </cell>
        </row>
        <row r="511">
          <cell r="P511">
            <v>0</v>
          </cell>
        </row>
        <row r="512">
          <cell r="P512">
            <v>0</v>
          </cell>
        </row>
        <row r="513">
          <cell r="P513">
            <v>0</v>
          </cell>
        </row>
        <row r="514">
          <cell r="P514">
            <v>0</v>
          </cell>
        </row>
        <row r="515">
          <cell r="P515">
            <v>0</v>
          </cell>
        </row>
        <row r="516">
          <cell r="P516">
            <v>0</v>
          </cell>
        </row>
        <row r="517">
          <cell r="P517">
            <v>0</v>
          </cell>
        </row>
        <row r="518">
          <cell r="P518">
            <v>0</v>
          </cell>
        </row>
        <row r="519">
          <cell r="P519">
            <v>0</v>
          </cell>
        </row>
        <row r="520">
          <cell r="P520">
            <v>0</v>
          </cell>
        </row>
        <row r="521">
          <cell r="P521">
            <v>0</v>
          </cell>
        </row>
        <row r="522">
          <cell r="P522">
            <v>0</v>
          </cell>
        </row>
        <row r="523">
          <cell r="P523">
            <v>0</v>
          </cell>
        </row>
        <row r="524">
          <cell r="P524">
            <v>0</v>
          </cell>
        </row>
        <row r="525">
          <cell r="P525">
            <v>0</v>
          </cell>
        </row>
        <row r="526">
          <cell r="P526">
            <v>0</v>
          </cell>
        </row>
        <row r="527">
          <cell r="P527">
            <v>0</v>
          </cell>
        </row>
        <row r="528">
          <cell r="P528">
            <v>0</v>
          </cell>
        </row>
        <row r="529">
          <cell r="P529">
            <v>0</v>
          </cell>
        </row>
        <row r="530">
          <cell r="P530">
            <v>0</v>
          </cell>
        </row>
        <row r="531">
          <cell r="P531">
            <v>0</v>
          </cell>
        </row>
        <row r="532">
          <cell r="P532">
            <v>0</v>
          </cell>
        </row>
        <row r="533">
          <cell r="P533">
            <v>0</v>
          </cell>
        </row>
        <row r="534">
          <cell r="P534">
            <v>0</v>
          </cell>
        </row>
        <row r="535">
          <cell r="P535">
            <v>0</v>
          </cell>
        </row>
        <row r="536">
          <cell r="P536">
            <v>0</v>
          </cell>
        </row>
        <row r="537">
          <cell r="P537">
            <v>0</v>
          </cell>
        </row>
        <row r="538">
          <cell r="P538">
            <v>0</v>
          </cell>
        </row>
        <row r="539">
          <cell r="P539">
            <v>0</v>
          </cell>
        </row>
        <row r="540">
          <cell r="P540">
            <v>0</v>
          </cell>
        </row>
        <row r="541">
          <cell r="P541">
            <v>0</v>
          </cell>
        </row>
        <row r="542">
          <cell r="P542">
            <v>0</v>
          </cell>
        </row>
        <row r="543">
          <cell r="P543">
            <v>0</v>
          </cell>
        </row>
        <row r="544">
          <cell r="P544">
            <v>0</v>
          </cell>
        </row>
        <row r="545">
          <cell r="P545">
            <v>0</v>
          </cell>
        </row>
        <row r="546">
          <cell r="P546">
            <v>0</v>
          </cell>
        </row>
        <row r="547">
          <cell r="P547">
            <v>0</v>
          </cell>
        </row>
        <row r="548">
          <cell r="P548">
            <v>0</v>
          </cell>
        </row>
        <row r="549">
          <cell r="P549">
            <v>0</v>
          </cell>
        </row>
        <row r="550">
          <cell r="P550">
            <v>0</v>
          </cell>
        </row>
        <row r="551">
          <cell r="P551">
            <v>0</v>
          </cell>
        </row>
        <row r="552">
          <cell r="P552">
            <v>0</v>
          </cell>
        </row>
        <row r="553">
          <cell r="P553">
            <v>0</v>
          </cell>
        </row>
        <row r="554">
          <cell r="P554">
            <v>0</v>
          </cell>
        </row>
        <row r="555">
          <cell r="P555">
            <v>0</v>
          </cell>
        </row>
        <row r="556">
          <cell r="P556">
            <v>0</v>
          </cell>
        </row>
        <row r="557">
          <cell r="P557">
            <v>0</v>
          </cell>
        </row>
        <row r="558">
          <cell r="P558">
            <v>0</v>
          </cell>
        </row>
        <row r="559">
          <cell r="P559">
            <v>0</v>
          </cell>
        </row>
        <row r="560">
          <cell r="P560">
            <v>0</v>
          </cell>
        </row>
        <row r="561">
          <cell r="P561">
            <v>0</v>
          </cell>
        </row>
        <row r="562">
          <cell r="P562">
            <v>0</v>
          </cell>
        </row>
        <row r="563">
          <cell r="P563">
            <v>0</v>
          </cell>
        </row>
        <row r="564">
          <cell r="P564">
            <v>0</v>
          </cell>
        </row>
        <row r="565">
          <cell r="P565">
            <v>0</v>
          </cell>
        </row>
        <row r="566">
          <cell r="P566">
            <v>0</v>
          </cell>
        </row>
        <row r="567">
          <cell r="P567">
            <v>0</v>
          </cell>
        </row>
        <row r="568">
          <cell r="P568">
            <v>0</v>
          </cell>
        </row>
        <row r="569">
          <cell r="P569">
            <v>0</v>
          </cell>
        </row>
        <row r="570">
          <cell r="P570">
            <v>0</v>
          </cell>
        </row>
        <row r="571">
          <cell r="P571">
            <v>0</v>
          </cell>
        </row>
        <row r="572">
          <cell r="P572">
            <v>0</v>
          </cell>
        </row>
        <row r="573">
          <cell r="P573">
            <v>0</v>
          </cell>
        </row>
        <row r="574">
          <cell r="P574">
            <v>0</v>
          </cell>
        </row>
        <row r="575">
          <cell r="P575">
            <v>0</v>
          </cell>
        </row>
        <row r="576">
          <cell r="P576">
            <v>0</v>
          </cell>
        </row>
        <row r="577">
          <cell r="P577">
            <v>0</v>
          </cell>
        </row>
        <row r="578">
          <cell r="P578">
            <v>0</v>
          </cell>
        </row>
        <row r="579">
          <cell r="P579">
            <v>0</v>
          </cell>
        </row>
        <row r="580">
          <cell r="P580">
            <v>0</v>
          </cell>
        </row>
        <row r="581">
          <cell r="P581">
            <v>0</v>
          </cell>
        </row>
        <row r="582">
          <cell r="P582">
            <v>0</v>
          </cell>
        </row>
        <row r="583">
          <cell r="P583">
            <v>0</v>
          </cell>
        </row>
        <row r="584">
          <cell r="P584">
            <v>0</v>
          </cell>
        </row>
        <row r="586">
          <cell r="P586">
            <v>0</v>
          </cell>
        </row>
        <row r="587">
          <cell r="P587">
            <v>0</v>
          </cell>
        </row>
        <row r="588">
          <cell r="P588">
            <v>0</v>
          </cell>
        </row>
        <row r="589">
          <cell r="P589">
            <v>0</v>
          </cell>
        </row>
        <row r="590">
          <cell r="P590">
            <v>0</v>
          </cell>
        </row>
        <row r="591">
          <cell r="P591">
            <v>0</v>
          </cell>
        </row>
        <row r="592">
          <cell r="P592">
            <v>0</v>
          </cell>
        </row>
        <row r="593">
          <cell r="P593">
            <v>0</v>
          </cell>
        </row>
        <row r="594">
          <cell r="P594">
            <v>0</v>
          </cell>
        </row>
        <row r="595">
          <cell r="P595">
            <v>0</v>
          </cell>
        </row>
        <row r="596">
          <cell r="P596">
            <v>0</v>
          </cell>
        </row>
        <row r="597">
          <cell r="P597">
            <v>0</v>
          </cell>
        </row>
        <row r="598">
          <cell r="P598">
            <v>0</v>
          </cell>
        </row>
        <row r="599">
          <cell r="P599">
            <v>0</v>
          </cell>
        </row>
        <row r="600">
          <cell r="P600">
            <v>0</v>
          </cell>
        </row>
        <row r="601">
          <cell r="P601">
            <v>0</v>
          </cell>
        </row>
        <row r="602">
          <cell r="P602">
            <v>0</v>
          </cell>
        </row>
        <row r="603">
          <cell r="P603">
            <v>0</v>
          </cell>
        </row>
        <row r="604">
          <cell r="P604">
            <v>0</v>
          </cell>
        </row>
        <row r="605">
          <cell r="P605">
            <v>0</v>
          </cell>
        </row>
        <row r="606">
          <cell r="P606">
            <v>0</v>
          </cell>
        </row>
        <row r="607">
          <cell r="P607">
            <v>0</v>
          </cell>
        </row>
        <row r="608">
          <cell r="P608">
            <v>0</v>
          </cell>
        </row>
        <row r="609">
          <cell r="P609">
            <v>0</v>
          </cell>
        </row>
        <row r="610">
          <cell r="P610">
            <v>0</v>
          </cell>
        </row>
        <row r="611">
          <cell r="P611">
            <v>0</v>
          </cell>
        </row>
        <row r="612">
          <cell r="P612">
            <v>0</v>
          </cell>
        </row>
        <row r="613">
          <cell r="P613">
            <v>0</v>
          </cell>
        </row>
        <row r="614">
          <cell r="P614">
            <v>0</v>
          </cell>
        </row>
        <row r="615">
          <cell r="P615">
            <v>0</v>
          </cell>
        </row>
        <row r="616">
          <cell r="P616">
            <v>0</v>
          </cell>
        </row>
        <row r="617">
          <cell r="P617">
            <v>0</v>
          </cell>
        </row>
        <row r="618">
          <cell r="P618">
            <v>0</v>
          </cell>
        </row>
        <row r="619">
          <cell r="P619">
            <v>0</v>
          </cell>
        </row>
        <row r="620">
          <cell r="P620">
            <v>0</v>
          </cell>
        </row>
        <row r="621">
          <cell r="P621">
            <v>0</v>
          </cell>
        </row>
        <row r="622">
          <cell r="P622">
            <v>0</v>
          </cell>
        </row>
        <row r="623">
          <cell r="P623">
            <v>0</v>
          </cell>
        </row>
        <row r="624">
          <cell r="P624">
            <v>0</v>
          </cell>
        </row>
        <row r="625">
          <cell r="P625">
            <v>0</v>
          </cell>
        </row>
        <row r="626">
          <cell r="P626">
            <v>0</v>
          </cell>
        </row>
        <row r="627">
          <cell r="P627">
            <v>0</v>
          </cell>
        </row>
        <row r="628">
          <cell r="P628">
            <v>0</v>
          </cell>
        </row>
        <row r="629">
          <cell r="P629">
            <v>0</v>
          </cell>
        </row>
        <row r="630">
          <cell r="P630">
            <v>0</v>
          </cell>
        </row>
        <row r="631">
          <cell r="P631">
            <v>0</v>
          </cell>
        </row>
        <row r="632">
          <cell r="P632">
            <v>0</v>
          </cell>
        </row>
        <row r="633">
          <cell r="P633">
            <v>0</v>
          </cell>
        </row>
        <row r="634">
          <cell r="P634">
            <v>0</v>
          </cell>
        </row>
        <row r="635">
          <cell r="P635">
            <v>0</v>
          </cell>
        </row>
        <row r="636">
          <cell r="P636">
            <v>0</v>
          </cell>
        </row>
        <row r="637">
          <cell r="P637">
            <v>0</v>
          </cell>
        </row>
        <row r="638">
          <cell r="P638">
            <v>0</v>
          </cell>
        </row>
        <row r="639">
          <cell r="P639">
            <v>0</v>
          </cell>
        </row>
        <row r="640">
          <cell r="P640">
            <v>0</v>
          </cell>
        </row>
        <row r="641">
          <cell r="P641">
            <v>0</v>
          </cell>
        </row>
        <row r="642">
          <cell r="P642">
            <v>0</v>
          </cell>
        </row>
        <row r="643">
          <cell r="P643">
            <v>0</v>
          </cell>
        </row>
        <row r="644">
          <cell r="P644">
            <v>0</v>
          </cell>
        </row>
        <row r="645">
          <cell r="P645">
            <v>0</v>
          </cell>
        </row>
        <row r="646">
          <cell r="P646">
            <v>0</v>
          </cell>
        </row>
        <row r="647">
          <cell r="P647">
            <v>0</v>
          </cell>
        </row>
        <row r="648">
          <cell r="P648">
            <v>0</v>
          </cell>
        </row>
        <row r="649">
          <cell r="P649">
            <v>0</v>
          </cell>
        </row>
        <row r="650">
          <cell r="P650">
            <v>0</v>
          </cell>
        </row>
        <row r="651">
          <cell r="P651">
            <v>0</v>
          </cell>
        </row>
        <row r="652">
          <cell r="P652">
            <v>0</v>
          </cell>
        </row>
        <row r="653">
          <cell r="P653">
            <v>0</v>
          </cell>
        </row>
        <row r="654">
          <cell r="P654">
            <v>166.5</v>
          </cell>
        </row>
        <row r="655">
          <cell r="P655">
            <v>689.72199999999998</v>
          </cell>
        </row>
        <row r="656">
          <cell r="P656">
            <v>315.24</v>
          </cell>
        </row>
        <row r="657">
          <cell r="P657">
            <v>0</v>
          </cell>
        </row>
        <row r="658">
          <cell r="P658">
            <v>0</v>
          </cell>
        </row>
        <row r="659">
          <cell r="P659">
            <v>0</v>
          </cell>
        </row>
        <row r="660">
          <cell r="P660">
            <v>0</v>
          </cell>
        </row>
        <row r="661">
          <cell r="P661">
            <v>0</v>
          </cell>
        </row>
        <row r="662">
          <cell r="P662">
            <v>0</v>
          </cell>
        </row>
        <row r="663">
          <cell r="P663">
            <v>1171.462</v>
          </cell>
        </row>
        <row r="664">
          <cell r="P664">
            <v>0</v>
          </cell>
        </row>
        <row r="665">
          <cell r="P665">
            <v>0</v>
          </cell>
        </row>
        <row r="666">
          <cell r="P666">
            <v>0</v>
          </cell>
        </row>
        <row r="667">
          <cell r="P667">
            <v>0</v>
          </cell>
        </row>
        <row r="668">
          <cell r="P668">
            <v>0</v>
          </cell>
        </row>
        <row r="669">
          <cell r="P669">
            <v>0</v>
          </cell>
        </row>
        <row r="670">
          <cell r="P670">
            <v>0</v>
          </cell>
        </row>
        <row r="671">
          <cell r="P671">
            <v>1171.462</v>
          </cell>
        </row>
        <row r="676">
          <cell r="P676">
            <v>5276423.7951195864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APA"/>
      <sheetName val="CAPA (2)"/>
      <sheetName val="INDICE"/>
      <sheetName val="ROSTO"/>
      <sheetName val="ENCERRAMENTO"/>
      <sheetName val="ENCASSINAR"/>
      <sheetName val="ENVELOPE"/>
      <sheetName val="CARTA PROPOSTA"/>
      <sheetName val="RESUMO LOTE 7"/>
      <sheetName val="PAVIMENTAÇÃO"/>
      <sheetName val="ALÇAS E ACESSOS"/>
      <sheetName val="DESVIO"/>
      <sheetName val="DRENAGEM"/>
      <sheetName val="Viaduto1"/>
      <sheetName val="Viaduto2"/>
      <sheetName val="Viaduto3"/>
      <sheetName val="PONTE"/>
      <sheetName val="BDI GERAL"/>
      <sheetName val="BDI BET. E TUBOS"/>
      <sheetName val="ENCARGOS"/>
      <sheetName val="fisico_financeiro"/>
      <sheetName val="CRONOGRAMA DESEMBOLSO"/>
      <sheetName val="financei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C34">
            <v>4208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ISTRAÇÃO rev01"/>
      <sheetName val="ADMINISTRAÇÃO"/>
    </sheetNames>
    <sheetDataSet>
      <sheetData sheetId="0">
        <row r="22">
          <cell r="BD22">
            <v>4.5376885963144407</v>
          </cell>
        </row>
        <row r="26">
          <cell r="BD26">
            <v>36.301508770515525</v>
          </cell>
        </row>
        <row r="31">
          <cell r="BD31">
            <v>1.8150754385257764</v>
          </cell>
        </row>
        <row r="35">
          <cell r="BD35">
            <v>5.4452263155773295</v>
          </cell>
        </row>
        <row r="40">
          <cell r="BD40">
            <v>5.4452263155773295</v>
          </cell>
        </row>
        <row r="44">
          <cell r="BD44">
            <v>16.335678946731989</v>
          </cell>
        </row>
        <row r="48">
          <cell r="BD48">
            <v>3.6301508770515527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SIPADOR REDE 115 "/>
      <sheetName val="DRENAGEM-TR 108 600"/>
      <sheetName val="DRENAGEM-TR 109 600 "/>
      <sheetName val="DRENAGEM-DISSIPADOR"/>
    </sheetNames>
    <sheetDataSet>
      <sheetData sheetId="0">
        <row r="16">
          <cell r="BD16">
            <v>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IO"/>
      <sheetName val="CALÇADA"/>
      <sheetName val="Plan1"/>
      <sheetName val="1ª Med Pav"/>
      <sheetName val="1ª Med Dren"/>
      <sheetName val="Plan2"/>
      <sheetName val="Plan3"/>
      <sheetName val="Planilha TESTE"/>
    </sheetNames>
    <definedNames>
      <definedName name="Dropdown8_Alteração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STA LESTE "/>
      <sheetName val="PISTA CENTRAL "/>
      <sheetName val="PISTA OESTE"/>
      <sheetName val="PISTA MARGINAL"/>
      <sheetName val="RESUMO "/>
      <sheetName val="RESUMO POR PL"/>
      <sheetName val="Pista Leste - 1"/>
      <sheetName val="Pista Central - 2"/>
      <sheetName val="Pista Oeste - 3"/>
      <sheetName val="Pista Marginal - 4"/>
      <sheetName val="PL TERRAPLANAG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24">
          <cell r="B124" t="str">
            <v>DESMATAMENTO E LIMPEZA MECANIZADA DE TERRENO COM ARVORES ATE Ø 15CM, UTILIZANDO TRATOR DE ESTEIRAS</v>
          </cell>
          <cell r="C124" t="str">
            <v>m²</v>
          </cell>
          <cell r="D124">
            <v>389.40000000000003</v>
          </cell>
          <cell r="E124">
            <v>0.41</v>
          </cell>
        </row>
        <row r="125">
          <cell r="B125" t="str">
            <v>Carga tr. mat 1ª c. DMT 3000 a 5000m c/carreg</v>
          </cell>
          <cell r="C125" t="str">
            <v>m³</v>
          </cell>
          <cell r="D125">
            <v>38.94</v>
          </cell>
          <cell r="E125">
            <v>11.5</v>
          </cell>
        </row>
        <row r="126">
          <cell r="B126" t="str">
            <v>TRANSPORTE LOCAL COM BASCULANTE 10m3 EM RODOVIA PAVIMENTADA</v>
          </cell>
          <cell r="C126" t="str">
            <v>t * km</v>
          </cell>
          <cell r="D126">
            <v>175.07424000000003</v>
          </cell>
          <cell r="E126">
            <v>0.56000000000000005</v>
          </cell>
        </row>
        <row r="127">
          <cell r="B127" t="str">
            <v>ESCAVACAO, CARGA E TRANSPORTE DE MATERIAL 1A CATEGORIA, COM DMT 3000 a 5000m COM CARREGAMENTO</v>
          </cell>
          <cell r="C127" t="str">
            <v>m3</v>
          </cell>
          <cell r="D127">
            <v>5792.88</v>
          </cell>
          <cell r="E127">
            <v>11.5</v>
          </cell>
        </row>
        <row r="128">
          <cell r="B128" t="str">
            <v>TRANSPORTE LOCAL COM BASCULANTE 10m3 EM RODOVIA PAVIMENTADA</v>
          </cell>
          <cell r="C128" t="str">
            <v>t * km</v>
          </cell>
          <cell r="D128">
            <v>13390.242119999999</v>
          </cell>
          <cell r="E128">
            <v>0.56000000000000005</v>
          </cell>
        </row>
        <row r="129">
          <cell r="B129" t="str">
            <v>Fornecimento de material de aterro</v>
          </cell>
          <cell r="C129" t="str">
            <v>m3</v>
          </cell>
          <cell r="D129">
            <v>1873.4324999999999</v>
          </cell>
          <cell r="E129">
            <v>12</v>
          </cell>
        </row>
        <row r="130">
          <cell r="B130" t="str">
            <v>Limpeza de jazida</v>
          </cell>
          <cell r="C130" t="str">
            <v>m2</v>
          </cell>
          <cell r="D130">
            <v>1311.4027499999997</v>
          </cell>
          <cell r="E130">
            <v>0.53</v>
          </cell>
        </row>
        <row r="131">
          <cell r="B131" t="str">
            <v>ESCAVACAO, CARGA E TRANSPORTE DE MATERIAL 1A CATEGORIA, COM DMT 3000 a 5000m COM CARREGAMENTO</v>
          </cell>
          <cell r="C131" t="str">
            <v>m3</v>
          </cell>
          <cell r="D131">
            <v>1873.4324999999999</v>
          </cell>
          <cell r="E131">
            <v>11.5</v>
          </cell>
        </row>
        <row r="132">
          <cell r="B132" t="str">
            <v>TRANSPORTE LOCAL COM BASCULANTE 10m3 EM RODOVIA PAVIMENTADA</v>
          </cell>
          <cell r="C132" t="str">
            <v>t * km</v>
          </cell>
          <cell r="D132">
            <v>178000.44212250001</v>
          </cell>
          <cell r="E132">
            <v>0.56000000000000005</v>
          </cell>
        </row>
      </sheetData>
      <sheetData sheetId="9"/>
      <sheetData sheetId="10">
        <row r="6">
          <cell r="B6" t="str">
            <v>DESMATAMENTO E LIMPEZA MECANIZADA DE TERRENO COM ARVORES ATE Ø 15CM, UTILIZANDO TRATOR DE ESTEIRAS</v>
          </cell>
          <cell r="C6" t="str">
            <v>m²</v>
          </cell>
          <cell r="E6">
            <v>0.41</v>
          </cell>
          <cell r="L6">
            <v>389.40000000000003</v>
          </cell>
        </row>
        <row r="7">
          <cell r="B7" t="str">
            <v>Carga tr. mat 1ª c. DMT 3000 a 5000m c/carreg</v>
          </cell>
          <cell r="C7" t="str">
            <v>m³</v>
          </cell>
          <cell r="E7">
            <v>11.5</v>
          </cell>
          <cell r="L7">
            <v>38.94</v>
          </cell>
        </row>
        <row r="8">
          <cell r="B8" t="str">
            <v>TRANSPORTE LOCAL COM BASCULANTE 10m3 EM RODOVIA PAVIMENTADA</v>
          </cell>
          <cell r="C8" t="str">
            <v>t * km</v>
          </cell>
          <cell r="E8">
            <v>0.56000000000000005</v>
          </cell>
          <cell r="L8">
            <v>175.07424000000003</v>
          </cell>
        </row>
        <row r="9">
          <cell r="B9" t="str">
            <v>ESCAVACAO, CARGA E TRANSPORTE DE MATERIAL 1A CATEGORIA, COM DMT 3000 a 5000m COM CARREGAMENTO</v>
          </cell>
          <cell r="C9" t="str">
            <v>m3</v>
          </cell>
          <cell r="E9">
            <v>11.5</v>
          </cell>
          <cell r="L9">
            <v>5792.88</v>
          </cell>
        </row>
        <row r="10">
          <cell r="B10" t="str">
            <v>TRANSPORTE LOCAL COM BASCULANTE 10m3 EM RODOVIA PAVIMENTADA</v>
          </cell>
          <cell r="C10" t="str">
            <v>t * km</v>
          </cell>
          <cell r="E10">
            <v>0.56000000000000005</v>
          </cell>
          <cell r="L10">
            <v>13390.242119999999</v>
          </cell>
        </row>
        <row r="11">
          <cell r="B11" t="str">
            <v>Fornecimento de material de aterro</v>
          </cell>
          <cell r="C11" t="str">
            <v>m3</v>
          </cell>
          <cell r="E11">
            <v>12</v>
          </cell>
          <cell r="L11">
            <v>1873.4324999999999</v>
          </cell>
        </row>
        <row r="12">
          <cell r="B12" t="str">
            <v>Limpeza de jazida</v>
          </cell>
          <cell r="C12" t="str">
            <v>m2</v>
          </cell>
          <cell r="E12">
            <v>0.53</v>
          </cell>
          <cell r="L12">
            <v>1311.4027499999997</v>
          </cell>
        </row>
        <row r="13">
          <cell r="B13" t="str">
            <v>ESCAVACAO, CARGA E TRANSPORTE DE MATERIAL 1A CATEGORIA, COM DMT 3000 a 5000m COM CARREGAMENTO</v>
          </cell>
          <cell r="C13" t="str">
            <v>m3</v>
          </cell>
          <cell r="E13">
            <v>11.5</v>
          </cell>
          <cell r="L13">
            <v>1873.4324999999999</v>
          </cell>
        </row>
        <row r="14">
          <cell r="B14" t="str">
            <v>TRANSPORTE LOCAL COM BASCULANTE 10m3 EM RODOVIA PAVIMENTADA</v>
          </cell>
          <cell r="C14" t="str">
            <v>t * km</v>
          </cell>
          <cell r="E14">
            <v>0.56000000000000005</v>
          </cell>
          <cell r="L14">
            <v>178000.44212250001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trlProp" Target="../ctrlProps/ctrlProp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X237"/>
  <sheetViews>
    <sheetView view="pageBreakPreview" zoomScale="115" zoomScaleNormal="115" zoomScaleSheetLayoutView="115" workbookViewId="0">
      <selection activeCell="D4" sqref="D4"/>
    </sheetView>
  </sheetViews>
  <sheetFormatPr defaultColWidth="9.140625" defaultRowHeight="12.75"/>
  <cols>
    <col min="1" max="1" width="3.85546875" style="1" customWidth="1"/>
    <col min="2" max="2" width="8.7109375" style="1" customWidth="1"/>
    <col min="3" max="3" width="11" style="1" customWidth="1"/>
    <col min="4" max="4" width="35.140625" style="1" customWidth="1"/>
    <col min="5" max="5" width="5.42578125" style="2" customWidth="1"/>
    <col min="6" max="6" width="13.140625" style="127" customWidth="1"/>
    <col min="7" max="7" width="13.7109375" style="127" customWidth="1"/>
    <col min="8" max="8" width="17" style="4" customWidth="1"/>
    <col min="9" max="9" width="15.7109375" style="1" bestFit="1" customWidth="1"/>
    <col min="10" max="10" width="14" style="1" bestFit="1" customWidth="1"/>
    <col min="11" max="16384" width="9.140625" style="1"/>
  </cols>
  <sheetData>
    <row r="5" spans="1:8" ht="12.75" customHeight="1">
      <c r="A5" s="980" t="s">
        <v>158</v>
      </c>
      <c r="B5" s="980"/>
      <c r="C5" s="980"/>
      <c r="D5" s="980"/>
      <c r="E5" s="980"/>
      <c r="F5" s="980"/>
      <c r="G5" s="980"/>
      <c r="H5" s="980"/>
    </row>
    <row r="6" spans="1:8" ht="15">
      <c r="A6" s="24" t="s">
        <v>57</v>
      </c>
      <c r="B6" s="25"/>
      <c r="C6" s="25"/>
      <c r="D6" s="26"/>
      <c r="E6" s="31"/>
      <c r="F6" s="27"/>
      <c r="G6" s="146" t="s">
        <v>137</v>
      </c>
      <c r="H6" s="147"/>
    </row>
    <row r="7" spans="1:8" ht="15">
      <c r="A7" s="24" t="s">
        <v>58</v>
      </c>
      <c r="B7" s="25"/>
      <c r="C7" s="25"/>
      <c r="D7" s="26"/>
      <c r="E7" s="31"/>
      <c r="F7" s="27"/>
      <c r="G7" s="148" t="s">
        <v>138</v>
      </c>
      <c r="H7" s="144">
        <v>41579</v>
      </c>
    </row>
    <row r="8" spans="1:8" ht="15">
      <c r="A8" s="24" t="s">
        <v>113</v>
      </c>
      <c r="B8" s="25"/>
      <c r="C8" s="25"/>
      <c r="D8" s="26"/>
      <c r="E8" s="31"/>
      <c r="F8" s="27"/>
      <c r="G8" s="149" t="s">
        <v>139</v>
      </c>
      <c r="H8" s="144">
        <v>41579</v>
      </c>
    </row>
    <row r="9" spans="1:8" ht="9" customHeight="1">
      <c r="A9" s="28"/>
      <c r="B9" s="29"/>
      <c r="C9" s="29"/>
      <c r="D9" s="30"/>
      <c r="E9" s="39"/>
      <c r="F9" s="141"/>
      <c r="G9" s="150" t="s">
        <v>54</v>
      </c>
      <c r="H9" s="145">
        <v>41494</v>
      </c>
    </row>
    <row r="10" spans="1:8" ht="15.75">
      <c r="A10" s="981" t="s">
        <v>105</v>
      </c>
      <c r="B10" s="982"/>
      <c r="C10" s="982"/>
      <c r="D10" s="982"/>
      <c r="E10" s="982"/>
      <c r="F10" s="982"/>
      <c r="G10" s="982"/>
      <c r="H10" s="983"/>
    </row>
    <row r="11" spans="1:8" ht="16.5">
      <c r="A11" s="990" t="s">
        <v>55</v>
      </c>
      <c r="B11" s="990"/>
      <c r="C11" s="990"/>
      <c r="D11" s="990"/>
      <c r="E11" s="990"/>
      <c r="F11" s="990"/>
      <c r="G11" s="990"/>
      <c r="H11" s="991"/>
    </row>
    <row r="12" spans="1:8" ht="15">
      <c r="A12" s="994" t="s">
        <v>8</v>
      </c>
      <c r="B12" s="994"/>
      <c r="C12" s="994"/>
      <c r="D12" s="994"/>
      <c r="E12" s="994"/>
      <c r="F12" s="994"/>
      <c r="G12" s="994"/>
      <c r="H12" s="1007"/>
    </row>
    <row r="13" spans="1:8">
      <c r="A13" s="151" t="s">
        <v>0</v>
      </c>
      <c r="B13" s="152" t="s">
        <v>54</v>
      </c>
      <c r="C13" s="152" t="s">
        <v>147</v>
      </c>
      <c r="D13" s="153" t="s">
        <v>148</v>
      </c>
      <c r="E13" s="152" t="s">
        <v>1</v>
      </c>
      <c r="F13" s="154" t="s">
        <v>2</v>
      </c>
      <c r="G13" s="152" t="s">
        <v>149</v>
      </c>
      <c r="H13" s="154" t="s">
        <v>3</v>
      </c>
    </row>
    <row r="14" spans="1:8" ht="47.25" customHeight="1" thickBot="1">
      <c r="A14" s="8">
        <v>1</v>
      </c>
      <c r="B14" s="54">
        <v>5375</v>
      </c>
      <c r="C14" s="54"/>
      <c r="D14" s="54" t="s">
        <v>70</v>
      </c>
      <c r="E14" s="54" t="s">
        <v>5</v>
      </c>
      <c r="F14" s="55">
        <v>47310.32</v>
      </c>
      <c r="G14" s="128">
        <v>5.08</v>
      </c>
      <c r="H14" s="72">
        <f>F14*G14</f>
        <v>240336.42559999999</v>
      </c>
    </row>
    <row r="15" spans="1:8" ht="13.5" thickBot="1">
      <c r="A15" s="977"/>
      <c r="B15" s="978"/>
      <c r="C15" s="978"/>
      <c r="D15" s="978"/>
      <c r="E15" s="978"/>
      <c r="F15" s="978"/>
      <c r="G15" s="979"/>
      <c r="H15" s="81">
        <f>H14</f>
        <v>240336.42559999999</v>
      </c>
    </row>
    <row r="16" spans="1:8" ht="12.75" customHeight="1">
      <c r="A16" s="992" t="s">
        <v>9</v>
      </c>
      <c r="B16" s="992"/>
      <c r="C16" s="992"/>
      <c r="D16" s="992"/>
      <c r="E16" s="992"/>
      <c r="F16" s="992"/>
      <c r="G16" s="992"/>
      <c r="H16" s="993"/>
    </row>
    <row r="17" spans="1:8">
      <c r="A17" s="151" t="s">
        <v>0</v>
      </c>
      <c r="B17" s="152" t="s">
        <v>54</v>
      </c>
      <c r="C17" s="152" t="s">
        <v>147</v>
      </c>
      <c r="D17" s="153" t="s">
        <v>148</v>
      </c>
      <c r="E17" s="152" t="s">
        <v>1</v>
      </c>
      <c r="F17" s="154" t="s">
        <v>2</v>
      </c>
      <c r="G17" s="152" t="s">
        <v>149</v>
      </c>
      <c r="H17" s="154" t="s">
        <v>3</v>
      </c>
    </row>
    <row r="18" spans="1:8" ht="21" customHeight="1">
      <c r="A18" s="54">
        <v>1</v>
      </c>
      <c r="B18" s="49">
        <v>4101</v>
      </c>
      <c r="C18" s="54" t="s">
        <v>133</v>
      </c>
      <c r="D18" s="54" t="s">
        <v>51</v>
      </c>
      <c r="E18" s="54" t="s">
        <v>35</v>
      </c>
      <c r="F18" s="55">
        <v>392455.12</v>
      </c>
      <c r="G18" s="128">
        <v>0.33</v>
      </c>
      <c r="H18" s="56">
        <f>F18*G18</f>
        <v>129510.1896</v>
      </c>
    </row>
    <row r="19" spans="1:8" ht="22.5">
      <c r="A19" s="54">
        <v>2</v>
      </c>
      <c r="B19" s="49">
        <v>4158</v>
      </c>
      <c r="C19" s="54"/>
      <c r="D19" s="22" t="s">
        <v>134</v>
      </c>
      <c r="E19" s="54" t="s">
        <v>39</v>
      </c>
      <c r="F19" s="55">
        <f>F18*0.1*1.27</f>
        <v>49841.800240000004</v>
      </c>
      <c r="G19" s="128">
        <v>1.33</v>
      </c>
      <c r="H19" s="56">
        <f>F19*G19</f>
        <v>66289.594319200012</v>
      </c>
    </row>
    <row r="20" spans="1:8" ht="22.5">
      <c r="A20" s="54">
        <v>3</v>
      </c>
      <c r="B20" s="49"/>
      <c r="C20" s="54" t="s">
        <v>84</v>
      </c>
      <c r="D20" s="22" t="s">
        <v>83</v>
      </c>
      <c r="E20" s="54" t="s">
        <v>40</v>
      </c>
      <c r="F20" s="55">
        <f>(F19*14*1.27)/2</f>
        <v>443093.60413360002</v>
      </c>
      <c r="G20" s="128">
        <v>0.35</v>
      </c>
      <c r="H20" s="72">
        <f>F20*G20</f>
        <v>155082.76144676001</v>
      </c>
    </row>
    <row r="21" spans="1:8" ht="23.25" thickBot="1">
      <c r="A21" s="54">
        <v>4</v>
      </c>
      <c r="B21" s="8"/>
      <c r="C21" s="54" t="s">
        <v>73</v>
      </c>
      <c r="D21" s="22" t="s">
        <v>74</v>
      </c>
      <c r="E21" s="54" t="s">
        <v>40</v>
      </c>
      <c r="F21" s="55">
        <f>(F19*14*1.27)/2</f>
        <v>443093.60413360002</v>
      </c>
      <c r="G21" s="128">
        <v>0.45</v>
      </c>
      <c r="H21" s="72">
        <f>F21*G21</f>
        <v>199392.12186012001</v>
      </c>
    </row>
    <row r="22" spans="1:8" ht="13.5" thickBot="1">
      <c r="A22" s="984" t="s">
        <v>107</v>
      </c>
      <c r="B22" s="985"/>
      <c r="C22" s="985"/>
      <c r="D22" s="985"/>
      <c r="E22" s="985"/>
      <c r="F22" s="985"/>
      <c r="G22" s="986"/>
      <c r="H22" s="82">
        <f>SUM(H18:H21)</f>
        <v>550274.66722607997</v>
      </c>
    </row>
    <row r="23" spans="1:8" ht="12.75" customHeight="1">
      <c r="A23" s="994" t="s">
        <v>59</v>
      </c>
      <c r="B23" s="994"/>
      <c r="C23" s="994"/>
      <c r="D23" s="994"/>
      <c r="E23" s="994"/>
      <c r="F23" s="994"/>
      <c r="G23" s="994"/>
      <c r="H23" s="995"/>
    </row>
    <row r="24" spans="1:8">
      <c r="A24" s="151" t="s">
        <v>0</v>
      </c>
      <c r="B24" s="152" t="s">
        <v>54</v>
      </c>
      <c r="C24" s="152" t="s">
        <v>147</v>
      </c>
      <c r="D24" s="153" t="s">
        <v>148</v>
      </c>
      <c r="E24" s="152" t="s">
        <v>1</v>
      </c>
      <c r="F24" s="154" t="s">
        <v>2</v>
      </c>
      <c r="G24" s="152" t="s">
        <v>149</v>
      </c>
      <c r="H24" s="154" t="s">
        <v>3</v>
      </c>
    </row>
    <row r="25" spans="1:8" ht="33.75">
      <c r="A25" s="54">
        <v>1</v>
      </c>
      <c r="B25" s="50">
        <v>4155</v>
      </c>
      <c r="C25" s="54" t="s">
        <v>75</v>
      </c>
      <c r="D25" s="83" t="s">
        <v>76</v>
      </c>
      <c r="E25" s="54" t="s">
        <v>39</v>
      </c>
      <c r="F25" s="55">
        <v>177832.68</v>
      </c>
      <c r="G25" s="128">
        <v>6.3</v>
      </c>
      <c r="H25" s="56">
        <f>F25*G25</f>
        <v>1120345.8839999998</v>
      </c>
    </row>
    <row r="26" spans="1:8" ht="22.5">
      <c r="A26" s="54">
        <v>2</v>
      </c>
      <c r="B26" s="49"/>
      <c r="C26" s="54" t="s">
        <v>84</v>
      </c>
      <c r="D26" s="22" t="s">
        <v>83</v>
      </c>
      <c r="E26" s="54" t="s">
        <v>40</v>
      </c>
      <c r="F26" s="55">
        <f>(F25*1.27*(14-5))/2</f>
        <v>1016313.7662</v>
      </c>
      <c r="G26" s="128">
        <v>0.35</v>
      </c>
      <c r="H26" s="72">
        <f>F26*G26</f>
        <v>355709.81816999998</v>
      </c>
    </row>
    <row r="27" spans="1:8" ht="23.25" thickBot="1">
      <c r="A27" s="54">
        <v>3</v>
      </c>
      <c r="B27" s="8"/>
      <c r="C27" s="54" t="s">
        <v>73</v>
      </c>
      <c r="D27" s="22" t="s">
        <v>74</v>
      </c>
      <c r="E27" s="54" t="s">
        <v>40</v>
      </c>
      <c r="F27" s="55">
        <f>(F25*1.27*(14-5))/2</f>
        <v>1016313.7662</v>
      </c>
      <c r="G27" s="128">
        <v>0.45</v>
      </c>
      <c r="H27" s="56">
        <f>F27*G27</f>
        <v>457341.19478999998</v>
      </c>
    </row>
    <row r="28" spans="1:8" ht="13.5" thickBot="1">
      <c r="A28" s="987"/>
      <c r="B28" s="988"/>
      <c r="C28" s="988"/>
      <c r="D28" s="988"/>
      <c r="E28" s="988"/>
      <c r="F28" s="988"/>
      <c r="G28" s="989"/>
      <c r="H28" s="84">
        <f>SUM(H25:H27)</f>
        <v>1933396.89696</v>
      </c>
    </row>
    <row r="29" spans="1:8" ht="12.75" customHeight="1">
      <c r="A29" s="994" t="s">
        <v>60</v>
      </c>
      <c r="B29" s="994"/>
      <c r="C29" s="994"/>
      <c r="D29" s="994"/>
      <c r="E29" s="994"/>
      <c r="F29" s="994"/>
      <c r="G29" s="994"/>
      <c r="H29" s="995"/>
    </row>
    <row r="30" spans="1:8">
      <c r="A30" s="151" t="s">
        <v>0</v>
      </c>
      <c r="B30" s="152" t="s">
        <v>54</v>
      </c>
      <c r="C30" s="152" t="s">
        <v>147</v>
      </c>
      <c r="D30" s="153" t="s">
        <v>148</v>
      </c>
      <c r="E30" s="152" t="s">
        <v>1</v>
      </c>
      <c r="F30" s="154" t="s">
        <v>2</v>
      </c>
      <c r="G30" s="152" t="s">
        <v>149</v>
      </c>
      <c r="H30" s="154" t="s">
        <v>3</v>
      </c>
    </row>
    <row r="31" spans="1:8" ht="21" customHeight="1" thickBot="1">
      <c r="A31" s="54">
        <v>1</v>
      </c>
      <c r="B31" s="8">
        <v>4201</v>
      </c>
      <c r="C31" s="54">
        <v>72961</v>
      </c>
      <c r="D31" s="22" t="s">
        <v>42</v>
      </c>
      <c r="E31" s="54" t="s">
        <v>35</v>
      </c>
      <c r="F31" s="55">
        <v>373530.99</v>
      </c>
      <c r="G31" s="128">
        <v>0.8</v>
      </c>
      <c r="H31" s="72">
        <f>F31*G31</f>
        <v>298824.79200000002</v>
      </c>
    </row>
    <row r="32" spans="1:8" ht="13.5" thickBot="1">
      <c r="A32" s="977"/>
      <c r="B32" s="978"/>
      <c r="C32" s="978"/>
      <c r="D32" s="978"/>
      <c r="E32" s="978"/>
      <c r="F32" s="978"/>
      <c r="G32" s="979"/>
      <c r="H32" s="81">
        <f>H31</f>
        <v>298824.79200000002</v>
      </c>
    </row>
    <row r="33" spans="1:414" ht="12.75" customHeight="1">
      <c r="A33" s="994" t="s">
        <v>10</v>
      </c>
      <c r="B33" s="994"/>
      <c r="C33" s="994"/>
      <c r="D33" s="994"/>
      <c r="E33" s="994"/>
      <c r="F33" s="994"/>
      <c r="G33" s="994"/>
      <c r="H33" s="995"/>
    </row>
    <row r="34" spans="1:414">
      <c r="A34" s="151" t="s">
        <v>0</v>
      </c>
      <c r="B34" s="152" t="s">
        <v>54</v>
      </c>
      <c r="C34" s="152" t="s">
        <v>147</v>
      </c>
      <c r="D34" s="153" t="s">
        <v>148</v>
      </c>
      <c r="E34" s="152" t="s">
        <v>1</v>
      </c>
      <c r="F34" s="154" t="s">
        <v>2</v>
      </c>
      <c r="G34" s="152" t="s">
        <v>149</v>
      </c>
      <c r="H34" s="154" t="s">
        <v>3</v>
      </c>
    </row>
    <row r="35" spans="1:414" ht="22.5">
      <c r="A35" s="78"/>
      <c r="B35" s="79"/>
      <c r="C35" s="54" t="s">
        <v>126</v>
      </c>
      <c r="D35" s="22" t="s">
        <v>125</v>
      </c>
      <c r="E35" s="67" t="s">
        <v>35</v>
      </c>
      <c r="F35" s="55">
        <v>304949.03999999998</v>
      </c>
      <c r="G35" s="128">
        <v>0.43</v>
      </c>
      <c r="H35" s="68">
        <f>F35*G35</f>
        <v>131128.08719999998</v>
      </c>
      <c r="I35" s="126" t="s">
        <v>157</v>
      </c>
    </row>
    <row r="36" spans="1:414" ht="23.25" thickBot="1">
      <c r="A36" s="54">
        <v>1</v>
      </c>
      <c r="B36" s="8"/>
      <c r="C36" s="54" t="s">
        <v>127</v>
      </c>
      <c r="D36" s="22" t="s">
        <v>135</v>
      </c>
      <c r="E36" s="67" t="s">
        <v>41</v>
      </c>
      <c r="F36" s="55">
        <f>0.00157*F35</f>
        <v>478.76999279999995</v>
      </c>
      <c r="G36" s="128">
        <v>1478.46</v>
      </c>
      <c r="H36" s="68">
        <f>F36*G36</f>
        <v>707842.28355508798</v>
      </c>
      <c r="I36" s="126" t="s">
        <v>123</v>
      </c>
    </row>
    <row r="37" spans="1:414" ht="13.5" thickBot="1">
      <c r="A37" s="977"/>
      <c r="B37" s="978"/>
      <c r="C37" s="978"/>
      <c r="D37" s="978"/>
      <c r="E37" s="978"/>
      <c r="F37" s="978"/>
      <c r="G37" s="979"/>
      <c r="H37" s="85">
        <f>SUM(H35:H36)</f>
        <v>838970.37075508793</v>
      </c>
    </row>
    <row r="38" spans="1:414" ht="12.75" customHeight="1">
      <c r="A38" s="994" t="s">
        <v>61</v>
      </c>
      <c r="B38" s="994"/>
      <c r="C38" s="994"/>
      <c r="D38" s="994"/>
      <c r="E38" s="994"/>
      <c r="F38" s="994"/>
      <c r="G38" s="994"/>
      <c r="H38" s="995"/>
    </row>
    <row r="39" spans="1:414">
      <c r="A39" s="151" t="s">
        <v>0</v>
      </c>
      <c r="B39" s="152" t="s">
        <v>54</v>
      </c>
      <c r="C39" s="152" t="s">
        <v>147</v>
      </c>
      <c r="D39" s="153" t="s">
        <v>148</v>
      </c>
      <c r="E39" s="152" t="s">
        <v>1</v>
      </c>
      <c r="F39" s="154" t="s">
        <v>2</v>
      </c>
      <c r="G39" s="152" t="s">
        <v>149</v>
      </c>
      <c r="H39" s="154" t="s">
        <v>3</v>
      </c>
    </row>
    <row r="40" spans="1:414">
      <c r="A40" s="78"/>
      <c r="B40" s="79"/>
      <c r="C40" s="64" t="s">
        <v>131</v>
      </c>
      <c r="D40" s="22" t="s">
        <v>129</v>
      </c>
      <c r="E40" s="67" t="s">
        <v>35</v>
      </c>
      <c r="F40" s="63">
        <f>F35</f>
        <v>304949.03999999998</v>
      </c>
      <c r="G40" s="128">
        <v>0.36</v>
      </c>
      <c r="H40" s="66">
        <f>F40*G40</f>
        <v>109781.65439999998</v>
      </c>
      <c r="I40" s="126" t="s">
        <v>157</v>
      </c>
    </row>
    <row r="41" spans="1:414" ht="23.25" thickBot="1">
      <c r="A41" s="54">
        <v>1</v>
      </c>
      <c r="B41" s="8"/>
      <c r="C41" s="64" t="s">
        <v>132</v>
      </c>
      <c r="D41" s="22" t="s">
        <v>136</v>
      </c>
      <c r="E41" s="67" t="s">
        <v>41</v>
      </c>
      <c r="F41" s="63">
        <f>F40*0.0005</f>
        <v>152.47451999999998</v>
      </c>
      <c r="G41" s="128">
        <v>1107.46</v>
      </c>
      <c r="H41" s="66">
        <f>F41*G41</f>
        <v>168859.4319192</v>
      </c>
      <c r="I41" s="126" t="s">
        <v>123</v>
      </c>
    </row>
    <row r="42" spans="1:414" ht="12.75" customHeight="1" thickBot="1">
      <c r="A42" s="972"/>
      <c r="B42" s="973"/>
      <c r="C42" s="973"/>
      <c r="D42" s="973"/>
      <c r="E42" s="973"/>
      <c r="F42" s="973"/>
      <c r="G42" s="974"/>
      <c r="H42" s="85">
        <f>SUM(H40:H41)</f>
        <v>278641.0863192</v>
      </c>
    </row>
    <row r="43" spans="1:414" ht="12.75" customHeight="1">
      <c r="A43" s="994" t="s">
        <v>11</v>
      </c>
      <c r="B43" s="994"/>
      <c r="C43" s="994"/>
      <c r="D43" s="994"/>
      <c r="E43" s="994"/>
      <c r="F43" s="994"/>
      <c r="G43" s="994"/>
      <c r="H43" s="995"/>
    </row>
    <row r="44" spans="1:414">
      <c r="A44" s="151" t="s">
        <v>0</v>
      </c>
      <c r="B44" s="152" t="s">
        <v>54</v>
      </c>
      <c r="C44" s="152" t="s">
        <v>147</v>
      </c>
      <c r="D44" s="153" t="s">
        <v>148</v>
      </c>
      <c r="E44" s="152" t="s">
        <v>1</v>
      </c>
      <c r="F44" s="154" t="s">
        <v>2</v>
      </c>
      <c r="G44" s="152" t="s">
        <v>149</v>
      </c>
      <c r="H44" s="154" t="s">
        <v>3</v>
      </c>
    </row>
    <row r="45" spans="1:414" ht="22.5">
      <c r="A45" s="76">
        <v>1</v>
      </c>
      <c r="B45" s="48"/>
      <c r="C45" s="64" t="s">
        <v>119</v>
      </c>
      <c r="D45" s="77" t="s">
        <v>120</v>
      </c>
      <c r="E45" s="54" t="s">
        <v>41</v>
      </c>
      <c r="F45" s="63">
        <f>8223.271*2.4</f>
        <v>19735.850399999999</v>
      </c>
      <c r="G45" s="128">
        <v>79.22</v>
      </c>
      <c r="H45" s="65">
        <f>F45*G45</f>
        <v>1563474.0686879999</v>
      </c>
      <c r="I45" s="126" t="s">
        <v>157</v>
      </c>
    </row>
    <row r="46" spans="1:414" ht="22.5">
      <c r="A46" s="76">
        <v>2</v>
      </c>
      <c r="B46" s="48"/>
      <c r="C46" s="64" t="s">
        <v>121</v>
      </c>
      <c r="D46" s="77" t="s">
        <v>122</v>
      </c>
      <c r="E46" s="54" t="s">
        <v>41</v>
      </c>
      <c r="F46" s="63">
        <f>8223.271*0.1512</f>
        <v>1243.3585752000001</v>
      </c>
      <c r="G46" s="128">
        <v>1272.3800000000001</v>
      </c>
      <c r="H46" s="65">
        <f>F46*G46</f>
        <v>1582024.5839129763</v>
      </c>
      <c r="I46" s="126" t="s">
        <v>123</v>
      </c>
    </row>
    <row r="47" spans="1:414" ht="22.5">
      <c r="A47" s="76">
        <v>3</v>
      </c>
      <c r="B47" s="48"/>
      <c r="C47" s="64">
        <v>83357</v>
      </c>
      <c r="D47" s="77" t="s">
        <v>114</v>
      </c>
      <c r="E47" s="54" t="s">
        <v>115</v>
      </c>
      <c r="F47" s="63">
        <f>8223.271*21</f>
        <v>172688.69100000002</v>
      </c>
      <c r="G47" s="128">
        <v>0.51</v>
      </c>
      <c r="H47" s="65">
        <f>F47*G47</f>
        <v>88071.232410000011</v>
      </c>
      <c r="I47" s="126" t="s">
        <v>157</v>
      </c>
    </row>
    <row r="48" spans="1:414" ht="13.5" thickBot="1">
      <c r="A48" s="1011"/>
      <c r="B48" s="1012"/>
      <c r="C48" s="1012"/>
      <c r="D48" s="1012"/>
      <c r="E48" s="1012"/>
      <c r="F48" s="1012"/>
      <c r="G48" s="1013"/>
      <c r="H48" s="86">
        <f>SUM(H45:H47)</f>
        <v>3233569.8850109763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</row>
    <row r="49" spans="1:414" ht="12" customHeight="1">
      <c r="A49" s="994" t="s">
        <v>62</v>
      </c>
      <c r="B49" s="994"/>
      <c r="C49" s="994"/>
      <c r="D49" s="994"/>
      <c r="E49" s="994"/>
      <c r="F49" s="994"/>
      <c r="G49" s="994"/>
      <c r="H49" s="1007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2"/>
      <c r="NC49" s="2"/>
      <c r="ND49" s="2"/>
      <c r="NE49" s="2"/>
      <c r="NF49" s="2"/>
      <c r="NG49" s="2"/>
      <c r="NH49" s="2"/>
      <c r="NI49" s="2"/>
      <c r="NJ49" s="2"/>
      <c r="NK49" s="2"/>
      <c r="NL49" s="2"/>
      <c r="NM49" s="2"/>
      <c r="NN49" s="2"/>
      <c r="NO49" s="2"/>
      <c r="NP49" s="2"/>
      <c r="NQ49" s="2"/>
      <c r="NR49" s="2"/>
      <c r="NS49" s="2"/>
      <c r="NT49" s="2"/>
      <c r="NU49" s="2"/>
      <c r="NV49" s="2"/>
      <c r="NW49" s="2"/>
      <c r="NX49" s="2"/>
      <c r="NY49" s="2"/>
      <c r="NZ49" s="2"/>
      <c r="OA49" s="2"/>
      <c r="OB49" s="2"/>
      <c r="OC49" s="2"/>
      <c r="OD49" s="2"/>
      <c r="OE49" s="2"/>
      <c r="OF49" s="2"/>
      <c r="OG49" s="2"/>
      <c r="OH49" s="2"/>
      <c r="OI49" s="2"/>
      <c r="OJ49" s="2"/>
      <c r="OK49" s="2"/>
      <c r="OL49" s="2"/>
      <c r="OM49" s="2"/>
      <c r="ON49" s="2"/>
      <c r="OO49" s="2"/>
      <c r="OP49" s="2"/>
      <c r="OQ49" s="2"/>
      <c r="OR49" s="2"/>
      <c r="OS49" s="2"/>
      <c r="OT49" s="2"/>
      <c r="OU49" s="2"/>
      <c r="OV49" s="2"/>
      <c r="OW49" s="2"/>
      <c r="OX49" s="2"/>
    </row>
    <row r="50" spans="1:414">
      <c r="A50" s="151" t="s">
        <v>0</v>
      </c>
      <c r="B50" s="152" t="s">
        <v>54</v>
      </c>
      <c r="C50" s="152" t="s">
        <v>147</v>
      </c>
      <c r="D50" s="153" t="s">
        <v>148</v>
      </c>
      <c r="E50" s="152" t="s">
        <v>1</v>
      </c>
      <c r="F50" s="154" t="s">
        <v>2</v>
      </c>
      <c r="G50" s="152" t="s">
        <v>149</v>
      </c>
      <c r="H50" s="154" t="s">
        <v>3</v>
      </c>
    </row>
    <row r="51" spans="1:414" ht="33.75">
      <c r="A51" s="64">
        <v>1</v>
      </c>
      <c r="B51" s="48">
        <v>4553</v>
      </c>
      <c r="C51" s="64"/>
      <c r="D51" s="77" t="s">
        <v>44</v>
      </c>
      <c r="E51" s="64" t="s">
        <v>35</v>
      </c>
      <c r="F51" s="63">
        <v>148634.6</v>
      </c>
      <c r="G51" s="128">
        <v>18.05</v>
      </c>
      <c r="H51" s="65">
        <f>F51*G51</f>
        <v>2682854.5300000003</v>
      </c>
    </row>
    <row r="52" spans="1:414" ht="67.5">
      <c r="A52" s="64">
        <v>2</v>
      </c>
      <c r="B52" s="48">
        <v>4554</v>
      </c>
      <c r="C52" s="64"/>
      <c r="D52" s="77" t="s">
        <v>45</v>
      </c>
      <c r="E52" s="64" t="s">
        <v>35</v>
      </c>
      <c r="F52" s="63">
        <v>148634.6</v>
      </c>
      <c r="G52" s="128">
        <v>11.62</v>
      </c>
      <c r="H52" s="65">
        <f>F52*G52</f>
        <v>1727134.0519999999</v>
      </c>
    </row>
    <row r="53" spans="1:414" ht="33" customHeight="1">
      <c r="A53" s="64">
        <v>3</v>
      </c>
      <c r="B53" s="48">
        <v>4513</v>
      </c>
      <c r="C53" s="64">
        <v>72850</v>
      </c>
      <c r="D53" s="77" t="s">
        <v>43</v>
      </c>
      <c r="E53" s="64" t="s">
        <v>41</v>
      </c>
      <c r="F53" s="63">
        <f>F51*0.144</f>
        <v>21403.382399999999</v>
      </c>
      <c r="G53" s="128">
        <v>4.46</v>
      </c>
      <c r="H53" s="65">
        <f>F53*G53</f>
        <v>95459.085503999988</v>
      </c>
    </row>
    <row r="54" spans="1:414" ht="23.25" thickBot="1">
      <c r="A54" s="64">
        <v>4</v>
      </c>
      <c r="B54" s="48">
        <v>4523</v>
      </c>
      <c r="C54" s="64">
        <v>72840</v>
      </c>
      <c r="D54" s="77" t="s">
        <v>69</v>
      </c>
      <c r="E54" s="64" t="s">
        <v>40</v>
      </c>
      <c r="F54" s="63">
        <f>F53*21</f>
        <v>449471.03039999999</v>
      </c>
      <c r="G54" s="128">
        <v>0.3</v>
      </c>
      <c r="H54" s="66">
        <f>F54*G54</f>
        <v>134841.30911999999</v>
      </c>
    </row>
    <row r="55" spans="1:414" ht="13.5" thickBot="1">
      <c r="A55" s="972"/>
      <c r="B55" s="973"/>
      <c r="C55" s="973"/>
      <c r="D55" s="973"/>
      <c r="E55" s="973"/>
      <c r="F55" s="973"/>
      <c r="G55" s="974"/>
      <c r="H55" s="85">
        <f>SUM(H51:H54)</f>
        <v>4640288.9766240008</v>
      </c>
    </row>
    <row r="56" spans="1:414" ht="15">
      <c r="A56" s="994" t="s">
        <v>63</v>
      </c>
      <c r="B56" s="994"/>
      <c r="C56" s="994"/>
      <c r="D56" s="994"/>
      <c r="E56" s="994"/>
      <c r="F56" s="994"/>
      <c r="G56" s="994"/>
      <c r="H56" s="995"/>
    </row>
    <row r="57" spans="1:414">
      <c r="A57" s="151" t="s">
        <v>0</v>
      </c>
      <c r="B57" s="152" t="s">
        <v>54</v>
      </c>
      <c r="C57" s="152" t="s">
        <v>147</v>
      </c>
      <c r="D57" s="153" t="s">
        <v>148</v>
      </c>
      <c r="E57" s="152" t="s">
        <v>1</v>
      </c>
      <c r="F57" s="154" t="s">
        <v>2</v>
      </c>
      <c r="G57" s="152" t="s">
        <v>149</v>
      </c>
      <c r="H57" s="154" t="s">
        <v>3</v>
      </c>
    </row>
    <row r="58" spans="1:414" ht="22.5">
      <c r="A58" s="64">
        <v>1</v>
      </c>
      <c r="B58" s="48">
        <v>4204</v>
      </c>
      <c r="C58" s="48">
        <v>4204</v>
      </c>
      <c r="D58" s="77" t="s">
        <v>104</v>
      </c>
      <c r="E58" s="87" t="s">
        <v>4</v>
      </c>
      <c r="F58" s="55">
        <v>40382.449999999997</v>
      </c>
      <c r="G58" s="128">
        <v>24.36</v>
      </c>
      <c r="H58" s="56">
        <f>F58*G58</f>
        <v>983716.48199999996</v>
      </c>
    </row>
    <row r="59" spans="1:414" ht="22.5">
      <c r="A59" s="64">
        <v>2</v>
      </c>
      <c r="B59" s="8"/>
      <c r="C59" s="54" t="s">
        <v>71</v>
      </c>
      <c r="D59" s="22" t="s">
        <v>72</v>
      </c>
      <c r="E59" s="54" t="s">
        <v>4</v>
      </c>
      <c r="F59" s="55">
        <f>F58*1.27</f>
        <v>51285.711499999998</v>
      </c>
      <c r="G59" s="128">
        <v>4.57</v>
      </c>
      <c r="H59" s="56">
        <f>F59*G59</f>
        <v>234375.70155500001</v>
      </c>
    </row>
    <row r="60" spans="1:414" ht="22.5">
      <c r="A60" s="64">
        <v>3</v>
      </c>
      <c r="B60" s="49"/>
      <c r="C60" s="54" t="s">
        <v>84</v>
      </c>
      <c r="D60" s="22" t="s">
        <v>83</v>
      </c>
      <c r="E60" s="54" t="s">
        <v>40</v>
      </c>
      <c r="F60" s="55">
        <f>(F59*1.27*12)/2</f>
        <v>390797.12162999995</v>
      </c>
      <c r="G60" s="128">
        <v>0.35</v>
      </c>
      <c r="H60" s="56">
        <f>F60*G60</f>
        <v>136778.99257049998</v>
      </c>
    </row>
    <row r="61" spans="1:414" ht="22.5">
      <c r="A61" s="64">
        <v>4</v>
      </c>
      <c r="B61" s="8"/>
      <c r="C61" s="54" t="s">
        <v>73</v>
      </c>
      <c r="D61" s="22" t="s">
        <v>74</v>
      </c>
      <c r="E61" s="54" t="s">
        <v>40</v>
      </c>
      <c r="F61" s="55">
        <f>(F59*1.27*12)/2</f>
        <v>390797.12162999995</v>
      </c>
      <c r="G61" s="128">
        <v>0.45</v>
      </c>
      <c r="H61" s="72">
        <f>F61*G61</f>
        <v>175858.7047335</v>
      </c>
    </row>
    <row r="62" spans="1:414" ht="13.5" thickBot="1">
      <c r="A62" s="54">
        <v>5</v>
      </c>
      <c r="B62" s="50">
        <v>4208</v>
      </c>
      <c r="C62" s="57">
        <v>4208</v>
      </c>
      <c r="D62" s="58" t="s">
        <v>6</v>
      </c>
      <c r="E62" s="54" t="s">
        <v>4</v>
      </c>
      <c r="F62" s="55">
        <f>F59</f>
        <v>51285.711499999998</v>
      </c>
      <c r="G62" s="128">
        <v>7</v>
      </c>
      <c r="H62" s="88">
        <f>G62*F62</f>
        <v>358999.98050000001</v>
      </c>
    </row>
    <row r="63" spans="1:414" ht="13.5" thickBot="1">
      <c r="A63" s="89"/>
      <c r="B63" s="89"/>
      <c r="C63" s="89"/>
      <c r="D63" s="89"/>
      <c r="E63" s="89"/>
      <c r="F63" s="90"/>
      <c r="G63" s="129"/>
      <c r="H63" s="81">
        <f>SUM(H58:H62)</f>
        <v>1889729.861359</v>
      </c>
    </row>
    <row r="64" spans="1:414" ht="15">
      <c r="A64" s="994" t="s">
        <v>64</v>
      </c>
      <c r="B64" s="994"/>
      <c r="C64" s="994"/>
      <c r="D64" s="994"/>
      <c r="E64" s="994"/>
      <c r="F64" s="994"/>
      <c r="G64" s="994"/>
      <c r="H64" s="995"/>
    </row>
    <row r="65" spans="1:8">
      <c r="A65" s="151" t="s">
        <v>0</v>
      </c>
      <c r="B65" s="152" t="s">
        <v>54</v>
      </c>
      <c r="C65" s="152" t="s">
        <v>147</v>
      </c>
      <c r="D65" s="153" t="s">
        <v>148</v>
      </c>
      <c r="E65" s="152" t="s">
        <v>1</v>
      </c>
      <c r="F65" s="154" t="s">
        <v>2</v>
      </c>
      <c r="G65" s="152" t="s">
        <v>149</v>
      </c>
      <c r="H65" s="154" t="s">
        <v>3</v>
      </c>
    </row>
    <row r="66" spans="1:8" ht="22.5">
      <c r="A66" s="48">
        <v>1</v>
      </c>
      <c r="B66" s="48">
        <v>4204</v>
      </c>
      <c r="C66" s="48">
        <v>4204</v>
      </c>
      <c r="D66" s="77" t="s">
        <v>104</v>
      </c>
      <c r="E66" s="91" t="s">
        <v>4</v>
      </c>
      <c r="F66" s="55">
        <v>59605.16</v>
      </c>
      <c r="G66" s="128">
        <v>24.36</v>
      </c>
      <c r="H66" s="65">
        <f>F66*G66</f>
        <v>1451981.6976000001</v>
      </c>
    </row>
    <row r="67" spans="1:8" ht="22.5">
      <c r="A67" s="64">
        <v>2</v>
      </c>
      <c r="B67" s="48"/>
      <c r="C67" s="64" t="s">
        <v>71</v>
      </c>
      <c r="D67" s="77" t="s">
        <v>72</v>
      </c>
      <c r="E67" s="64" t="s">
        <v>4</v>
      </c>
      <c r="F67" s="55">
        <f>F66*1.27</f>
        <v>75698.553200000009</v>
      </c>
      <c r="G67" s="128">
        <v>4.57</v>
      </c>
      <c r="H67" s="65">
        <f>F67*G67</f>
        <v>345942.38812400005</v>
      </c>
    </row>
    <row r="68" spans="1:8" ht="22.5">
      <c r="A68" s="64">
        <v>3</v>
      </c>
      <c r="B68" s="49"/>
      <c r="C68" s="54" t="s">
        <v>84</v>
      </c>
      <c r="D68" s="22" t="s">
        <v>83</v>
      </c>
      <c r="E68" s="54" t="s">
        <v>40</v>
      </c>
      <c r="F68" s="55">
        <f>(F67*1.27*12)/2</f>
        <v>576822.97538400011</v>
      </c>
      <c r="G68" s="128">
        <v>0.35</v>
      </c>
      <c r="H68" s="66">
        <f>F68*G68</f>
        <v>201888.04138440001</v>
      </c>
    </row>
    <row r="69" spans="1:8" ht="22.5">
      <c r="A69" s="64">
        <v>4</v>
      </c>
      <c r="B69" s="8"/>
      <c r="C69" s="54" t="s">
        <v>73</v>
      </c>
      <c r="D69" s="22" t="s">
        <v>74</v>
      </c>
      <c r="E69" s="54" t="s">
        <v>40</v>
      </c>
      <c r="F69" s="55">
        <f>(F67*1.27*12)/2</f>
        <v>576822.97538400011</v>
      </c>
      <c r="G69" s="128">
        <v>0.45</v>
      </c>
      <c r="H69" s="66">
        <f>F69*G69</f>
        <v>259570.33892280006</v>
      </c>
    </row>
    <row r="70" spans="1:8" ht="13.5" thickBot="1">
      <c r="A70" s="54">
        <v>5</v>
      </c>
      <c r="B70" s="50">
        <v>4208</v>
      </c>
      <c r="C70" s="57">
        <v>4208</v>
      </c>
      <c r="D70" s="58" t="s">
        <v>6</v>
      </c>
      <c r="E70" s="54" t="s">
        <v>4</v>
      </c>
      <c r="F70" s="55">
        <f>F67</f>
        <v>75698.553200000009</v>
      </c>
      <c r="G70" s="128">
        <v>7</v>
      </c>
      <c r="H70" s="88">
        <f>G70*F70</f>
        <v>529889.87240000011</v>
      </c>
    </row>
    <row r="71" spans="1:8" ht="13.5" thickBot="1">
      <c r="A71" s="972"/>
      <c r="B71" s="973"/>
      <c r="C71" s="973"/>
      <c r="D71" s="973"/>
      <c r="E71" s="973"/>
      <c r="F71" s="973"/>
      <c r="G71" s="974"/>
      <c r="H71" s="85">
        <f>SUM(H66:H70)</f>
        <v>2789272.3384312005</v>
      </c>
    </row>
    <row r="72" spans="1:8" ht="15">
      <c r="A72" s="975" t="s">
        <v>65</v>
      </c>
      <c r="B72" s="975"/>
      <c r="C72" s="975"/>
      <c r="D72" s="975"/>
      <c r="E72" s="975"/>
      <c r="F72" s="975"/>
      <c r="G72" s="975"/>
      <c r="H72" s="976"/>
    </row>
    <row r="73" spans="1:8">
      <c r="A73" s="151" t="s">
        <v>0</v>
      </c>
      <c r="B73" s="152" t="s">
        <v>54</v>
      </c>
      <c r="C73" s="152" t="s">
        <v>147</v>
      </c>
      <c r="D73" s="153" t="s">
        <v>148</v>
      </c>
      <c r="E73" s="152" t="s">
        <v>1</v>
      </c>
      <c r="F73" s="154" t="s">
        <v>2</v>
      </c>
      <c r="G73" s="152" t="s">
        <v>149</v>
      </c>
      <c r="H73" s="154" t="s">
        <v>3</v>
      </c>
    </row>
    <row r="74" spans="1:8" ht="22.5">
      <c r="A74" s="54">
        <v>1</v>
      </c>
      <c r="B74" s="8">
        <v>4535</v>
      </c>
      <c r="C74" s="54" t="s">
        <v>82</v>
      </c>
      <c r="D74" s="22" t="s">
        <v>77</v>
      </c>
      <c r="E74" s="54" t="s">
        <v>5</v>
      </c>
      <c r="F74" s="55">
        <v>94620.64</v>
      </c>
      <c r="G74" s="128">
        <v>15.56</v>
      </c>
      <c r="H74" s="92">
        <f>F74*G74</f>
        <v>1472297.1584000001</v>
      </c>
    </row>
    <row r="75" spans="1:8" ht="45">
      <c r="A75" s="54">
        <v>2</v>
      </c>
      <c r="B75" s="8">
        <v>4512</v>
      </c>
      <c r="C75" s="54">
        <v>72850</v>
      </c>
      <c r="D75" s="22" t="s">
        <v>43</v>
      </c>
      <c r="E75" s="54" t="s">
        <v>41</v>
      </c>
      <c r="F75" s="55">
        <f>F74*0.094</f>
        <v>8894.3401599999997</v>
      </c>
      <c r="G75" s="128">
        <v>5.84</v>
      </c>
      <c r="H75" s="56">
        <f>F75*G75</f>
        <v>51942.946534399998</v>
      </c>
    </row>
    <row r="76" spans="1:8" ht="23.25" thickBot="1">
      <c r="A76" s="54">
        <v>3</v>
      </c>
      <c r="B76" s="48">
        <v>4523</v>
      </c>
      <c r="C76" s="64">
        <v>72840</v>
      </c>
      <c r="D76" s="77" t="s">
        <v>69</v>
      </c>
      <c r="E76" s="54" t="s">
        <v>40</v>
      </c>
      <c r="F76" s="55">
        <f>F75*21</f>
        <v>186781.14335999999</v>
      </c>
      <c r="G76" s="128">
        <v>0.3</v>
      </c>
      <c r="H76" s="72">
        <f>F76*G76</f>
        <v>56034.343007999996</v>
      </c>
    </row>
    <row r="77" spans="1:8" ht="13.5" thickBot="1">
      <c r="A77" s="977"/>
      <c r="B77" s="978"/>
      <c r="C77" s="978"/>
      <c r="D77" s="978"/>
      <c r="E77" s="978"/>
      <c r="F77" s="978"/>
      <c r="G77" s="979"/>
      <c r="H77" s="85">
        <f>SUM(H74:H76)</f>
        <v>1580274.4479424001</v>
      </c>
    </row>
    <row r="78" spans="1:8" ht="15">
      <c r="A78" s="994" t="s">
        <v>12</v>
      </c>
      <c r="B78" s="994"/>
      <c r="C78" s="994"/>
      <c r="D78" s="994"/>
      <c r="E78" s="994"/>
      <c r="F78" s="994"/>
      <c r="G78" s="994"/>
      <c r="H78" s="995"/>
    </row>
    <row r="79" spans="1:8">
      <c r="A79" s="151" t="s">
        <v>0</v>
      </c>
      <c r="B79" s="152" t="s">
        <v>54</v>
      </c>
      <c r="C79" s="152" t="s">
        <v>147</v>
      </c>
      <c r="D79" s="153" t="s">
        <v>148</v>
      </c>
      <c r="E79" s="152" t="s">
        <v>1</v>
      </c>
      <c r="F79" s="154" t="s">
        <v>2</v>
      </c>
      <c r="G79" s="152" t="s">
        <v>149</v>
      </c>
      <c r="H79" s="154" t="s">
        <v>3</v>
      </c>
    </row>
    <row r="80" spans="1:8" ht="22.5">
      <c r="A80" s="64">
        <v>1</v>
      </c>
      <c r="B80" s="48">
        <v>5005</v>
      </c>
      <c r="C80" s="64" t="s">
        <v>79</v>
      </c>
      <c r="D80" s="77" t="s">
        <v>81</v>
      </c>
      <c r="E80" s="64" t="s">
        <v>35</v>
      </c>
      <c r="F80" s="63">
        <v>7894.05</v>
      </c>
      <c r="G80" s="128">
        <v>24.83</v>
      </c>
      <c r="H80" s="65">
        <f>F80*G80</f>
        <v>196009.26149999999</v>
      </c>
    </row>
    <row r="81" spans="1:8" ht="33.75">
      <c r="A81" s="64">
        <v>2</v>
      </c>
      <c r="B81" s="48">
        <v>5390</v>
      </c>
      <c r="C81" s="64" t="s">
        <v>78</v>
      </c>
      <c r="D81" s="77" t="s">
        <v>80</v>
      </c>
      <c r="E81" s="64" t="s">
        <v>35</v>
      </c>
      <c r="F81" s="63">
        <v>15</v>
      </c>
      <c r="G81" s="128">
        <v>29.35</v>
      </c>
      <c r="H81" s="65">
        <f>F81*G81</f>
        <v>440.25</v>
      </c>
    </row>
    <row r="82" spans="1:8">
      <c r="A82" s="64">
        <v>3</v>
      </c>
      <c r="B82" s="48">
        <v>5385</v>
      </c>
      <c r="C82" s="64" t="s">
        <v>48</v>
      </c>
      <c r="D82" s="77" t="s">
        <v>49</v>
      </c>
      <c r="E82" s="64" t="s">
        <v>35</v>
      </c>
      <c r="F82" s="63">
        <v>25.5</v>
      </c>
      <c r="G82" s="128">
        <v>341.75</v>
      </c>
      <c r="H82" s="65">
        <f>F82*G82</f>
        <v>8714.625</v>
      </c>
    </row>
    <row r="83" spans="1:8" ht="23.25" thickBot="1">
      <c r="A83" s="64">
        <v>4</v>
      </c>
      <c r="B83" s="48">
        <v>4105</v>
      </c>
      <c r="C83" s="64" t="s">
        <v>36</v>
      </c>
      <c r="D83" s="77" t="s">
        <v>37</v>
      </c>
      <c r="E83" s="64" t="s">
        <v>38</v>
      </c>
      <c r="F83" s="63">
        <v>150</v>
      </c>
      <c r="G83" s="128">
        <v>16</v>
      </c>
      <c r="H83" s="66">
        <f>F83*G83</f>
        <v>2400</v>
      </c>
    </row>
    <row r="84" spans="1:8" ht="13.5" thickBot="1">
      <c r="A84" s="972"/>
      <c r="B84" s="973"/>
      <c r="C84" s="973"/>
      <c r="D84" s="973"/>
      <c r="E84" s="973"/>
      <c r="F84" s="973"/>
      <c r="G84" s="974"/>
      <c r="H84" s="85">
        <f>SUM(H80:H83)</f>
        <v>207564.13649999999</v>
      </c>
    </row>
    <row r="85" spans="1:8" ht="15">
      <c r="A85" s="1008" t="s">
        <v>66</v>
      </c>
      <c r="B85" s="1008"/>
      <c r="C85" s="1008"/>
      <c r="D85" s="1008"/>
      <c r="E85" s="1008"/>
      <c r="F85" s="1008"/>
      <c r="G85" s="1008"/>
      <c r="H85" s="995"/>
    </row>
    <row r="86" spans="1:8">
      <c r="A86" s="151" t="s">
        <v>0</v>
      </c>
      <c r="B86" s="152" t="s">
        <v>54</v>
      </c>
      <c r="C86" s="152" t="s">
        <v>147</v>
      </c>
      <c r="D86" s="153" t="s">
        <v>148</v>
      </c>
      <c r="E86" s="152" t="s">
        <v>1</v>
      </c>
      <c r="F86" s="154" t="s">
        <v>2</v>
      </c>
      <c r="G86" s="152" t="s">
        <v>149</v>
      </c>
      <c r="H86" s="154" t="s">
        <v>3</v>
      </c>
    </row>
    <row r="87" spans="1:8">
      <c r="A87" s="64">
        <v>1</v>
      </c>
      <c r="B87" s="48">
        <v>4193</v>
      </c>
      <c r="C87" s="64"/>
      <c r="D87" s="77" t="s">
        <v>85</v>
      </c>
      <c r="E87" s="64" t="s">
        <v>86</v>
      </c>
      <c r="F87" s="63">
        <v>15840</v>
      </c>
      <c r="G87" s="128">
        <v>6</v>
      </c>
      <c r="H87" s="65">
        <f t="shared" ref="H87:H98" si="0">F87*G87</f>
        <v>95040</v>
      </c>
    </row>
    <row r="88" spans="1:8">
      <c r="A88" s="64">
        <v>2</v>
      </c>
      <c r="B88" s="48">
        <v>4194</v>
      </c>
      <c r="C88" s="64"/>
      <c r="D88" s="77" t="s">
        <v>87</v>
      </c>
      <c r="E88" s="64" t="s">
        <v>86</v>
      </c>
      <c r="F88" s="63">
        <v>15840</v>
      </c>
      <c r="G88" s="128">
        <v>10</v>
      </c>
      <c r="H88" s="65">
        <f t="shared" si="0"/>
        <v>158400</v>
      </c>
    </row>
    <row r="89" spans="1:8" ht="33.75">
      <c r="A89" s="64">
        <v>3</v>
      </c>
      <c r="B89" s="48">
        <v>4292</v>
      </c>
      <c r="C89" s="64"/>
      <c r="D89" s="77" t="s">
        <v>88</v>
      </c>
      <c r="E89" s="64" t="s">
        <v>50</v>
      </c>
      <c r="F89" s="63">
        <v>48</v>
      </c>
      <c r="G89" s="128">
        <v>485.43</v>
      </c>
      <c r="H89" s="65">
        <f t="shared" si="0"/>
        <v>23300.639999999999</v>
      </c>
    </row>
    <row r="90" spans="1:8" ht="22.5">
      <c r="A90" s="64">
        <v>4</v>
      </c>
      <c r="B90" s="48"/>
      <c r="C90" s="64" t="s">
        <v>46</v>
      </c>
      <c r="D90" s="77" t="s">
        <v>47</v>
      </c>
      <c r="E90" s="64" t="s">
        <v>35</v>
      </c>
      <c r="F90" s="63">
        <v>24</v>
      </c>
      <c r="G90" s="128">
        <v>239.77</v>
      </c>
      <c r="H90" s="65">
        <f t="shared" si="0"/>
        <v>5754.4800000000005</v>
      </c>
    </row>
    <row r="91" spans="1:8" ht="22.5">
      <c r="A91" s="64">
        <v>5</v>
      </c>
      <c r="B91" s="48">
        <v>5400</v>
      </c>
      <c r="C91" s="64"/>
      <c r="D91" s="77" t="s">
        <v>89</v>
      </c>
      <c r="E91" s="64" t="s">
        <v>35</v>
      </c>
      <c r="F91" s="63">
        <v>199.65</v>
      </c>
      <c r="G91" s="128">
        <v>140.44999999999999</v>
      </c>
      <c r="H91" s="65">
        <f t="shared" si="0"/>
        <v>28040.842499999999</v>
      </c>
    </row>
    <row r="92" spans="1:8" ht="33.75">
      <c r="A92" s="64">
        <v>6</v>
      </c>
      <c r="B92" s="48">
        <v>5701</v>
      </c>
      <c r="C92" s="64"/>
      <c r="D92" s="77" t="s">
        <v>90</v>
      </c>
      <c r="E92" s="64" t="s">
        <v>35</v>
      </c>
      <c r="F92" s="63">
        <v>600</v>
      </c>
      <c r="G92" s="128">
        <v>37.15</v>
      </c>
      <c r="H92" s="65">
        <f t="shared" si="0"/>
        <v>22290</v>
      </c>
    </row>
    <row r="93" spans="1:8" ht="33.75">
      <c r="A93" s="64">
        <v>7</v>
      </c>
      <c r="B93" s="48">
        <v>5702</v>
      </c>
      <c r="C93" s="64"/>
      <c r="D93" s="77" t="s">
        <v>91</v>
      </c>
      <c r="E93" s="64" t="s">
        <v>1</v>
      </c>
      <c r="F93" s="63">
        <v>1</v>
      </c>
      <c r="G93" s="128">
        <v>2476.1799999999998</v>
      </c>
      <c r="H93" s="65">
        <f t="shared" si="0"/>
        <v>2476.1799999999998</v>
      </c>
    </row>
    <row r="94" spans="1:8" ht="22.5">
      <c r="A94" s="64">
        <v>8</v>
      </c>
      <c r="B94" s="48">
        <v>5703</v>
      </c>
      <c r="C94" s="64"/>
      <c r="D94" s="77" t="s">
        <v>92</v>
      </c>
      <c r="E94" s="64" t="s">
        <v>1</v>
      </c>
      <c r="F94" s="63">
        <v>1</v>
      </c>
      <c r="G94" s="128">
        <v>840.67</v>
      </c>
      <c r="H94" s="65">
        <f t="shared" si="0"/>
        <v>840.67</v>
      </c>
    </row>
    <row r="95" spans="1:8" ht="22.5">
      <c r="A95" s="64">
        <v>9</v>
      </c>
      <c r="B95" s="48">
        <v>6604</v>
      </c>
      <c r="C95" s="64"/>
      <c r="D95" s="77" t="s">
        <v>93</v>
      </c>
      <c r="E95" s="64" t="s">
        <v>50</v>
      </c>
      <c r="F95" s="63">
        <v>7920</v>
      </c>
      <c r="G95" s="128">
        <v>48.53</v>
      </c>
      <c r="H95" s="65">
        <f t="shared" si="0"/>
        <v>384357.60000000003</v>
      </c>
    </row>
    <row r="96" spans="1:8">
      <c r="A96" s="64">
        <v>10</v>
      </c>
      <c r="B96" s="48"/>
      <c r="C96" s="93" t="s">
        <v>94</v>
      </c>
      <c r="D96" s="77" t="s">
        <v>95</v>
      </c>
      <c r="E96" s="64" t="s">
        <v>50</v>
      </c>
      <c r="F96" s="63">
        <v>7920</v>
      </c>
      <c r="G96" s="128">
        <v>93.96</v>
      </c>
      <c r="H96" s="65">
        <f t="shared" si="0"/>
        <v>744163.2</v>
      </c>
    </row>
    <row r="97" spans="1:9">
      <c r="A97" s="64">
        <v>11</v>
      </c>
      <c r="B97" s="48">
        <v>6626</v>
      </c>
      <c r="C97" s="64"/>
      <c r="D97" s="77" t="s">
        <v>96</v>
      </c>
      <c r="E97" s="64" t="s">
        <v>50</v>
      </c>
      <c r="F97" s="63">
        <v>7920</v>
      </c>
      <c r="G97" s="128">
        <v>13.49</v>
      </c>
      <c r="H97" s="65">
        <f t="shared" si="0"/>
        <v>106840.8</v>
      </c>
    </row>
    <row r="98" spans="1:9" ht="13.5" thickBot="1">
      <c r="A98" s="64">
        <v>12</v>
      </c>
      <c r="B98" s="48"/>
      <c r="C98" s="93" t="s">
        <v>97</v>
      </c>
      <c r="D98" s="77" t="s">
        <v>98</v>
      </c>
      <c r="E98" s="64" t="s">
        <v>50</v>
      </c>
      <c r="F98" s="63">
        <v>7920</v>
      </c>
      <c r="G98" s="128">
        <v>10.41</v>
      </c>
      <c r="H98" s="65">
        <f t="shared" si="0"/>
        <v>82447.199999999997</v>
      </c>
    </row>
    <row r="99" spans="1:9" ht="13.5" thickBot="1">
      <c r="A99" s="972"/>
      <c r="B99" s="973"/>
      <c r="C99" s="973"/>
      <c r="D99" s="973"/>
      <c r="E99" s="973"/>
      <c r="F99" s="973"/>
      <c r="G99" s="974"/>
      <c r="H99" s="85">
        <f>SUM(H87:H98)</f>
        <v>1653951.6125</v>
      </c>
    </row>
    <row r="100" spans="1:9" ht="15">
      <c r="A100" s="1008" t="s">
        <v>144</v>
      </c>
      <c r="B100" s="1008"/>
      <c r="C100" s="1008"/>
      <c r="D100" s="1008"/>
      <c r="E100" s="1008"/>
      <c r="F100" s="1008"/>
      <c r="G100" s="1008"/>
      <c r="H100" s="995"/>
    </row>
    <row r="101" spans="1:9">
      <c r="A101" s="151" t="s">
        <v>0</v>
      </c>
      <c r="B101" s="152" t="s">
        <v>54</v>
      </c>
      <c r="C101" s="152" t="s">
        <v>147</v>
      </c>
      <c r="D101" s="153" t="s">
        <v>148</v>
      </c>
      <c r="E101" s="152" t="s">
        <v>1</v>
      </c>
      <c r="F101" s="154" t="s">
        <v>2</v>
      </c>
      <c r="G101" s="152" t="s">
        <v>149</v>
      </c>
      <c r="H101" s="154" t="s">
        <v>3</v>
      </c>
    </row>
    <row r="102" spans="1:9" s="2" customFormat="1" ht="22.5">
      <c r="A102" s="64">
        <v>1</v>
      </c>
      <c r="B102" s="48" t="s">
        <v>143</v>
      </c>
      <c r="C102" s="64"/>
      <c r="D102" s="77" t="s">
        <v>141</v>
      </c>
      <c r="E102" s="64" t="s">
        <v>142</v>
      </c>
      <c r="F102" s="63">
        <f>F14/1000*0.5</f>
        <v>23.655159999999999</v>
      </c>
      <c r="G102" s="128">
        <v>2514.5079999999998</v>
      </c>
      <c r="H102" s="65">
        <f>F102*G102</f>
        <v>59481.089061279992</v>
      </c>
    </row>
    <row r="103" spans="1:9" s="2" customFormat="1" ht="13.5" thickBot="1">
      <c r="A103" s="64">
        <v>2</v>
      </c>
      <c r="B103" s="48" t="s">
        <v>143</v>
      </c>
      <c r="C103" s="64"/>
      <c r="D103" s="77" t="s">
        <v>140</v>
      </c>
      <c r="E103" s="64" t="s">
        <v>142</v>
      </c>
      <c r="F103" s="63">
        <f>F102</f>
        <v>23.655159999999999</v>
      </c>
      <c r="G103" s="128">
        <v>4685.0200000000004</v>
      </c>
      <c r="H103" s="65">
        <f>F103*G103</f>
        <v>110824.89770320001</v>
      </c>
    </row>
    <row r="104" spans="1:9" ht="13.5" thickBot="1">
      <c r="A104" s="972"/>
      <c r="B104" s="973"/>
      <c r="C104" s="973"/>
      <c r="D104" s="973"/>
      <c r="E104" s="973"/>
      <c r="F104" s="973"/>
      <c r="G104" s="974"/>
      <c r="H104" s="85">
        <f>SUM(H102:H103)</f>
        <v>170305.98676448001</v>
      </c>
    </row>
    <row r="105" spans="1:9" ht="13.5" thickBot="1">
      <c r="A105" s="32"/>
      <c r="B105" s="32"/>
      <c r="C105" s="32"/>
      <c r="D105" s="32"/>
      <c r="E105" s="32"/>
      <c r="F105" s="33"/>
      <c r="G105" s="130"/>
      <c r="H105" s="35"/>
    </row>
    <row r="106" spans="1:9" ht="15.75" thickBot="1">
      <c r="A106" s="1003" t="s">
        <v>117</v>
      </c>
      <c r="B106" s="1004"/>
      <c r="C106" s="1004"/>
      <c r="D106" s="1004"/>
      <c r="E106" s="1004"/>
      <c r="F106" s="1004"/>
      <c r="G106" s="1005">
        <f>H99+H84+H77+H71+H63+H55+H47+H45+H40+H35+H32+H28+H22+H15+H104</f>
        <v>17846675.184605163</v>
      </c>
      <c r="H106" s="1006"/>
      <c r="I106" s="3"/>
    </row>
    <row r="107" spans="1:9">
      <c r="A107" s="36"/>
      <c r="B107" s="36"/>
      <c r="C107" s="36"/>
      <c r="D107" s="36"/>
      <c r="E107" s="36"/>
      <c r="F107" s="37"/>
      <c r="G107" s="131"/>
      <c r="H107" s="35"/>
    </row>
    <row r="108" spans="1:9" ht="15">
      <c r="A108" s="994" t="s">
        <v>116</v>
      </c>
      <c r="B108" s="994"/>
      <c r="C108" s="994"/>
      <c r="D108" s="994"/>
      <c r="E108" s="994"/>
      <c r="F108" s="994"/>
      <c r="G108" s="994"/>
      <c r="H108" s="1007"/>
    </row>
    <row r="109" spans="1:9">
      <c r="A109" s="151" t="s">
        <v>0</v>
      </c>
      <c r="B109" s="152" t="s">
        <v>54</v>
      </c>
      <c r="C109" s="152" t="s">
        <v>147</v>
      </c>
      <c r="D109" s="153" t="s">
        <v>148</v>
      </c>
      <c r="E109" s="152" t="s">
        <v>1</v>
      </c>
      <c r="F109" s="154" t="s">
        <v>2</v>
      </c>
      <c r="G109" s="152" t="s">
        <v>149</v>
      </c>
      <c r="H109" s="154" t="s">
        <v>3</v>
      </c>
    </row>
    <row r="110" spans="1:9">
      <c r="A110" s="54">
        <v>1</v>
      </c>
      <c r="B110" s="62"/>
      <c r="C110" s="54" t="s">
        <v>127</v>
      </c>
      <c r="D110" s="22" t="s">
        <v>128</v>
      </c>
      <c r="E110" s="67"/>
      <c r="F110" s="68">
        <f>H36</f>
        <v>707842.28355508798</v>
      </c>
      <c r="G110" s="55">
        <v>0.15</v>
      </c>
      <c r="H110" s="56">
        <f>F110*G110</f>
        <v>106176.34253326319</v>
      </c>
    </row>
    <row r="111" spans="1:9">
      <c r="A111" s="54">
        <v>2</v>
      </c>
      <c r="B111" s="62"/>
      <c r="C111" s="64" t="s">
        <v>132</v>
      </c>
      <c r="D111" s="22" t="s">
        <v>130</v>
      </c>
      <c r="E111" s="67"/>
      <c r="F111" s="68">
        <f>H41</f>
        <v>168859.4319192</v>
      </c>
      <c r="G111" s="55">
        <v>0.15</v>
      </c>
      <c r="H111" s="56">
        <f>F111*G111</f>
        <v>25328.914787879999</v>
      </c>
    </row>
    <row r="112" spans="1:9" ht="23.25" thickBot="1">
      <c r="A112" s="54">
        <v>3</v>
      </c>
      <c r="B112" s="62"/>
      <c r="C112" s="64" t="s">
        <v>121</v>
      </c>
      <c r="D112" s="77" t="s">
        <v>122</v>
      </c>
      <c r="E112" s="54"/>
      <c r="F112" s="68">
        <f>H46</f>
        <v>1582024.5839129763</v>
      </c>
      <c r="G112" s="55">
        <v>0.15</v>
      </c>
      <c r="H112" s="72">
        <f>F112*G112</f>
        <v>237303.68758694644</v>
      </c>
    </row>
    <row r="113" spans="1:11" ht="13.5" thickBot="1">
      <c r="A113" s="125"/>
      <c r="B113" s="125"/>
      <c r="C113" s="125"/>
      <c r="D113" s="125"/>
      <c r="E113" s="125"/>
      <c r="F113" s="55"/>
      <c r="G113" s="132"/>
      <c r="H113" s="81">
        <f>SUM(H110:H112)</f>
        <v>368808.94490808959</v>
      </c>
    </row>
    <row r="114" spans="1:11">
      <c r="A114" s="94"/>
      <c r="B114" s="34"/>
      <c r="C114" s="34"/>
      <c r="D114" s="34"/>
      <c r="E114" s="140"/>
      <c r="F114" s="140"/>
      <c r="G114" s="133"/>
      <c r="H114" s="35"/>
    </row>
    <row r="115" spans="1:11" ht="15">
      <c r="A115" s="994" t="s">
        <v>146</v>
      </c>
      <c r="B115" s="994"/>
      <c r="C115" s="994"/>
      <c r="D115" s="994"/>
      <c r="E115" s="994"/>
      <c r="F115" s="994"/>
      <c r="G115" s="994"/>
      <c r="H115" s="1007"/>
    </row>
    <row r="116" spans="1:11" ht="13.5" thickBot="1">
      <c r="A116" s="151" t="s">
        <v>0</v>
      </c>
      <c r="B116" s="152" t="s">
        <v>54</v>
      </c>
      <c r="C116" s="152" t="s">
        <v>147</v>
      </c>
      <c r="D116" s="153" t="s">
        <v>148</v>
      </c>
      <c r="E116" s="152" t="s">
        <v>1</v>
      </c>
      <c r="F116" s="154" t="s">
        <v>2</v>
      </c>
      <c r="G116" s="152" t="s">
        <v>149</v>
      </c>
      <c r="H116" s="154" t="s">
        <v>3</v>
      </c>
    </row>
    <row r="117" spans="1:11" s="2" customFormat="1" ht="23.25" thickBot="1">
      <c r="A117" s="54">
        <v>1</v>
      </c>
      <c r="B117" s="89"/>
      <c r="C117" s="95"/>
      <c r="D117" s="22" t="s">
        <v>145</v>
      </c>
      <c r="E117" s="54"/>
      <c r="F117" s="61">
        <f>G106-0.09</f>
        <v>17846675.094605163</v>
      </c>
      <c r="G117" s="137">
        <v>0.2495</v>
      </c>
      <c r="H117" s="123">
        <f>G117*F117</f>
        <v>4452745.4361039884</v>
      </c>
    </row>
    <row r="118" spans="1:11">
      <c r="A118" s="54"/>
      <c r="B118" s="54"/>
      <c r="C118" s="89"/>
      <c r="D118" s="54"/>
      <c r="E118" s="54"/>
      <c r="F118" s="96"/>
      <c r="G118" s="134"/>
      <c r="H118" s="124"/>
    </row>
    <row r="119" spans="1:11" ht="13.5" thickBot="1">
      <c r="A119" s="36"/>
      <c r="B119" s="36"/>
      <c r="C119" s="36"/>
      <c r="D119" s="36"/>
      <c r="E119" s="36"/>
      <c r="F119" s="37"/>
      <c r="G119" s="130"/>
      <c r="H119" s="35"/>
    </row>
    <row r="120" spans="1:11" ht="15.75" thickBot="1">
      <c r="A120" s="999" t="s">
        <v>118</v>
      </c>
      <c r="B120" s="1000"/>
      <c r="C120" s="1000"/>
      <c r="D120" s="1000"/>
      <c r="E120" s="1000"/>
      <c r="F120" s="1000"/>
      <c r="G120" s="1001">
        <f>H117+H113+F112+F111+F110+G106-0.1</f>
        <v>25126955.765004504</v>
      </c>
      <c r="H120" s="1002"/>
      <c r="I120" s="139">
        <f>G120</f>
        <v>25126955.765004504</v>
      </c>
      <c r="J120" s="138"/>
      <c r="K120" s="3"/>
    </row>
    <row r="121" spans="1:11">
      <c r="A121" s="70"/>
      <c r="B121" s="70"/>
      <c r="C121" s="70"/>
      <c r="D121" s="70"/>
      <c r="E121" s="70"/>
      <c r="F121" s="71"/>
      <c r="G121" s="131"/>
      <c r="H121" s="35"/>
    </row>
    <row r="122" spans="1:11">
      <c r="A122" s="996" t="s">
        <v>112</v>
      </c>
      <c r="B122" s="997"/>
      <c r="C122" s="997"/>
      <c r="D122" s="997"/>
      <c r="E122" s="997"/>
      <c r="F122" s="997"/>
      <c r="G122" s="998"/>
      <c r="H122" s="69"/>
    </row>
    <row r="123" spans="1:11" ht="13.5" customHeight="1">
      <c r="A123" s="9"/>
      <c r="B123" s="52" t="s">
        <v>102</v>
      </c>
      <c r="C123" s="10" t="s">
        <v>24</v>
      </c>
      <c r="D123" s="11" t="s">
        <v>25</v>
      </c>
      <c r="E123" s="1010" t="s">
        <v>26</v>
      </c>
      <c r="F123" s="1010"/>
      <c r="G123" s="135" t="s">
        <v>52</v>
      </c>
      <c r="H123" s="20"/>
    </row>
    <row r="124" spans="1:11">
      <c r="A124" s="15"/>
      <c r="B124" s="15" t="s">
        <v>99</v>
      </c>
      <c r="C124" s="16">
        <v>0.15</v>
      </c>
      <c r="D124" s="17" t="s">
        <v>28</v>
      </c>
      <c r="E124" s="1009" t="s">
        <v>29</v>
      </c>
      <c r="F124" s="1009"/>
      <c r="G124" s="136" t="s">
        <v>53</v>
      </c>
      <c r="H124" s="20"/>
    </row>
    <row r="125" spans="1:11">
      <c r="A125" s="15"/>
      <c r="B125" s="15" t="s">
        <v>103</v>
      </c>
      <c r="C125" s="16">
        <v>0.11</v>
      </c>
      <c r="D125" s="17" t="s">
        <v>31</v>
      </c>
      <c r="E125" s="1009" t="s">
        <v>29</v>
      </c>
      <c r="F125" s="1009"/>
      <c r="G125" s="136" t="s">
        <v>53</v>
      </c>
      <c r="H125" s="6"/>
    </row>
    <row r="126" spans="1:11">
      <c r="A126" s="15"/>
      <c r="B126" s="15" t="s">
        <v>100</v>
      </c>
      <c r="C126" s="16">
        <v>0</v>
      </c>
      <c r="D126" s="17" t="s">
        <v>32</v>
      </c>
      <c r="E126" s="1009" t="s">
        <v>29</v>
      </c>
      <c r="F126" s="1009"/>
      <c r="G126" s="136" t="s">
        <v>53</v>
      </c>
      <c r="H126" s="6"/>
    </row>
    <row r="127" spans="1:11">
      <c r="A127" s="15"/>
      <c r="B127" s="15" t="s">
        <v>101</v>
      </c>
      <c r="C127" s="16">
        <v>0.12</v>
      </c>
      <c r="D127" s="17" t="s">
        <v>33</v>
      </c>
      <c r="E127" s="1009" t="s">
        <v>29</v>
      </c>
      <c r="F127" s="1009"/>
      <c r="G127" s="136" t="s">
        <v>53</v>
      </c>
      <c r="H127" s="7"/>
    </row>
    <row r="129" spans="1:8">
      <c r="A129" s="23"/>
      <c r="F129" s="2"/>
      <c r="H129" s="1"/>
    </row>
    <row r="130" spans="1:8">
      <c r="F130" s="2"/>
      <c r="H130" s="1"/>
    </row>
    <row r="131" spans="1:8">
      <c r="F131" s="2"/>
      <c r="H131" s="1"/>
    </row>
    <row r="132" spans="1:8">
      <c r="F132" s="2"/>
      <c r="H132" s="1"/>
    </row>
    <row r="133" spans="1:8">
      <c r="F133" s="2"/>
      <c r="H133" s="1"/>
    </row>
    <row r="134" spans="1:8">
      <c r="F134" s="2"/>
      <c r="H134" s="1"/>
    </row>
    <row r="135" spans="1:8">
      <c r="F135" s="2"/>
      <c r="H135" s="1"/>
    </row>
    <row r="136" spans="1:8">
      <c r="F136" s="2"/>
      <c r="H136" s="1"/>
    </row>
    <row r="137" spans="1:8">
      <c r="F137" s="2"/>
      <c r="H137" s="1"/>
    </row>
    <row r="138" spans="1:8">
      <c r="F138" s="2"/>
      <c r="H138" s="1"/>
    </row>
    <row r="139" spans="1:8">
      <c r="F139" s="2"/>
      <c r="H139" s="1"/>
    </row>
    <row r="140" spans="1:8">
      <c r="F140" s="2"/>
      <c r="H140" s="1"/>
    </row>
    <row r="141" spans="1:8">
      <c r="F141" s="2"/>
      <c r="H141" s="1"/>
    </row>
    <row r="142" spans="1:8">
      <c r="F142" s="2"/>
      <c r="H142" s="1"/>
    </row>
    <row r="143" spans="1:8">
      <c r="F143" s="2"/>
      <c r="H143" s="1"/>
    </row>
    <row r="144" spans="1:8">
      <c r="F144" s="2"/>
      <c r="H144" s="1"/>
    </row>
    <row r="145" spans="6:7" s="1" customFormat="1">
      <c r="F145" s="2"/>
      <c r="G145" s="127"/>
    </row>
    <row r="146" spans="6:7" s="1" customFormat="1">
      <c r="F146" s="2"/>
      <c r="G146" s="127"/>
    </row>
    <row r="147" spans="6:7" s="1" customFormat="1">
      <c r="F147" s="2"/>
      <c r="G147" s="127"/>
    </row>
    <row r="148" spans="6:7" s="1" customFormat="1">
      <c r="F148" s="2"/>
      <c r="G148" s="127"/>
    </row>
    <row r="149" spans="6:7" s="1" customFormat="1">
      <c r="F149" s="2"/>
      <c r="G149" s="127"/>
    </row>
    <row r="150" spans="6:7" s="1" customFormat="1">
      <c r="F150" s="2"/>
      <c r="G150" s="127"/>
    </row>
    <row r="151" spans="6:7" s="1" customFormat="1">
      <c r="F151" s="2"/>
      <c r="G151" s="127"/>
    </row>
    <row r="152" spans="6:7" s="1" customFormat="1">
      <c r="F152" s="2"/>
      <c r="G152" s="127"/>
    </row>
    <row r="153" spans="6:7" s="1" customFormat="1">
      <c r="F153" s="2"/>
      <c r="G153" s="127"/>
    </row>
    <row r="154" spans="6:7" s="1" customFormat="1">
      <c r="F154" s="2"/>
      <c r="G154" s="127"/>
    </row>
    <row r="155" spans="6:7" s="1" customFormat="1">
      <c r="F155" s="2"/>
      <c r="G155" s="127"/>
    </row>
    <row r="156" spans="6:7" s="1" customFormat="1">
      <c r="F156" s="2"/>
      <c r="G156" s="127"/>
    </row>
    <row r="157" spans="6:7" s="1" customFormat="1">
      <c r="F157" s="2"/>
      <c r="G157" s="127"/>
    </row>
    <row r="158" spans="6:7" s="1" customFormat="1">
      <c r="F158" s="2"/>
      <c r="G158" s="127"/>
    </row>
    <row r="159" spans="6:7" s="1" customFormat="1">
      <c r="F159" s="2"/>
      <c r="G159" s="127"/>
    </row>
    <row r="160" spans="6:7" s="1" customFormat="1">
      <c r="F160" s="2"/>
      <c r="G160" s="127"/>
    </row>
    <row r="161" spans="6:7" s="1" customFormat="1">
      <c r="F161" s="2"/>
      <c r="G161" s="127"/>
    </row>
    <row r="162" spans="6:7" s="1" customFormat="1">
      <c r="F162" s="2"/>
      <c r="G162" s="127"/>
    </row>
    <row r="163" spans="6:7" s="1" customFormat="1">
      <c r="F163" s="2"/>
      <c r="G163" s="127"/>
    </row>
    <row r="164" spans="6:7" s="1" customFormat="1">
      <c r="F164" s="2"/>
      <c r="G164" s="127"/>
    </row>
    <row r="165" spans="6:7" s="1" customFormat="1">
      <c r="F165" s="2"/>
      <c r="G165" s="127"/>
    </row>
    <row r="166" spans="6:7" s="1" customFormat="1">
      <c r="F166" s="2"/>
      <c r="G166" s="127"/>
    </row>
    <row r="167" spans="6:7" s="1" customFormat="1">
      <c r="F167" s="2"/>
      <c r="G167" s="127"/>
    </row>
    <row r="168" spans="6:7" s="1" customFormat="1">
      <c r="F168" s="2"/>
      <c r="G168" s="127"/>
    </row>
    <row r="218" spans="1:8" s="2" customFormat="1">
      <c r="A218" s="1"/>
      <c r="B218" s="1"/>
      <c r="C218" s="1"/>
      <c r="D218" s="1"/>
      <c r="F218" s="127"/>
      <c r="G218" s="127"/>
      <c r="H218" s="4"/>
    </row>
    <row r="219" spans="1:8" s="2" customFormat="1">
      <c r="A219" s="1"/>
      <c r="B219" s="1"/>
      <c r="C219" s="1"/>
      <c r="D219" s="1"/>
      <c r="F219" s="127"/>
      <c r="G219" s="127"/>
      <c r="H219" s="4"/>
    </row>
    <row r="220" spans="1:8" s="2" customFormat="1">
      <c r="A220" s="1"/>
      <c r="B220" s="1"/>
      <c r="C220" s="1"/>
      <c r="D220" s="1"/>
      <c r="F220" s="127"/>
      <c r="G220" s="127"/>
      <c r="H220" s="4"/>
    </row>
    <row r="221" spans="1:8" s="2" customFormat="1">
      <c r="A221" s="1"/>
      <c r="B221" s="1"/>
      <c r="C221" s="1"/>
      <c r="D221" s="1"/>
      <c r="F221" s="127"/>
      <c r="G221" s="127"/>
      <c r="H221" s="4"/>
    </row>
    <row r="222" spans="1:8" s="2" customFormat="1">
      <c r="A222" s="1"/>
      <c r="B222" s="1"/>
      <c r="C222" s="1"/>
      <c r="D222" s="1"/>
      <c r="F222" s="127"/>
      <c r="G222" s="127"/>
      <c r="H222" s="4"/>
    </row>
    <row r="223" spans="1:8" s="2" customFormat="1">
      <c r="A223" s="1"/>
      <c r="B223" s="1"/>
      <c r="C223" s="1"/>
      <c r="D223" s="1"/>
      <c r="F223" s="127"/>
      <c r="G223" s="127"/>
      <c r="H223" s="4"/>
    </row>
    <row r="224" spans="1:8" s="2" customFormat="1">
      <c r="A224" s="1"/>
      <c r="B224" s="1"/>
      <c r="C224" s="1"/>
      <c r="D224" s="1"/>
      <c r="F224" s="127"/>
      <c r="G224" s="127"/>
      <c r="H224" s="4"/>
    </row>
    <row r="225" spans="1:8" s="2" customFormat="1">
      <c r="A225" s="1"/>
      <c r="B225" s="1"/>
      <c r="C225" s="1"/>
      <c r="D225" s="1"/>
      <c r="F225" s="127"/>
      <c r="G225" s="127"/>
      <c r="H225" s="4"/>
    </row>
    <row r="226" spans="1:8" s="2" customFormat="1">
      <c r="A226" s="1"/>
      <c r="B226" s="1"/>
      <c r="C226" s="1"/>
      <c r="D226" s="1"/>
      <c r="F226" s="127"/>
      <c r="G226" s="127"/>
      <c r="H226" s="4"/>
    </row>
    <row r="227" spans="1:8" s="2" customFormat="1">
      <c r="A227" s="1"/>
      <c r="B227" s="1"/>
      <c r="C227" s="1"/>
      <c r="D227" s="1"/>
      <c r="F227" s="127"/>
      <c r="G227" s="127"/>
      <c r="H227" s="4"/>
    </row>
    <row r="236" spans="1:8" s="2" customFormat="1">
      <c r="A236" s="1"/>
      <c r="B236" s="1"/>
      <c r="C236" s="1"/>
      <c r="D236" s="1"/>
      <c r="F236" s="127"/>
      <c r="G236" s="127"/>
      <c r="H236" s="4"/>
    </row>
    <row r="237" spans="1:8" s="2" customFormat="1">
      <c r="A237" s="1"/>
      <c r="B237" s="1"/>
      <c r="C237" s="1"/>
      <c r="D237" s="1"/>
      <c r="F237" s="127"/>
      <c r="G237" s="127"/>
      <c r="H237" s="4"/>
    </row>
  </sheetData>
  <mergeCells count="42">
    <mergeCell ref="A85:H85"/>
    <mergeCell ref="A12:H12"/>
    <mergeCell ref="A48:G48"/>
    <mergeCell ref="A29:H29"/>
    <mergeCell ref="A33:H33"/>
    <mergeCell ref="A38:H38"/>
    <mergeCell ref="A49:H49"/>
    <mergeCell ref="A55:G55"/>
    <mergeCell ref="A56:H56"/>
    <mergeCell ref="A64:H64"/>
    <mergeCell ref="A42:G42"/>
    <mergeCell ref="A43:H43"/>
    <mergeCell ref="A32:G32"/>
    <mergeCell ref="A37:G37"/>
    <mergeCell ref="A78:H78"/>
    <mergeCell ref="A84:G84"/>
    <mergeCell ref="E127:F127"/>
    <mergeCell ref="E123:F123"/>
    <mergeCell ref="E124:F124"/>
    <mergeCell ref="E125:F125"/>
    <mergeCell ref="E126:F126"/>
    <mergeCell ref="A122:G122"/>
    <mergeCell ref="A99:G99"/>
    <mergeCell ref="A120:F120"/>
    <mergeCell ref="G120:H120"/>
    <mergeCell ref="A106:F106"/>
    <mergeCell ref="G106:H106"/>
    <mergeCell ref="A108:H108"/>
    <mergeCell ref="A115:H115"/>
    <mergeCell ref="A100:H100"/>
    <mergeCell ref="A104:G104"/>
    <mergeCell ref="A71:G71"/>
    <mergeCell ref="A72:H72"/>
    <mergeCell ref="A77:G77"/>
    <mergeCell ref="A5:H5"/>
    <mergeCell ref="A10:H10"/>
    <mergeCell ref="A15:G15"/>
    <mergeCell ref="A22:G22"/>
    <mergeCell ref="A28:G28"/>
    <mergeCell ref="A11:H11"/>
    <mergeCell ref="A16:H16"/>
    <mergeCell ref="A23:H23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90" fitToHeight="0" orientation="portrait" horizontalDpi="300" verticalDpi="300" r:id="rId1"/>
  <headerFooter alignWithMargins="0"/>
  <rowBreaks count="2" manualBreakCount="2">
    <brk id="48" min="2" max="7" man="1"/>
    <brk id="84" min="2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48"/>
  <sheetViews>
    <sheetView view="pageBreakPreview" topLeftCell="A22" zoomScale="115" zoomScaleNormal="85" zoomScaleSheetLayoutView="115" workbookViewId="0">
      <selection activeCell="B27" sqref="B27:E30"/>
    </sheetView>
  </sheetViews>
  <sheetFormatPr defaultColWidth="9.140625" defaultRowHeight="12.75"/>
  <cols>
    <col min="1" max="1" width="4.28515625" style="1" customWidth="1"/>
    <col min="2" max="2" width="9.42578125" style="1" customWidth="1"/>
    <col min="3" max="3" width="10.5703125" style="1" customWidth="1"/>
    <col min="4" max="4" width="35.140625" style="1" customWidth="1"/>
    <col min="5" max="5" width="5.42578125" style="1" customWidth="1"/>
    <col min="6" max="6" width="10.28515625" style="3" customWidth="1"/>
    <col min="7" max="7" width="20.28515625" style="4" hidden="1" customWidth="1"/>
    <col min="8" max="8" width="21.85546875" style="4" hidden="1" customWidth="1"/>
    <col min="9" max="9" width="12.28515625" style="4" customWidth="1"/>
    <col min="10" max="10" width="16.7109375" style="4" customWidth="1"/>
    <col min="11" max="11" width="14.7109375" style="1" bestFit="1" customWidth="1"/>
    <col min="12" max="12" width="14.28515625" style="1" customWidth="1"/>
    <col min="13" max="14" width="9.140625" style="1" customWidth="1"/>
    <col min="15" max="15" width="14.7109375" style="1" bestFit="1" customWidth="1"/>
    <col min="16" max="16384" width="9.140625" style="1"/>
  </cols>
  <sheetData>
    <row r="4" spans="1:12" ht="14.25">
      <c r="A4" s="980" t="s">
        <v>56</v>
      </c>
      <c r="B4" s="980"/>
      <c r="C4" s="980"/>
      <c r="D4" s="980"/>
      <c r="E4" s="980"/>
      <c r="F4" s="980"/>
      <c r="G4" s="980"/>
      <c r="H4" s="980"/>
      <c r="I4" s="980"/>
      <c r="J4" s="980"/>
    </row>
    <row r="5" spans="1:12" ht="15">
      <c r="A5" s="24" t="s">
        <v>57</v>
      </c>
      <c r="B5" s="25"/>
      <c r="C5" s="25"/>
      <c r="D5" s="26"/>
      <c r="E5" s="31"/>
      <c r="F5" s="27"/>
      <c r="G5" s="27"/>
      <c r="H5" s="27"/>
      <c r="I5" s="146" t="s">
        <v>137</v>
      </c>
      <c r="J5" s="147"/>
    </row>
    <row r="6" spans="1:12" ht="15">
      <c r="A6" s="24" t="s">
        <v>58</v>
      </c>
      <c r="B6" s="25"/>
      <c r="C6" s="25"/>
      <c r="D6" s="26"/>
      <c r="E6" s="31"/>
      <c r="F6" s="38"/>
      <c r="G6" s="38"/>
      <c r="H6" s="38"/>
      <c r="I6" s="148" t="s">
        <v>138</v>
      </c>
      <c r="J6" s="142">
        <v>41579</v>
      </c>
    </row>
    <row r="7" spans="1:12" ht="15">
      <c r="A7" s="24" t="str">
        <f>CHEIO!A8</f>
        <v>Local:  Setor Habitacional Sol Nascente - Trecho 1 - Ceilândia/DF</v>
      </c>
      <c r="B7" s="25"/>
      <c r="C7" s="25"/>
      <c r="D7" s="26"/>
      <c r="E7" s="31"/>
      <c r="F7" s="38"/>
      <c r="G7" s="38"/>
      <c r="H7" s="38"/>
      <c r="I7" s="149" t="s">
        <v>139</v>
      </c>
      <c r="J7" s="142">
        <v>41579</v>
      </c>
    </row>
    <row r="8" spans="1:12" ht="9.75" customHeight="1">
      <c r="A8" s="28"/>
      <c r="B8" s="29"/>
      <c r="C8" s="29"/>
      <c r="D8" s="30"/>
      <c r="E8" s="39"/>
      <c r="F8" s="40"/>
      <c r="G8" s="40"/>
      <c r="H8" s="40"/>
      <c r="I8" s="150" t="s">
        <v>54</v>
      </c>
      <c r="J8" s="143">
        <v>41494</v>
      </c>
      <c r="L8" s="18"/>
    </row>
    <row r="9" spans="1:12" ht="15.75">
      <c r="A9" s="981" t="s">
        <v>106</v>
      </c>
      <c r="B9" s="982"/>
      <c r="C9" s="982"/>
      <c r="D9" s="982"/>
      <c r="E9" s="982"/>
      <c r="F9" s="982"/>
      <c r="G9" s="982"/>
      <c r="H9" s="982"/>
      <c r="I9" s="982"/>
      <c r="J9" s="983"/>
      <c r="L9" s="19"/>
    </row>
    <row r="10" spans="1:12" ht="16.5">
      <c r="A10" s="990" t="s">
        <v>67</v>
      </c>
      <c r="B10" s="990"/>
      <c r="C10" s="990"/>
      <c r="D10" s="990"/>
      <c r="E10" s="990"/>
      <c r="F10" s="990"/>
      <c r="G10" s="990"/>
      <c r="H10" s="990"/>
      <c r="I10" s="990"/>
      <c r="J10" s="991"/>
      <c r="L10" s="4"/>
    </row>
    <row r="11" spans="1:12">
      <c r="A11" s="1037" t="s">
        <v>13</v>
      </c>
      <c r="B11" s="1038"/>
      <c r="C11" s="1038"/>
      <c r="D11" s="1038"/>
      <c r="E11" s="1038"/>
      <c r="F11" s="1038"/>
      <c r="G11" s="1038"/>
      <c r="H11" s="1038"/>
      <c r="I11" s="1038"/>
      <c r="J11" s="1039"/>
    </row>
    <row r="12" spans="1:12">
      <c r="A12" s="151" t="s">
        <v>0</v>
      </c>
      <c r="B12" s="152" t="s">
        <v>54</v>
      </c>
      <c r="C12" s="152" t="s">
        <v>147</v>
      </c>
      <c r="D12" s="153" t="s">
        <v>148</v>
      </c>
      <c r="E12" s="152" t="s">
        <v>1</v>
      </c>
      <c r="F12" s="154" t="s">
        <v>2</v>
      </c>
      <c r="G12" s="152" t="s">
        <v>149</v>
      </c>
      <c r="H12" s="154" t="s">
        <v>3</v>
      </c>
      <c r="I12" s="80" t="s">
        <v>111</v>
      </c>
      <c r="J12" s="97" t="s">
        <v>7</v>
      </c>
    </row>
    <row r="13" spans="1:12" ht="78.75">
      <c r="A13" s="122">
        <v>1</v>
      </c>
      <c r="B13" s="50">
        <v>5380</v>
      </c>
      <c r="C13" s="57">
        <v>5380</v>
      </c>
      <c r="D13" s="58" t="s">
        <v>110</v>
      </c>
      <c r="E13" s="57" t="s">
        <v>35</v>
      </c>
      <c r="F13" s="59">
        <v>101047.85</v>
      </c>
      <c r="G13" s="60">
        <v>33.25</v>
      </c>
      <c r="H13" s="60">
        <f>G13*F13</f>
        <v>3359841.0125000002</v>
      </c>
      <c r="I13" s="73">
        <v>27.2</v>
      </c>
      <c r="J13" s="60">
        <f>I13*F13</f>
        <v>2748501.52</v>
      </c>
      <c r="K13" s="23"/>
      <c r="L13" s="5"/>
    </row>
    <row r="14" spans="1:12" ht="33.75">
      <c r="A14" s="122">
        <v>2</v>
      </c>
      <c r="B14" s="50">
        <v>4155</v>
      </c>
      <c r="C14" s="57" t="s">
        <v>75</v>
      </c>
      <c r="D14" s="58" t="s">
        <v>108</v>
      </c>
      <c r="E14" s="57" t="s">
        <v>39</v>
      </c>
      <c r="F14" s="59">
        <f>F13*0.1*1.76</f>
        <v>17784.421600000001</v>
      </c>
      <c r="G14" s="60">
        <v>1.44</v>
      </c>
      <c r="H14" s="60">
        <f>G14*F14</f>
        <v>25609.567104000002</v>
      </c>
      <c r="I14" s="73">
        <v>11.42</v>
      </c>
      <c r="J14" s="60">
        <f>I14*F14</f>
        <v>203098.09467200001</v>
      </c>
      <c r="K14" s="23"/>
      <c r="L14" s="5"/>
    </row>
    <row r="15" spans="1:12" ht="22.5">
      <c r="A15" s="122">
        <v>3</v>
      </c>
      <c r="B15" s="50"/>
      <c r="C15" s="57" t="s">
        <v>84</v>
      </c>
      <c r="D15" s="58" t="s">
        <v>109</v>
      </c>
      <c r="E15" s="57" t="s">
        <v>40</v>
      </c>
      <c r="F15" s="59">
        <f>F14*1.27*12</f>
        <v>271034.58518400003</v>
      </c>
      <c r="G15" s="60">
        <v>1.29</v>
      </c>
      <c r="H15" s="60">
        <f>G15*F15</f>
        <v>349634.61488736002</v>
      </c>
      <c r="I15" s="73">
        <v>0.55000000000000004</v>
      </c>
      <c r="J15" s="60">
        <f>I15*F15</f>
        <v>149069.02185120003</v>
      </c>
      <c r="K15" s="23"/>
      <c r="L15" s="5"/>
    </row>
    <row r="16" spans="1:12" ht="13.5" thickBot="1">
      <c r="A16" s="98">
        <v>4</v>
      </c>
      <c r="B16" s="50">
        <v>4208</v>
      </c>
      <c r="C16" s="57">
        <v>4208</v>
      </c>
      <c r="D16" s="58" t="s">
        <v>6</v>
      </c>
      <c r="E16" s="57" t="s">
        <v>39</v>
      </c>
      <c r="F16" s="59">
        <f>F14</f>
        <v>17784.421600000001</v>
      </c>
      <c r="G16" s="60">
        <v>13.3</v>
      </c>
      <c r="H16" s="60">
        <f>G16*F16</f>
        <v>236532.80728000004</v>
      </c>
      <c r="I16" s="73">
        <v>10.5</v>
      </c>
      <c r="J16" s="88">
        <f>I16*F16</f>
        <v>186736.42680000002</v>
      </c>
      <c r="K16" s="23"/>
      <c r="L16" s="5"/>
    </row>
    <row r="17" spans="1:12" ht="13.5" thickBot="1">
      <c r="A17" s="1040"/>
      <c r="B17" s="1041"/>
      <c r="C17" s="1041"/>
      <c r="D17" s="1041"/>
      <c r="E17" s="1041"/>
      <c r="F17" s="1041"/>
      <c r="G17" s="1041"/>
      <c r="H17" s="1041"/>
      <c r="I17" s="1042"/>
      <c r="J17" s="99">
        <f>SUM(J13:J16)</f>
        <v>3287405.0633232002</v>
      </c>
      <c r="L17" s="5"/>
    </row>
    <row r="18" spans="1:12">
      <c r="A18" s="1028" t="s">
        <v>14</v>
      </c>
      <c r="B18" s="1029"/>
      <c r="C18" s="1029"/>
      <c r="D18" s="1029"/>
      <c r="E18" s="1029"/>
      <c r="F18" s="1029"/>
      <c r="G18" s="1029"/>
      <c r="H18" s="1029"/>
      <c r="I18" s="1029"/>
      <c r="J18" s="1030"/>
      <c r="L18" s="5"/>
    </row>
    <row r="19" spans="1:12">
      <c r="A19" s="151" t="s">
        <v>0</v>
      </c>
      <c r="B19" s="152" t="s">
        <v>54</v>
      </c>
      <c r="C19" s="152" t="s">
        <v>147</v>
      </c>
      <c r="D19" s="153" t="s">
        <v>148</v>
      </c>
      <c r="E19" s="152" t="s">
        <v>1</v>
      </c>
      <c r="F19" s="154" t="s">
        <v>2</v>
      </c>
      <c r="G19" s="152" t="s">
        <v>149</v>
      </c>
      <c r="H19" s="154" t="s">
        <v>3</v>
      </c>
      <c r="I19" s="80" t="s">
        <v>111</v>
      </c>
      <c r="J19" s="97" t="s">
        <v>7</v>
      </c>
    </row>
    <row r="20" spans="1:12" ht="45">
      <c r="A20" s="122">
        <v>1</v>
      </c>
      <c r="B20" s="50">
        <v>5503</v>
      </c>
      <c r="C20" s="50">
        <v>5503</v>
      </c>
      <c r="D20" s="58" t="s">
        <v>15</v>
      </c>
      <c r="E20" s="100" t="s">
        <v>1</v>
      </c>
      <c r="F20" s="59">
        <v>660</v>
      </c>
      <c r="G20" s="60">
        <v>121.07</v>
      </c>
      <c r="H20" s="60">
        <f>G20*F20</f>
        <v>79906.2</v>
      </c>
      <c r="I20" s="73">
        <v>98.41</v>
      </c>
      <c r="J20" s="60">
        <f>I20*F20</f>
        <v>64950.6</v>
      </c>
      <c r="K20" s="23"/>
    </row>
    <row r="21" spans="1:12" ht="45">
      <c r="A21" s="122">
        <v>2</v>
      </c>
      <c r="B21" s="50">
        <v>5504</v>
      </c>
      <c r="C21" s="50">
        <v>5504</v>
      </c>
      <c r="D21" s="58" t="s">
        <v>16</v>
      </c>
      <c r="E21" s="100" t="s">
        <v>1</v>
      </c>
      <c r="F21" s="59">
        <v>660</v>
      </c>
      <c r="G21" s="60">
        <v>29.04</v>
      </c>
      <c r="H21" s="60">
        <f>G21*F21</f>
        <v>19166.399999999998</v>
      </c>
      <c r="I21" s="73">
        <v>26.83</v>
      </c>
      <c r="J21" s="60">
        <f>I21*F21</f>
        <v>17707.8</v>
      </c>
      <c r="K21" s="23"/>
    </row>
    <row r="22" spans="1:12">
      <c r="A22" s="122">
        <v>3</v>
      </c>
      <c r="B22" s="50">
        <v>5605</v>
      </c>
      <c r="C22" s="50">
        <v>5605</v>
      </c>
      <c r="D22" s="58" t="s">
        <v>17</v>
      </c>
      <c r="E22" s="100" t="s">
        <v>1</v>
      </c>
      <c r="F22" s="59">
        <v>660</v>
      </c>
      <c r="G22" s="60">
        <v>4.4800000000000004</v>
      </c>
      <c r="H22" s="60">
        <f>G22*F22</f>
        <v>2956.8</v>
      </c>
      <c r="I22" s="73">
        <v>3.84</v>
      </c>
      <c r="J22" s="60">
        <f>I22*F22</f>
        <v>2534.4</v>
      </c>
      <c r="K22" s="23"/>
    </row>
    <row r="23" spans="1:12" ht="13.5" thickBot="1">
      <c r="A23" s="98">
        <v>4</v>
      </c>
      <c r="B23" s="50">
        <v>5606</v>
      </c>
      <c r="C23" s="50">
        <v>5606</v>
      </c>
      <c r="D23" s="101" t="s">
        <v>18</v>
      </c>
      <c r="E23" s="100" t="s">
        <v>19</v>
      </c>
      <c r="F23" s="59">
        <v>34</v>
      </c>
      <c r="G23" s="60">
        <v>100.06</v>
      </c>
      <c r="H23" s="60">
        <f>G23*F23</f>
        <v>3402.04</v>
      </c>
      <c r="I23" s="73">
        <v>78.98</v>
      </c>
      <c r="J23" s="88">
        <f>I23*F23</f>
        <v>2685.32</v>
      </c>
      <c r="K23" s="23"/>
    </row>
    <row r="24" spans="1:12" ht="13.5" thickBot="1">
      <c r="A24" s="1031"/>
      <c r="B24" s="1032"/>
      <c r="C24" s="1032"/>
      <c r="D24" s="1032"/>
      <c r="E24" s="1032"/>
      <c r="F24" s="1032"/>
      <c r="G24" s="1032"/>
      <c r="H24" s="1032"/>
      <c r="I24" s="1033"/>
      <c r="J24" s="102">
        <f>SUM(J20:J23)</f>
        <v>87878.12</v>
      </c>
    </row>
    <row r="25" spans="1:12">
      <c r="A25" s="1028" t="s">
        <v>20</v>
      </c>
      <c r="B25" s="1029"/>
      <c r="C25" s="1029"/>
      <c r="D25" s="1029"/>
      <c r="E25" s="1029"/>
      <c r="F25" s="1029"/>
      <c r="G25" s="1029"/>
      <c r="H25" s="1029"/>
      <c r="I25" s="1029"/>
      <c r="J25" s="1030"/>
    </row>
    <row r="26" spans="1:12">
      <c r="A26" s="151" t="s">
        <v>0</v>
      </c>
      <c r="B26" s="152" t="s">
        <v>54</v>
      </c>
      <c r="C26" s="152" t="s">
        <v>147</v>
      </c>
      <c r="D26" s="153" t="s">
        <v>148</v>
      </c>
      <c r="E26" s="152" t="s">
        <v>1</v>
      </c>
      <c r="F26" s="154" t="s">
        <v>2</v>
      </c>
      <c r="G26" s="152" t="s">
        <v>149</v>
      </c>
      <c r="H26" s="154" t="s">
        <v>3</v>
      </c>
      <c r="I26" s="80" t="s">
        <v>111</v>
      </c>
      <c r="J26" s="97" t="s">
        <v>7</v>
      </c>
    </row>
    <row r="27" spans="1:12" ht="45">
      <c r="A27" s="122">
        <v>1</v>
      </c>
      <c r="B27" s="50">
        <v>5502</v>
      </c>
      <c r="C27" s="50">
        <v>5502</v>
      </c>
      <c r="D27" s="58" t="s">
        <v>21</v>
      </c>
      <c r="E27" s="100" t="s">
        <v>1</v>
      </c>
      <c r="F27" s="59">
        <v>162</v>
      </c>
      <c r="G27" s="60">
        <v>168.56</v>
      </c>
      <c r="H27" s="60">
        <f>G27*F27</f>
        <v>27306.720000000001</v>
      </c>
      <c r="I27" s="73">
        <v>136.66999999999999</v>
      </c>
      <c r="J27" s="60">
        <f>I27*F27</f>
        <v>22140.539999999997</v>
      </c>
      <c r="K27" s="23"/>
    </row>
    <row r="28" spans="1:12" ht="45">
      <c r="A28" s="122">
        <v>2</v>
      </c>
      <c r="B28" s="50">
        <v>5506</v>
      </c>
      <c r="C28" s="50">
        <v>5506</v>
      </c>
      <c r="D28" s="58" t="s">
        <v>22</v>
      </c>
      <c r="E28" s="100" t="s">
        <v>1</v>
      </c>
      <c r="F28" s="59">
        <v>162</v>
      </c>
      <c r="G28" s="60">
        <v>37.869999999999997</v>
      </c>
      <c r="H28" s="60">
        <f>G28*F28</f>
        <v>6134.94</v>
      </c>
      <c r="I28" s="73">
        <v>34.96</v>
      </c>
      <c r="J28" s="60">
        <f>I28*F28</f>
        <v>5663.52</v>
      </c>
      <c r="K28" s="23"/>
    </row>
    <row r="29" spans="1:12">
      <c r="A29" s="122">
        <v>3</v>
      </c>
      <c r="B29" s="50">
        <v>5605</v>
      </c>
      <c r="C29" s="50">
        <v>5605</v>
      </c>
      <c r="D29" s="58" t="s">
        <v>17</v>
      </c>
      <c r="E29" s="100" t="s">
        <v>1</v>
      </c>
      <c r="F29" s="59">
        <v>162</v>
      </c>
      <c r="G29" s="60">
        <v>4.4800000000000004</v>
      </c>
      <c r="H29" s="60">
        <f>G29*F29</f>
        <v>725.7600000000001</v>
      </c>
      <c r="I29" s="73">
        <v>3.84</v>
      </c>
      <c r="J29" s="60">
        <f>I29*F29</f>
        <v>622.07999999999993</v>
      </c>
      <c r="K29" s="23"/>
    </row>
    <row r="30" spans="1:12" ht="13.5" thickBot="1">
      <c r="A30" s="98">
        <v>4</v>
      </c>
      <c r="B30" s="50">
        <v>5606</v>
      </c>
      <c r="C30" s="50">
        <v>5606</v>
      </c>
      <c r="D30" s="101" t="s">
        <v>23</v>
      </c>
      <c r="E30" s="100" t="s">
        <v>19</v>
      </c>
      <c r="F30" s="59">
        <v>17</v>
      </c>
      <c r="G30" s="60">
        <v>100.06</v>
      </c>
      <c r="H30" s="60">
        <f>G30*F30</f>
        <v>1701.02</v>
      </c>
      <c r="I30" s="73">
        <v>78.98</v>
      </c>
      <c r="J30" s="88">
        <f>I30*F30</f>
        <v>1342.66</v>
      </c>
      <c r="K30" s="23"/>
    </row>
    <row r="31" spans="1:12" ht="13.5" thickBot="1">
      <c r="A31" s="1034"/>
      <c r="B31" s="1035"/>
      <c r="C31" s="1035"/>
      <c r="D31" s="1035"/>
      <c r="E31" s="1035"/>
      <c r="F31" s="1035"/>
      <c r="G31" s="1035"/>
      <c r="H31" s="1035"/>
      <c r="I31" s="1036"/>
      <c r="J31" s="103">
        <f>SUM(J27:J30)</f>
        <v>29768.799999999999</v>
      </c>
    </row>
    <row r="32" spans="1:12" ht="13.5" thickBot="1">
      <c r="A32" s="104"/>
      <c r="B32" s="104"/>
      <c r="C32" s="104"/>
      <c r="D32" s="104"/>
      <c r="E32" s="104"/>
      <c r="F32" s="105"/>
      <c r="G32" s="106"/>
      <c r="H32" s="107"/>
      <c r="I32" s="106"/>
      <c r="J32" s="108"/>
    </row>
    <row r="33" spans="1:12" s="5" customFormat="1" ht="12" customHeight="1" thickBot="1">
      <c r="A33" s="1023" t="s">
        <v>124</v>
      </c>
      <c r="B33" s="1024"/>
      <c r="C33" s="1024"/>
      <c r="D33" s="1024"/>
      <c r="E33" s="1024"/>
      <c r="F33" s="1024"/>
      <c r="G33" s="1025"/>
      <c r="H33" s="109"/>
      <c r="I33" s="1026">
        <f>J17+J24+J31</f>
        <v>3405051.9833232001</v>
      </c>
      <c r="J33" s="1027"/>
      <c r="K33" s="1"/>
      <c r="L33" s="1"/>
    </row>
    <row r="34" spans="1:12" s="5" customFormat="1">
      <c r="A34" s="110"/>
      <c r="B34" s="110"/>
      <c r="C34" s="110"/>
      <c r="D34" s="110"/>
      <c r="E34" s="110"/>
      <c r="F34" s="111"/>
      <c r="G34" s="112"/>
      <c r="H34" s="108"/>
      <c r="I34" s="112"/>
      <c r="J34" s="108"/>
      <c r="K34" s="1"/>
      <c r="L34" s="1"/>
    </row>
    <row r="35" spans="1:12" s="5" customFormat="1" ht="15">
      <c r="A35" s="1016" t="s">
        <v>68</v>
      </c>
      <c r="B35" s="1016"/>
      <c r="C35" s="1016"/>
      <c r="D35" s="1016"/>
      <c r="E35" s="1016"/>
      <c r="F35" s="1016"/>
      <c r="G35" s="1016"/>
      <c r="H35" s="1016"/>
      <c r="I35" s="1016"/>
      <c r="J35" s="1017"/>
      <c r="K35" s="1"/>
      <c r="L35" s="1"/>
    </row>
    <row r="36" spans="1:12" s="5" customFormat="1">
      <c r="A36" s="151" t="s">
        <v>0</v>
      </c>
      <c r="B36" s="152" t="s">
        <v>54</v>
      </c>
      <c r="C36" s="152" t="s">
        <v>147</v>
      </c>
      <c r="D36" s="153" t="s">
        <v>148</v>
      </c>
      <c r="E36" s="152" t="s">
        <v>1</v>
      </c>
      <c r="F36" s="154" t="s">
        <v>2</v>
      </c>
      <c r="G36" s="152" t="s">
        <v>149</v>
      </c>
      <c r="H36" s="154" t="s">
        <v>3</v>
      </c>
      <c r="I36" s="80" t="s">
        <v>111</v>
      </c>
      <c r="J36" s="97" t="s">
        <v>7</v>
      </c>
      <c r="K36" s="1"/>
      <c r="L36" s="1"/>
    </row>
    <row r="37" spans="1:12" s="5" customFormat="1">
      <c r="A37" s="57"/>
      <c r="B37" s="98"/>
      <c r="C37" s="57"/>
      <c r="D37" s="113"/>
      <c r="E37" s="57"/>
      <c r="F37" s="59"/>
      <c r="G37" s="114"/>
      <c r="H37" s="114"/>
      <c r="I37" s="114"/>
      <c r="J37" s="115"/>
      <c r="K37" s="1"/>
      <c r="L37" s="1"/>
    </row>
    <row r="38" spans="1:12" s="5" customFormat="1" ht="21" customHeight="1" thickBot="1">
      <c r="A38" s="57">
        <v>1</v>
      </c>
      <c r="B38" s="116" t="s">
        <v>34</v>
      </c>
      <c r="C38" s="116" t="s">
        <v>34</v>
      </c>
      <c r="D38" s="113" t="s">
        <v>145</v>
      </c>
      <c r="E38" s="57" t="s">
        <v>34</v>
      </c>
      <c r="F38" s="117">
        <v>0.2495</v>
      </c>
      <c r="G38" s="118"/>
      <c r="H38" s="119" t="e">
        <f>SUM(#REF!)</f>
        <v>#REF!</v>
      </c>
      <c r="I38" s="53">
        <f>I33</f>
        <v>3405051.9833232001</v>
      </c>
      <c r="J38" s="115">
        <f>F38*I38</f>
        <v>849560.46983913844</v>
      </c>
      <c r="K38" s="1"/>
      <c r="L38" s="1"/>
    </row>
    <row r="39" spans="1:12" ht="13.5" thickBot="1">
      <c r="A39" s="57"/>
      <c r="B39" s="57"/>
      <c r="C39" s="116"/>
      <c r="D39" s="57"/>
      <c r="E39" s="57"/>
      <c r="F39" s="120"/>
      <c r="G39" s="118"/>
      <c r="H39" s="119"/>
      <c r="I39" s="121"/>
      <c r="J39" s="99">
        <f>J38</f>
        <v>849560.46983913844</v>
      </c>
    </row>
    <row r="40" spans="1:12" ht="13.5" thickBot="1">
      <c r="A40" s="42"/>
      <c r="B40" s="42"/>
      <c r="C40" s="42"/>
      <c r="D40" s="42"/>
      <c r="E40" s="42"/>
      <c r="F40" s="43"/>
      <c r="G40" s="44"/>
      <c r="H40" s="41"/>
      <c r="I40" s="45"/>
      <c r="J40" s="46"/>
    </row>
    <row r="41" spans="1:12" ht="13.5" customHeight="1" thickBot="1">
      <c r="A41" s="999" t="s">
        <v>118</v>
      </c>
      <c r="B41" s="1000"/>
      <c r="C41" s="1000"/>
      <c r="D41" s="1000"/>
      <c r="E41" s="1000"/>
      <c r="F41" s="1000"/>
      <c r="G41" s="1000"/>
      <c r="H41" s="74"/>
      <c r="I41" s="1018">
        <f>I38+J38</f>
        <v>4254612.4531623386</v>
      </c>
      <c r="J41" s="1019"/>
      <c r="K41" s="139">
        <f>I41</f>
        <v>4254612.4531623386</v>
      </c>
    </row>
    <row r="42" spans="1:12" ht="10.5" customHeight="1">
      <c r="A42" s="1020"/>
      <c r="B42" s="1020"/>
      <c r="C42" s="1020"/>
      <c r="D42" s="1020"/>
      <c r="E42" s="1020"/>
      <c r="F42" s="1020"/>
      <c r="G42" s="1020"/>
      <c r="H42" s="1021"/>
      <c r="I42" s="47"/>
      <c r="J42" s="75"/>
    </row>
    <row r="43" spans="1:12">
      <c r="A43" s="1022" t="s">
        <v>112</v>
      </c>
      <c r="B43" s="1022"/>
      <c r="C43" s="1022"/>
      <c r="D43" s="1022"/>
      <c r="E43" s="1022"/>
      <c r="F43" s="1022"/>
      <c r="G43" s="1022"/>
      <c r="H43" s="1022"/>
      <c r="I43" s="1022"/>
      <c r="J43" s="69"/>
    </row>
    <row r="44" spans="1:12" ht="14.25" customHeight="1">
      <c r="A44" s="9"/>
      <c r="B44" s="52" t="s">
        <v>102</v>
      </c>
      <c r="C44" s="52" t="s">
        <v>24</v>
      </c>
      <c r="D44" s="11" t="s">
        <v>25</v>
      </c>
      <c r="E44" s="1015" t="s">
        <v>26</v>
      </c>
      <c r="F44" s="1015"/>
      <c r="G44" s="12" t="s">
        <v>27</v>
      </c>
      <c r="H44" s="13"/>
      <c r="I44" s="21" t="s">
        <v>52</v>
      </c>
      <c r="J44" s="20"/>
    </row>
    <row r="45" spans="1:12">
      <c r="A45" s="15"/>
      <c r="B45" s="15" t="s">
        <v>99</v>
      </c>
      <c r="C45" s="51">
        <v>0.15</v>
      </c>
      <c r="D45" s="17" t="s">
        <v>28</v>
      </c>
      <c r="E45" s="1014" t="s">
        <v>29</v>
      </c>
      <c r="F45" s="1014"/>
      <c r="G45" s="14" t="s">
        <v>30</v>
      </c>
      <c r="H45" s="14"/>
      <c r="I45" s="14" t="s">
        <v>53</v>
      </c>
      <c r="J45" s="20"/>
    </row>
    <row r="46" spans="1:12">
      <c r="A46" s="15"/>
      <c r="B46" s="15" t="s">
        <v>103</v>
      </c>
      <c r="C46" s="51">
        <v>0.11</v>
      </c>
      <c r="D46" s="17" t="s">
        <v>31</v>
      </c>
      <c r="E46" s="1014" t="s">
        <v>29</v>
      </c>
      <c r="F46" s="1014"/>
      <c r="G46" s="14" t="s">
        <v>30</v>
      </c>
      <c r="H46" s="14"/>
      <c r="I46" s="14" t="s">
        <v>53</v>
      </c>
      <c r="J46" s="6"/>
    </row>
    <row r="47" spans="1:12">
      <c r="A47" s="15"/>
      <c r="B47" s="15" t="s">
        <v>100</v>
      </c>
      <c r="C47" s="51">
        <v>0</v>
      </c>
      <c r="D47" s="17" t="s">
        <v>32</v>
      </c>
      <c r="E47" s="1014" t="s">
        <v>29</v>
      </c>
      <c r="F47" s="1014"/>
      <c r="G47" s="14" t="s">
        <v>30</v>
      </c>
      <c r="H47" s="14"/>
      <c r="I47" s="14" t="s">
        <v>53</v>
      </c>
      <c r="J47" s="6"/>
    </row>
    <row r="48" spans="1:12">
      <c r="A48" s="15"/>
      <c r="B48" s="15" t="s">
        <v>101</v>
      </c>
      <c r="C48" s="51">
        <v>0.12</v>
      </c>
      <c r="D48" s="17" t="s">
        <v>33</v>
      </c>
      <c r="E48" s="1014" t="s">
        <v>29</v>
      </c>
      <c r="F48" s="1014"/>
      <c r="G48" s="14" t="s">
        <v>30</v>
      </c>
      <c r="H48" s="14"/>
      <c r="I48" s="14" t="s">
        <v>53</v>
      </c>
      <c r="J48" s="7"/>
    </row>
  </sheetData>
  <mergeCells count="21">
    <mergeCell ref="A4:J4"/>
    <mergeCell ref="A9:J9"/>
    <mergeCell ref="A10:J10"/>
    <mergeCell ref="A11:J11"/>
    <mergeCell ref="A17:I17"/>
    <mergeCell ref="A33:G33"/>
    <mergeCell ref="I33:J33"/>
    <mergeCell ref="A18:J18"/>
    <mergeCell ref="A24:I24"/>
    <mergeCell ref="A25:J25"/>
    <mergeCell ref="A31:I31"/>
    <mergeCell ref="A35:J35"/>
    <mergeCell ref="A41:G41"/>
    <mergeCell ref="I41:J41"/>
    <mergeCell ref="A42:H42"/>
    <mergeCell ref="A43:I43"/>
    <mergeCell ref="E48:F48"/>
    <mergeCell ref="E44:F44"/>
    <mergeCell ref="E45:F45"/>
    <mergeCell ref="E46:F46"/>
    <mergeCell ref="E47:F47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5" fitToHeight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13"/>
  <sheetViews>
    <sheetView workbookViewId="0">
      <selection activeCell="A25" sqref="A24:J25"/>
    </sheetView>
  </sheetViews>
  <sheetFormatPr defaultColWidth="9.140625" defaultRowHeight="12.75"/>
  <cols>
    <col min="1" max="1" width="8.140625" style="126" customWidth="1"/>
    <col min="2" max="2" width="14.7109375" style="126" bestFit="1" customWidth="1"/>
    <col min="3" max="3" width="16.28515625" style="155" customWidth="1"/>
    <col min="4" max="4" width="52.42578125" style="156" customWidth="1"/>
    <col min="5" max="5" width="18.5703125" style="126" customWidth="1"/>
    <col min="6" max="6" width="16.42578125" style="157" customWidth="1"/>
    <col min="7" max="7" width="17.7109375" style="158" customWidth="1"/>
    <col min="8" max="8" width="21.28515625" style="158" customWidth="1"/>
    <col min="9" max="9" width="18.85546875" style="159" customWidth="1"/>
    <col min="10" max="10" width="16" style="1" customWidth="1"/>
    <col min="11" max="11" width="16.140625" style="1" customWidth="1"/>
    <col min="12" max="12" width="15.85546875" style="160" bestFit="1" customWidth="1"/>
    <col min="13" max="16384" width="9.140625" style="1"/>
  </cols>
  <sheetData>
    <row r="3" spans="1:15">
      <c r="L3" s="161"/>
      <c r="M3" s="162"/>
      <c r="N3" s="162"/>
      <c r="O3" s="162"/>
    </row>
    <row r="4" spans="1:15">
      <c r="L4" s="161"/>
      <c r="M4" s="162"/>
      <c r="N4" s="162"/>
      <c r="O4" s="162"/>
    </row>
    <row r="5" spans="1:15" ht="13.5" thickBot="1">
      <c r="L5" s="161"/>
      <c r="M5" s="162"/>
      <c r="N5" s="162"/>
      <c r="O5" s="162"/>
    </row>
    <row r="6" spans="1:15" s="173" customFormat="1" ht="18" customHeight="1" thickBot="1">
      <c r="A6" s="163" t="s">
        <v>0</v>
      </c>
      <c r="B6" s="164" t="s">
        <v>54</v>
      </c>
      <c r="C6" s="165" t="s">
        <v>147</v>
      </c>
      <c r="D6" s="190" t="s">
        <v>150</v>
      </c>
      <c r="E6" s="166" t="s">
        <v>1</v>
      </c>
      <c r="F6" s="167" t="s">
        <v>2</v>
      </c>
      <c r="G6" s="166" t="s">
        <v>151</v>
      </c>
      <c r="H6" s="166" t="s">
        <v>3</v>
      </c>
      <c r="I6" s="168" t="s">
        <v>152</v>
      </c>
      <c r="J6" s="169" t="s">
        <v>153</v>
      </c>
      <c r="K6" s="170" t="s">
        <v>154</v>
      </c>
      <c r="L6" s="171"/>
      <c r="M6" s="172"/>
    </row>
    <row r="7" spans="1:15" ht="35.25" customHeight="1">
      <c r="A7" s="174">
        <v>1</v>
      </c>
      <c r="B7" s="174">
        <v>5375</v>
      </c>
      <c r="C7" s="175"/>
      <c r="D7" s="176" t="s">
        <v>70</v>
      </c>
      <c r="E7" s="177" t="s">
        <v>5</v>
      </c>
      <c r="F7" s="178">
        <v>47310.32</v>
      </c>
      <c r="G7" s="179">
        <v>10.08</v>
      </c>
      <c r="H7" s="180">
        <v>476888.02559999999</v>
      </c>
      <c r="I7" s="180"/>
      <c r="J7" s="181"/>
      <c r="K7" s="181"/>
      <c r="L7" s="161"/>
    </row>
    <row r="8" spans="1:15">
      <c r="A8" s="174">
        <v>1</v>
      </c>
      <c r="B8" s="174">
        <v>4101</v>
      </c>
      <c r="C8" s="175" t="s">
        <v>133</v>
      </c>
      <c r="D8" s="176" t="s">
        <v>51</v>
      </c>
      <c r="E8" s="177" t="s">
        <v>35</v>
      </c>
      <c r="F8" s="178">
        <v>392455.12</v>
      </c>
      <c r="G8" s="179">
        <v>0.49</v>
      </c>
      <c r="H8" s="180">
        <v>192303.00879999998</v>
      </c>
      <c r="I8" s="180"/>
      <c r="J8" s="181"/>
      <c r="K8" s="181"/>
      <c r="L8" s="161"/>
    </row>
    <row r="9" spans="1:15" ht="24">
      <c r="A9" s="174">
        <v>2</v>
      </c>
      <c r="B9" s="174">
        <v>4158</v>
      </c>
      <c r="C9" s="175"/>
      <c r="D9" s="176" t="s">
        <v>134</v>
      </c>
      <c r="E9" s="177" t="s">
        <v>39</v>
      </c>
      <c r="F9" s="182">
        <v>49841.800240000004</v>
      </c>
      <c r="G9" s="179">
        <v>1.77</v>
      </c>
      <c r="H9" s="180">
        <v>88219.986424800009</v>
      </c>
      <c r="L9" s="161"/>
    </row>
    <row r="10" spans="1:15" ht="24">
      <c r="A10" s="174">
        <v>3</v>
      </c>
      <c r="B10" s="174"/>
      <c r="C10" s="175" t="s">
        <v>84</v>
      </c>
      <c r="D10" s="176" t="s">
        <v>83</v>
      </c>
      <c r="E10" s="177" t="s">
        <v>40</v>
      </c>
      <c r="F10" s="178">
        <v>443093.60413360002</v>
      </c>
      <c r="G10" s="179">
        <v>0.55000000000000004</v>
      </c>
      <c r="H10" s="180">
        <v>243701.48227348004</v>
      </c>
      <c r="L10" s="161"/>
    </row>
    <row r="11" spans="1:15" ht="24">
      <c r="A11" s="174">
        <v>4</v>
      </c>
      <c r="B11" s="174"/>
      <c r="C11" s="175" t="s">
        <v>73</v>
      </c>
      <c r="D11" s="176" t="s">
        <v>74</v>
      </c>
      <c r="E11" s="177" t="s">
        <v>40</v>
      </c>
      <c r="F11" s="178">
        <v>443093.60413360002</v>
      </c>
      <c r="G11" s="188">
        <v>0.73</v>
      </c>
      <c r="H11" s="180">
        <v>323458.33101752802</v>
      </c>
      <c r="I11" s="180"/>
      <c r="J11" s="181"/>
      <c r="K11" s="181"/>
      <c r="L11" s="161"/>
    </row>
    <row r="12" spans="1:15" ht="24">
      <c r="A12" s="174">
        <v>1</v>
      </c>
      <c r="B12" s="174">
        <v>4155</v>
      </c>
      <c r="C12" s="175" t="s">
        <v>75</v>
      </c>
      <c r="D12" s="176" t="s">
        <v>76</v>
      </c>
      <c r="E12" s="177" t="s">
        <v>39</v>
      </c>
      <c r="F12" s="178">
        <v>177832.68</v>
      </c>
      <c r="G12" s="179">
        <v>11.42</v>
      </c>
      <c r="H12" s="180">
        <v>2030849.2056</v>
      </c>
      <c r="I12" s="180"/>
      <c r="J12" s="181"/>
      <c r="K12" s="181"/>
      <c r="L12" s="161"/>
    </row>
    <row r="13" spans="1:15" ht="24">
      <c r="A13" s="174">
        <v>2</v>
      </c>
      <c r="B13" s="174"/>
      <c r="C13" s="175" t="s">
        <v>84</v>
      </c>
      <c r="D13" s="176" t="s">
        <v>83</v>
      </c>
      <c r="E13" s="177" t="s">
        <v>40</v>
      </c>
      <c r="F13" s="178">
        <v>1016313.7662</v>
      </c>
      <c r="G13" s="179">
        <v>0.55000000000000004</v>
      </c>
      <c r="H13" s="180">
        <v>558972.57140999998</v>
      </c>
      <c r="L13" s="161"/>
    </row>
    <row r="14" spans="1:15" ht="24">
      <c r="A14" s="174">
        <v>3</v>
      </c>
      <c r="B14" s="183"/>
      <c r="C14" s="175" t="s">
        <v>73</v>
      </c>
      <c r="D14" s="176" t="s">
        <v>74</v>
      </c>
      <c r="E14" s="177" t="s">
        <v>40</v>
      </c>
      <c r="F14" s="178">
        <v>1016313.7662</v>
      </c>
      <c r="G14" s="179">
        <v>0.73</v>
      </c>
      <c r="H14" s="180">
        <v>741909.04932599992</v>
      </c>
      <c r="I14" s="180"/>
      <c r="J14" s="181"/>
      <c r="K14" s="181"/>
      <c r="L14" s="161"/>
    </row>
    <row r="15" spans="1:15" ht="24">
      <c r="A15" s="174">
        <v>1</v>
      </c>
      <c r="B15" s="174">
        <v>4201</v>
      </c>
      <c r="C15" s="175">
        <v>72961</v>
      </c>
      <c r="D15" s="176" t="s">
        <v>42</v>
      </c>
      <c r="E15" s="177" t="s">
        <v>35</v>
      </c>
      <c r="F15" s="182">
        <v>373530.99</v>
      </c>
      <c r="G15" s="179">
        <v>1.22</v>
      </c>
      <c r="H15" s="180">
        <v>455707.80779999995</v>
      </c>
      <c r="I15" s="180"/>
      <c r="J15" s="181"/>
      <c r="K15" s="181"/>
      <c r="L15" s="161"/>
    </row>
    <row r="16" spans="1:15" ht="24">
      <c r="A16" s="174"/>
      <c r="B16" s="174"/>
      <c r="C16" s="175" t="s">
        <v>126</v>
      </c>
      <c r="D16" s="176" t="s">
        <v>155</v>
      </c>
      <c r="E16" s="177" t="s">
        <v>35</v>
      </c>
      <c r="F16" s="178">
        <v>304949.03999999998</v>
      </c>
      <c r="G16" s="179">
        <v>0.74</v>
      </c>
      <c r="H16" s="180">
        <v>225662.28959999999</v>
      </c>
      <c r="I16" s="180"/>
      <c r="J16" s="181"/>
      <c r="K16" s="181"/>
    </row>
    <row r="17" spans="1:11" ht="24">
      <c r="A17" s="183">
        <v>1</v>
      </c>
      <c r="B17" s="183"/>
      <c r="C17" s="184" t="s">
        <v>127</v>
      </c>
      <c r="D17" s="185" t="s">
        <v>135</v>
      </c>
      <c r="E17" s="177" t="s">
        <v>41</v>
      </c>
      <c r="F17" s="186">
        <v>478.76999279999995</v>
      </c>
      <c r="G17" s="187">
        <v>2112.08</v>
      </c>
      <c r="H17" s="180">
        <v>1011200.5263930239</v>
      </c>
    </row>
    <row r="18" spans="1:11">
      <c r="A18" s="174"/>
      <c r="B18" s="174"/>
      <c r="C18" s="175" t="s">
        <v>131</v>
      </c>
      <c r="D18" s="176" t="s">
        <v>156</v>
      </c>
      <c r="E18" s="177" t="s">
        <v>35</v>
      </c>
      <c r="F18" s="178">
        <v>304949.03999999998</v>
      </c>
      <c r="G18" s="179">
        <v>0.5</v>
      </c>
      <c r="H18" s="180">
        <v>152474.51999999999</v>
      </c>
      <c r="I18" s="180"/>
      <c r="J18" s="181"/>
      <c r="K18" s="181"/>
    </row>
    <row r="19" spans="1:11" ht="24">
      <c r="A19" s="174">
        <v>1</v>
      </c>
      <c r="B19" s="174"/>
      <c r="C19" s="175" t="s">
        <v>132</v>
      </c>
      <c r="D19" s="176" t="s">
        <v>136</v>
      </c>
      <c r="E19" s="177" t="s">
        <v>41</v>
      </c>
      <c r="F19" s="182">
        <v>152.47451999999998</v>
      </c>
      <c r="G19" s="179">
        <v>1582.08</v>
      </c>
      <c r="H19" s="180">
        <v>241226.88860159996</v>
      </c>
      <c r="I19" s="180"/>
      <c r="J19" s="181"/>
      <c r="K19" s="181"/>
    </row>
    <row r="20" spans="1:11" ht="24">
      <c r="A20" s="174">
        <v>1</v>
      </c>
      <c r="B20" s="174"/>
      <c r="C20" s="175" t="s">
        <v>119</v>
      </c>
      <c r="D20" s="176" t="s">
        <v>120</v>
      </c>
      <c r="E20" s="177" t="s">
        <v>41</v>
      </c>
      <c r="F20" s="178">
        <v>19735.850399999999</v>
      </c>
      <c r="G20" s="179">
        <v>94.02</v>
      </c>
      <c r="H20" s="180">
        <v>1855564.6546079998</v>
      </c>
      <c r="I20" s="180"/>
      <c r="J20" s="181"/>
      <c r="K20" s="181"/>
    </row>
    <row r="21" spans="1:11" ht="24">
      <c r="A21" s="183">
        <v>2</v>
      </c>
      <c r="B21" s="183"/>
      <c r="C21" s="184" t="s">
        <v>121</v>
      </c>
      <c r="D21" s="185" t="s">
        <v>122</v>
      </c>
      <c r="E21" s="177" t="s">
        <v>41</v>
      </c>
      <c r="F21" s="186">
        <v>1243.3585752000001</v>
      </c>
      <c r="G21" s="187">
        <v>1817.68</v>
      </c>
      <c r="H21" s="180">
        <v>2260028.0149695361</v>
      </c>
    </row>
    <row r="22" spans="1:11" ht="24">
      <c r="A22" s="174">
        <v>3</v>
      </c>
      <c r="B22" s="183"/>
      <c r="C22" s="175">
        <v>83357</v>
      </c>
      <c r="D22" s="176" t="s">
        <v>114</v>
      </c>
      <c r="E22" s="177" t="s">
        <v>115</v>
      </c>
      <c r="F22" s="178">
        <v>172688.69100000002</v>
      </c>
      <c r="G22" s="179">
        <v>0.77</v>
      </c>
      <c r="H22" s="180">
        <v>132970.29207000002</v>
      </c>
    </row>
    <row r="23" spans="1:11" ht="24">
      <c r="A23" s="174">
        <v>1</v>
      </c>
      <c r="B23" s="174">
        <v>4553</v>
      </c>
      <c r="C23" s="175"/>
      <c r="D23" s="176" t="s">
        <v>44</v>
      </c>
      <c r="E23" s="177" t="s">
        <v>35</v>
      </c>
      <c r="F23" s="182">
        <v>148634.6</v>
      </c>
      <c r="G23" s="179">
        <v>27.99</v>
      </c>
      <c r="H23" s="180">
        <v>4160282.4539999999</v>
      </c>
    </row>
    <row r="24" spans="1:11" ht="72">
      <c r="A24" s="174">
        <v>2</v>
      </c>
      <c r="B24" s="174">
        <v>4554</v>
      </c>
      <c r="C24" s="175"/>
      <c r="D24" s="176" t="s">
        <v>45</v>
      </c>
      <c r="E24" s="177" t="s">
        <v>35</v>
      </c>
      <c r="F24" s="178">
        <v>148634.6</v>
      </c>
      <c r="G24" s="179">
        <v>21.82</v>
      </c>
      <c r="H24" s="180">
        <v>3243206.9720000001</v>
      </c>
    </row>
    <row r="25" spans="1:11" ht="36">
      <c r="A25" s="174">
        <v>3</v>
      </c>
      <c r="B25" s="174">
        <v>4513</v>
      </c>
      <c r="C25" s="175">
        <v>72850</v>
      </c>
      <c r="D25" s="176" t="s">
        <v>43</v>
      </c>
      <c r="E25" s="177" t="s">
        <v>41</v>
      </c>
      <c r="F25" s="178">
        <v>21403.382399999999</v>
      </c>
      <c r="G25" s="188">
        <v>8.5</v>
      </c>
      <c r="H25" s="180">
        <v>181928.75039999999</v>
      </c>
    </row>
    <row r="26" spans="1:11" ht="24">
      <c r="A26" s="174">
        <v>4</v>
      </c>
      <c r="B26" s="174">
        <v>4523</v>
      </c>
      <c r="C26" s="175">
        <v>72840</v>
      </c>
      <c r="D26" s="176" t="s">
        <v>69</v>
      </c>
      <c r="E26" s="177" t="s">
        <v>40</v>
      </c>
      <c r="F26" s="178">
        <v>449471.03039999999</v>
      </c>
      <c r="G26" s="179">
        <v>0.45</v>
      </c>
      <c r="H26" s="180">
        <v>202261.96367999999</v>
      </c>
    </row>
    <row r="27" spans="1:11" ht="24">
      <c r="A27" s="174">
        <v>1</v>
      </c>
      <c r="B27" s="174">
        <v>4204</v>
      </c>
      <c r="C27" s="175">
        <v>4204</v>
      </c>
      <c r="D27" s="176" t="s">
        <v>104</v>
      </c>
      <c r="E27" s="177" t="s">
        <v>4</v>
      </c>
      <c r="F27" s="178">
        <v>40382.449999999997</v>
      </c>
      <c r="G27" s="188">
        <v>39.14</v>
      </c>
      <c r="H27" s="180">
        <v>1580569.0929999999</v>
      </c>
    </row>
    <row r="28" spans="1:11" ht="24">
      <c r="A28" s="174">
        <v>2</v>
      </c>
      <c r="B28" s="174"/>
      <c r="C28" s="175" t="s">
        <v>71</v>
      </c>
      <c r="D28" s="176" t="s">
        <v>72</v>
      </c>
      <c r="E28" s="177" t="s">
        <v>4</v>
      </c>
      <c r="F28" s="178">
        <v>51285.711499999998</v>
      </c>
      <c r="G28" s="179">
        <v>7.32</v>
      </c>
      <c r="H28" s="180">
        <v>375411.40817999997</v>
      </c>
    </row>
    <row r="29" spans="1:11" ht="24">
      <c r="A29" s="174">
        <v>3</v>
      </c>
      <c r="B29" s="174"/>
      <c r="C29" s="175" t="s">
        <v>84</v>
      </c>
      <c r="D29" s="176" t="s">
        <v>83</v>
      </c>
      <c r="E29" s="177" t="s">
        <v>40</v>
      </c>
      <c r="F29" s="178">
        <v>390797.12162999995</v>
      </c>
      <c r="G29" s="179">
        <v>0.55000000000000004</v>
      </c>
      <c r="H29" s="180">
        <v>214938.41689649998</v>
      </c>
    </row>
    <row r="30" spans="1:11" ht="24">
      <c r="A30" s="174">
        <v>4</v>
      </c>
      <c r="B30" s="183"/>
      <c r="C30" s="175" t="s">
        <v>73</v>
      </c>
      <c r="D30" s="176" t="s">
        <v>74</v>
      </c>
      <c r="E30" s="177" t="s">
        <v>40</v>
      </c>
      <c r="F30" s="178">
        <v>390797.12162999995</v>
      </c>
      <c r="G30" s="179">
        <v>0.73</v>
      </c>
      <c r="H30" s="180">
        <v>285281.89878989995</v>
      </c>
    </row>
    <row r="31" spans="1:11">
      <c r="A31" s="174">
        <v>5</v>
      </c>
      <c r="B31" s="174">
        <v>4208</v>
      </c>
      <c r="C31" s="175">
        <v>4208</v>
      </c>
      <c r="D31" s="176" t="s">
        <v>6</v>
      </c>
      <c r="E31" s="177" t="s">
        <v>4</v>
      </c>
      <c r="F31" s="178">
        <v>51285.711499999998</v>
      </c>
      <c r="G31" s="179">
        <v>10.5</v>
      </c>
      <c r="H31" s="180">
        <v>538499.97074999998</v>
      </c>
    </row>
    <row r="32" spans="1:11" ht="24">
      <c r="A32" s="174">
        <v>1</v>
      </c>
      <c r="B32" s="174">
        <v>4204</v>
      </c>
      <c r="C32" s="175">
        <v>4204</v>
      </c>
      <c r="D32" s="176" t="s">
        <v>104</v>
      </c>
      <c r="E32" s="177" t="s">
        <v>4</v>
      </c>
      <c r="F32" s="178">
        <v>59605.16</v>
      </c>
      <c r="G32" s="188">
        <v>39.14</v>
      </c>
      <c r="H32" s="180">
        <v>2332945.9624000001</v>
      </c>
    </row>
    <row r="33" spans="1:8" ht="14.25" customHeight="1">
      <c r="A33" s="174">
        <v>2</v>
      </c>
      <c r="B33" s="174"/>
      <c r="C33" s="175" t="s">
        <v>71</v>
      </c>
      <c r="D33" s="176" t="s">
        <v>72</v>
      </c>
      <c r="E33" s="177" t="s">
        <v>4</v>
      </c>
      <c r="F33" s="178">
        <v>75698.553200000009</v>
      </c>
      <c r="G33" s="179">
        <v>7.32</v>
      </c>
      <c r="H33" s="180">
        <v>554113.40942400007</v>
      </c>
    </row>
    <row r="34" spans="1:8" ht="24">
      <c r="A34" s="174">
        <v>3</v>
      </c>
      <c r="B34" s="174"/>
      <c r="C34" s="175" t="s">
        <v>84</v>
      </c>
      <c r="D34" s="176" t="s">
        <v>83</v>
      </c>
      <c r="E34" s="177" t="s">
        <v>40</v>
      </c>
      <c r="F34" s="178">
        <v>576822.97538400011</v>
      </c>
      <c r="G34" s="179">
        <v>0.55000000000000004</v>
      </c>
      <c r="H34" s="180">
        <v>317252.63646120008</v>
      </c>
    </row>
    <row r="35" spans="1:8" ht="24">
      <c r="A35" s="174">
        <v>4</v>
      </c>
      <c r="B35" s="174"/>
      <c r="C35" s="175" t="s">
        <v>73</v>
      </c>
      <c r="D35" s="176" t="s">
        <v>74</v>
      </c>
      <c r="E35" s="177" t="s">
        <v>40</v>
      </c>
      <c r="F35" s="178">
        <v>576822.97538400011</v>
      </c>
      <c r="G35" s="179">
        <v>0.73</v>
      </c>
      <c r="H35" s="180">
        <v>421080.77203032008</v>
      </c>
    </row>
    <row r="36" spans="1:8">
      <c r="A36" s="174">
        <v>5</v>
      </c>
      <c r="B36" s="174">
        <v>4208</v>
      </c>
      <c r="C36" s="175">
        <v>4208</v>
      </c>
      <c r="D36" s="176" t="s">
        <v>6</v>
      </c>
      <c r="E36" s="177" t="s">
        <v>4</v>
      </c>
      <c r="F36" s="178">
        <v>75698.553200000009</v>
      </c>
      <c r="G36" s="179">
        <v>10.5</v>
      </c>
      <c r="H36" s="180">
        <v>794834.80860000011</v>
      </c>
    </row>
    <row r="37" spans="1:8" ht="24">
      <c r="A37" s="174">
        <v>1</v>
      </c>
      <c r="B37" s="174">
        <v>4535</v>
      </c>
      <c r="C37" s="175" t="s">
        <v>82</v>
      </c>
      <c r="D37" s="176" t="s">
        <v>77</v>
      </c>
      <c r="E37" s="177" t="s">
        <v>5</v>
      </c>
      <c r="F37" s="182">
        <v>94620.64</v>
      </c>
      <c r="G37" s="179">
        <v>26.95</v>
      </c>
      <c r="H37" s="180">
        <v>2550026.2480000001</v>
      </c>
    </row>
    <row r="38" spans="1:8" ht="36">
      <c r="A38" s="183">
        <v>2</v>
      </c>
      <c r="B38" s="183">
        <v>4512</v>
      </c>
      <c r="C38" s="184">
        <v>72850</v>
      </c>
      <c r="D38" s="185" t="s">
        <v>43</v>
      </c>
      <c r="E38" s="177" t="s">
        <v>41</v>
      </c>
      <c r="F38" s="186">
        <v>8894.3401599999997</v>
      </c>
      <c r="G38" s="187">
        <v>8.5</v>
      </c>
      <c r="H38" s="180">
        <v>75601.891359999994</v>
      </c>
    </row>
    <row r="39" spans="1:8" ht="24">
      <c r="A39" s="174">
        <v>3</v>
      </c>
      <c r="B39" s="174">
        <v>4523</v>
      </c>
      <c r="C39" s="175">
        <v>72840</v>
      </c>
      <c r="D39" s="176" t="s">
        <v>69</v>
      </c>
      <c r="E39" s="177" t="s">
        <v>40</v>
      </c>
      <c r="F39" s="178">
        <v>186781.14335999999</v>
      </c>
      <c r="G39" s="188">
        <v>0.45</v>
      </c>
      <c r="H39" s="180">
        <v>84051.514511999994</v>
      </c>
    </row>
    <row r="40" spans="1:8" ht="24">
      <c r="A40" s="174">
        <v>1</v>
      </c>
      <c r="B40" s="174">
        <v>5005</v>
      </c>
      <c r="C40" s="175" t="s">
        <v>79</v>
      </c>
      <c r="D40" s="176" t="s">
        <v>81</v>
      </c>
      <c r="E40" s="177" t="s">
        <v>35</v>
      </c>
      <c r="F40" s="178">
        <v>7894.05</v>
      </c>
      <c r="G40" s="179">
        <v>30.3</v>
      </c>
      <c r="H40" s="180">
        <v>239189.71500000003</v>
      </c>
    </row>
    <row r="41" spans="1:8" ht="24">
      <c r="A41" s="174">
        <v>2</v>
      </c>
      <c r="B41" s="174">
        <v>5390</v>
      </c>
      <c r="C41" s="175" t="s">
        <v>78</v>
      </c>
      <c r="D41" s="176" t="s">
        <v>80</v>
      </c>
      <c r="E41" s="177" t="s">
        <v>35</v>
      </c>
      <c r="F41" s="178">
        <v>15</v>
      </c>
      <c r="G41" s="179">
        <v>36.090000000000003</v>
      </c>
      <c r="H41" s="180">
        <v>541.35</v>
      </c>
    </row>
    <row r="42" spans="1:8">
      <c r="A42" s="174">
        <v>3</v>
      </c>
      <c r="B42" s="174">
        <v>5385</v>
      </c>
      <c r="C42" s="175" t="s">
        <v>48</v>
      </c>
      <c r="D42" s="176" t="s">
        <v>49</v>
      </c>
      <c r="E42" s="177" t="s">
        <v>35</v>
      </c>
      <c r="F42" s="178">
        <v>25.5</v>
      </c>
      <c r="G42" s="179">
        <v>363.04</v>
      </c>
      <c r="H42" s="180">
        <v>9257.52</v>
      </c>
    </row>
    <row r="43" spans="1:8">
      <c r="A43" s="174">
        <v>4</v>
      </c>
      <c r="B43" s="174">
        <v>4105</v>
      </c>
      <c r="C43" s="175" t="s">
        <v>36</v>
      </c>
      <c r="D43" s="176" t="s">
        <v>37</v>
      </c>
      <c r="E43" s="177" t="s">
        <v>38</v>
      </c>
      <c r="F43" s="178">
        <v>150</v>
      </c>
      <c r="G43" s="179">
        <v>16.68</v>
      </c>
      <c r="H43" s="180">
        <v>2502</v>
      </c>
    </row>
    <row r="44" spans="1:8">
      <c r="A44" s="174">
        <v>1</v>
      </c>
      <c r="B44" s="174">
        <v>4193</v>
      </c>
      <c r="C44" s="175"/>
      <c r="D44" s="176" t="s">
        <v>85</v>
      </c>
      <c r="E44" s="177" t="s">
        <v>86</v>
      </c>
      <c r="F44" s="178">
        <v>15840</v>
      </c>
      <c r="G44" s="179">
        <v>6</v>
      </c>
      <c r="H44" s="180">
        <v>95040</v>
      </c>
    </row>
    <row r="45" spans="1:8">
      <c r="A45" s="174">
        <v>2</v>
      </c>
      <c r="B45" s="174">
        <v>4194</v>
      </c>
      <c r="C45" s="175"/>
      <c r="D45" s="176" t="s">
        <v>87</v>
      </c>
      <c r="E45" s="177" t="s">
        <v>86</v>
      </c>
      <c r="F45" s="182">
        <v>15840</v>
      </c>
      <c r="G45" s="179">
        <v>10</v>
      </c>
      <c r="H45" s="180">
        <v>158400</v>
      </c>
    </row>
    <row r="46" spans="1:8" ht="24">
      <c r="A46" s="183">
        <v>3</v>
      </c>
      <c r="B46" s="183">
        <v>4292</v>
      </c>
      <c r="C46" s="184"/>
      <c r="D46" s="185" t="s">
        <v>88</v>
      </c>
      <c r="E46" s="177" t="s">
        <v>50</v>
      </c>
      <c r="F46" s="186">
        <v>48</v>
      </c>
      <c r="G46" s="187">
        <v>647.23</v>
      </c>
      <c r="H46" s="180">
        <v>31067.040000000001</v>
      </c>
    </row>
    <row r="47" spans="1:8">
      <c r="A47" s="174">
        <v>4</v>
      </c>
      <c r="B47" s="174"/>
      <c r="C47" s="175" t="s">
        <v>46</v>
      </c>
      <c r="D47" s="176" t="s">
        <v>47</v>
      </c>
      <c r="E47" s="177" t="s">
        <v>35</v>
      </c>
      <c r="F47" s="178">
        <v>24</v>
      </c>
      <c r="G47" s="188">
        <v>244.77</v>
      </c>
      <c r="H47" s="180">
        <v>5874.4800000000005</v>
      </c>
    </row>
    <row r="48" spans="1:8" ht="24">
      <c r="A48" s="174">
        <v>5</v>
      </c>
      <c r="B48" s="174">
        <v>5400</v>
      </c>
      <c r="C48" s="175"/>
      <c r="D48" s="176" t="s">
        <v>89</v>
      </c>
      <c r="E48" s="177" t="s">
        <v>35</v>
      </c>
      <c r="F48" s="178">
        <v>199.65</v>
      </c>
      <c r="G48" s="188">
        <v>140.44999999999999</v>
      </c>
      <c r="H48" s="180">
        <v>28040.842499999999</v>
      </c>
    </row>
    <row r="49" spans="1:8" ht="24">
      <c r="A49" s="174">
        <v>6</v>
      </c>
      <c r="B49" s="183">
        <v>5701</v>
      </c>
      <c r="C49" s="175"/>
      <c r="D49" s="176" t="s">
        <v>90</v>
      </c>
      <c r="E49" s="177" t="s">
        <v>35</v>
      </c>
      <c r="F49" s="178">
        <v>600</v>
      </c>
      <c r="G49" s="179">
        <v>41.27</v>
      </c>
      <c r="H49" s="180">
        <v>24762.000000000004</v>
      </c>
    </row>
    <row r="50" spans="1:8" ht="36">
      <c r="A50" s="174">
        <v>7</v>
      </c>
      <c r="B50" s="174">
        <v>5702</v>
      </c>
      <c r="C50" s="175"/>
      <c r="D50" s="176" t="s">
        <v>91</v>
      </c>
      <c r="E50" s="177" t="s">
        <v>1</v>
      </c>
      <c r="F50" s="178">
        <v>1</v>
      </c>
      <c r="G50" s="179">
        <v>2506.27</v>
      </c>
      <c r="H50" s="180">
        <v>2506.27</v>
      </c>
    </row>
    <row r="51" spans="1:8" ht="24">
      <c r="A51" s="174">
        <v>8</v>
      </c>
      <c r="B51" s="174">
        <v>5703</v>
      </c>
      <c r="C51" s="175"/>
      <c r="D51" s="176" t="s">
        <v>92</v>
      </c>
      <c r="E51" s="177" t="s">
        <v>1</v>
      </c>
      <c r="F51" s="178">
        <v>1</v>
      </c>
      <c r="G51" s="179">
        <v>882.81</v>
      </c>
      <c r="H51" s="180">
        <v>882.81</v>
      </c>
    </row>
    <row r="52" spans="1:8">
      <c r="A52" s="174">
        <v>9</v>
      </c>
      <c r="B52" s="174">
        <v>6604</v>
      </c>
      <c r="C52" s="175"/>
      <c r="D52" s="176" t="s">
        <v>93</v>
      </c>
      <c r="E52" s="177" t="s">
        <v>50</v>
      </c>
      <c r="F52" s="178">
        <v>7920</v>
      </c>
      <c r="G52" s="179">
        <v>58.23</v>
      </c>
      <c r="H52" s="180">
        <v>461181.6</v>
      </c>
    </row>
    <row r="53" spans="1:8">
      <c r="A53" s="174">
        <v>10</v>
      </c>
      <c r="B53" s="174"/>
      <c r="C53" s="175" t="s">
        <v>94</v>
      </c>
      <c r="D53" s="176" t="s">
        <v>95</v>
      </c>
      <c r="E53" s="177" t="s">
        <v>50</v>
      </c>
      <c r="F53" s="178">
        <v>7920</v>
      </c>
      <c r="G53" s="179">
        <v>112.75</v>
      </c>
      <c r="H53" s="180">
        <v>892980</v>
      </c>
    </row>
    <row r="54" spans="1:8">
      <c r="A54" s="174">
        <v>11</v>
      </c>
      <c r="B54" s="174">
        <v>6626</v>
      </c>
      <c r="C54" s="175"/>
      <c r="D54" s="176" t="s">
        <v>96</v>
      </c>
      <c r="E54" s="177" t="s">
        <v>50</v>
      </c>
      <c r="F54" s="178">
        <v>7920</v>
      </c>
      <c r="G54" s="179">
        <v>16.190000000000001</v>
      </c>
      <c r="H54" s="180">
        <v>128224.8</v>
      </c>
    </row>
    <row r="55" spans="1:8">
      <c r="A55" s="174">
        <v>12</v>
      </c>
      <c r="B55" s="174"/>
      <c r="C55" s="175" t="s">
        <v>97</v>
      </c>
      <c r="D55" s="176" t="s">
        <v>98</v>
      </c>
      <c r="E55" s="177" t="s">
        <v>50</v>
      </c>
      <c r="F55" s="178">
        <v>7920</v>
      </c>
      <c r="G55" s="179">
        <v>12.49</v>
      </c>
      <c r="H55" s="180">
        <v>98920.8</v>
      </c>
    </row>
    <row r="56" spans="1:8" ht="24">
      <c r="A56" s="174">
        <v>1</v>
      </c>
      <c r="B56" s="174" t="s">
        <v>143</v>
      </c>
      <c r="C56" s="175"/>
      <c r="D56" s="176" t="s">
        <v>141</v>
      </c>
      <c r="E56" s="177" t="s">
        <v>142</v>
      </c>
      <c r="F56" s="182">
        <v>23.655159999999999</v>
      </c>
      <c r="G56" s="179">
        <v>2514.5079999999998</v>
      </c>
      <c r="H56" s="180">
        <v>59481.089061279992</v>
      </c>
    </row>
    <row r="57" spans="1:8">
      <c r="A57" s="183">
        <v>2</v>
      </c>
      <c r="B57" s="183" t="s">
        <v>143</v>
      </c>
      <c r="C57" s="184"/>
      <c r="D57" s="185" t="s">
        <v>140</v>
      </c>
      <c r="E57" s="177" t="s">
        <v>142</v>
      </c>
      <c r="F57" s="186">
        <v>23.655159999999999</v>
      </c>
      <c r="G57" s="187">
        <v>4685.0200000000004</v>
      </c>
      <c r="H57" s="180">
        <v>110824.89770320001</v>
      </c>
    </row>
    <row r="58" spans="1:8">
      <c r="A58" s="174">
        <v>1</v>
      </c>
      <c r="B58" s="174"/>
      <c r="C58" s="175" t="s">
        <v>127</v>
      </c>
      <c r="D58" s="176" t="s">
        <v>128</v>
      </c>
      <c r="E58" s="177"/>
      <c r="F58" s="178">
        <v>1011200.5263930239</v>
      </c>
      <c r="G58" s="179">
        <v>0.15</v>
      </c>
      <c r="H58" s="180">
        <v>151680.07895895359</v>
      </c>
    </row>
    <row r="59" spans="1:8">
      <c r="A59" s="174">
        <v>2</v>
      </c>
      <c r="B59" s="174"/>
      <c r="C59" s="175" t="s">
        <v>132</v>
      </c>
      <c r="D59" s="176" t="s">
        <v>130</v>
      </c>
      <c r="E59" s="177"/>
      <c r="F59" s="178">
        <v>241226.88860159996</v>
      </c>
      <c r="G59" s="179">
        <v>0.15</v>
      </c>
      <c r="H59" s="180">
        <v>36184.03329023999</v>
      </c>
    </row>
    <row r="60" spans="1:8" ht="24">
      <c r="A60" s="174">
        <v>3</v>
      </c>
      <c r="B60" s="174"/>
      <c r="C60" s="175" t="s">
        <v>121</v>
      </c>
      <c r="D60" s="176" t="s">
        <v>122</v>
      </c>
      <c r="E60" s="177"/>
      <c r="F60" s="178">
        <v>2260028.0149695361</v>
      </c>
      <c r="G60" s="179">
        <v>0.15</v>
      </c>
      <c r="H60" s="180">
        <v>339004.20224543038</v>
      </c>
    </row>
    <row r="61" spans="1:8">
      <c r="A61" s="174"/>
      <c r="B61" s="174"/>
      <c r="C61" s="175"/>
      <c r="D61" s="176"/>
      <c r="E61" s="177"/>
      <c r="F61" s="178"/>
      <c r="G61" s="179"/>
      <c r="H61" s="180">
        <v>526868.31449462392</v>
      </c>
    </row>
    <row r="62" spans="1:8">
      <c r="A62" s="174"/>
      <c r="B62" s="174"/>
      <c r="C62" s="175"/>
      <c r="D62" s="176"/>
      <c r="E62" s="177"/>
      <c r="F62" s="178"/>
      <c r="G62" s="179"/>
      <c r="H62" s="180"/>
    </row>
    <row r="63" spans="1:8">
      <c r="A63" s="174" t="s">
        <v>146</v>
      </c>
      <c r="B63" s="174"/>
      <c r="C63" s="175"/>
      <c r="D63" s="176"/>
      <c r="E63" s="177"/>
      <c r="F63" s="178"/>
      <c r="G63" s="179"/>
      <c r="H63" s="180"/>
    </row>
    <row r="64" spans="1:8">
      <c r="A64" s="174" t="s">
        <v>0</v>
      </c>
      <c r="B64" s="174" t="s">
        <v>54</v>
      </c>
      <c r="C64" s="175" t="s">
        <v>147</v>
      </c>
      <c r="D64" s="176" t="s">
        <v>148</v>
      </c>
      <c r="E64" s="177" t="s">
        <v>1</v>
      </c>
      <c r="F64" s="182" t="s">
        <v>2</v>
      </c>
      <c r="G64" s="179" t="s">
        <v>149</v>
      </c>
      <c r="H64" s="180" t="s">
        <v>3</v>
      </c>
    </row>
    <row r="65" spans="1:8" ht="24">
      <c r="A65" s="183">
        <v>1</v>
      </c>
      <c r="B65" s="183"/>
      <c r="C65" s="184"/>
      <c r="D65" s="185" t="s">
        <v>145</v>
      </c>
      <c r="E65" s="177"/>
      <c r="F65" s="186">
        <v>27740646.60927821</v>
      </c>
      <c r="G65" s="187">
        <v>0.2495</v>
      </c>
      <c r="H65" s="180">
        <v>6921291.3290149132</v>
      </c>
    </row>
    <row r="66" spans="1:8">
      <c r="A66" s="174"/>
      <c r="B66" s="174"/>
      <c r="C66" s="175"/>
      <c r="D66" s="176"/>
      <c r="E66" s="177"/>
      <c r="F66" s="178"/>
      <c r="G66" s="188"/>
      <c r="H66" s="180"/>
    </row>
    <row r="67" spans="1:8">
      <c r="A67" s="174"/>
      <c r="B67" s="174"/>
      <c r="C67" s="175"/>
      <c r="D67" s="176"/>
      <c r="E67" s="177"/>
      <c r="F67" s="178"/>
      <c r="G67" s="188"/>
      <c r="H67" s="180"/>
    </row>
    <row r="68" spans="1:8">
      <c r="A68" s="174" t="s">
        <v>118</v>
      </c>
      <c r="B68" s="183"/>
      <c r="C68" s="175"/>
      <c r="D68" s="176"/>
      <c r="E68" s="177"/>
      <c r="F68" s="178"/>
      <c r="G68" s="179">
        <v>38701261.682751909</v>
      </c>
      <c r="H68" s="180"/>
    </row>
    <row r="69" spans="1:8">
      <c r="A69" s="174"/>
      <c r="B69" s="174"/>
      <c r="C69" s="175"/>
      <c r="D69" s="176"/>
      <c r="E69" s="177"/>
      <c r="F69" s="178"/>
      <c r="G69" s="179"/>
      <c r="H69" s="180"/>
    </row>
    <row r="70" spans="1:8">
      <c r="A70" s="174"/>
      <c r="B70" s="174"/>
      <c r="C70" s="175"/>
      <c r="D70" s="176"/>
      <c r="E70" s="177"/>
      <c r="F70" s="178"/>
      <c r="G70" s="179"/>
      <c r="H70" s="180"/>
    </row>
    <row r="71" spans="1:8">
      <c r="A71" s="174"/>
      <c r="B71" s="174"/>
      <c r="C71" s="175"/>
      <c r="D71" s="176"/>
      <c r="E71" s="177"/>
      <c r="F71" s="178"/>
      <c r="G71" s="179"/>
      <c r="H71" s="180"/>
    </row>
    <row r="72" spans="1:8">
      <c r="A72" s="174"/>
      <c r="B72" s="174"/>
      <c r="C72" s="175"/>
      <c r="D72" s="176"/>
      <c r="E72" s="177"/>
      <c r="F72" s="178"/>
      <c r="G72" s="179"/>
      <c r="H72" s="180"/>
    </row>
    <row r="73" spans="1:8">
      <c r="A73" s="174"/>
      <c r="B73" s="174"/>
      <c r="C73" s="175"/>
      <c r="D73" s="176"/>
      <c r="E73" s="177"/>
      <c r="F73" s="178"/>
      <c r="G73" s="179"/>
      <c r="H73" s="180"/>
    </row>
    <row r="74" spans="1:8">
      <c r="A74" s="174"/>
      <c r="B74" s="174"/>
      <c r="C74" s="175"/>
      <c r="D74" s="176"/>
      <c r="E74" s="177"/>
      <c r="F74" s="178"/>
      <c r="G74" s="179"/>
      <c r="H74" s="180"/>
    </row>
    <row r="75" spans="1:8">
      <c r="A75" s="174"/>
      <c r="B75" s="174"/>
      <c r="C75" s="175"/>
      <c r="D75" s="176"/>
      <c r="E75" s="177"/>
      <c r="F75" s="178"/>
      <c r="G75" s="179"/>
      <c r="H75" s="180"/>
    </row>
    <row r="76" spans="1:8">
      <c r="A76" s="174"/>
      <c r="B76" s="174"/>
      <c r="C76" s="175"/>
      <c r="D76" s="176"/>
      <c r="E76" s="177"/>
      <c r="F76" s="178"/>
      <c r="G76" s="179"/>
      <c r="H76" s="180"/>
    </row>
    <row r="77" spans="1:8">
      <c r="A77" s="174"/>
      <c r="B77" s="174"/>
      <c r="C77" s="175"/>
      <c r="D77" s="176"/>
      <c r="E77" s="177"/>
      <c r="F77" s="178"/>
      <c r="G77" s="179"/>
      <c r="H77" s="180"/>
    </row>
    <row r="78" spans="1:8">
      <c r="A78" s="174"/>
      <c r="B78" s="174"/>
      <c r="C78" s="175"/>
      <c r="D78" s="176"/>
      <c r="E78" s="177"/>
      <c r="F78" s="182"/>
      <c r="G78" s="179"/>
      <c r="H78" s="180"/>
    </row>
    <row r="79" spans="1:8">
      <c r="A79" s="183"/>
      <c r="B79" s="183"/>
      <c r="C79" s="184"/>
      <c r="D79" s="185"/>
      <c r="E79" s="177"/>
      <c r="F79" s="186"/>
      <c r="G79" s="187"/>
      <c r="H79" s="180"/>
    </row>
    <row r="80" spans="1:8">
      <c r="A80" s="174"/>
      <c r="B80" s="174"/>
      <c r="C80" s="175"/>
      <c r="D80" s="176"/>
      <c r="E80" s="177"/>
      <c r="F80" s="178"/>
      <c r="G80" s="188"/>
      <c r="H80" s="180"/>
    </row>
    <row r="81" spans="1:8">
      <c r="A81" s="174"/>
      <c r="B81" s="174"/>
      <c r="C81" s="175"/>
      <c r="D81" s="176"/>
      <c r="E81" s="177"/>
      <c r="F81" s="178"/>
      <c r="G81" s="188"/>
      <c r="H81" s="180"/>
    </row>
    <row r="82" spans="1:8">
      <c r="A82" s="174"/>
      <c r="B82" s="183"/>
      <c r="C82" s="175"/>
      <c r="D82" s="176"/>
      <c r="E82" s="177"/>
      <c r="F82" s="178"/>
      <c r="G82" s="179"/>
      <c r="H82" s="180"/>
    </row>
    <row r="83" spans="1:8">
      <c r="A83" s="174"/>
      <c r="B83" s="174"/>
      <c r="C83" s="175"/>
      <c r="D83" s="176"/>
      <c r="E83" s="177"/>
      <c r="F83" s="178"/>
      <c r="G83" s="179"/>
      <c r="H83" s="180"/>
    </row>
    <row r="84" spans="1:8">
      <c r="A84" s="174"/>
      <c r="B84" s="174"/>
      <c r="C84" s="175"/>
      <c r="D84" s="176"/>
      <c r="E84" s="177"/>
      <c r="F84" s="178"/>
      <c r="G84" s="179"/>
      <c r="H84" s="180"/>
    </row>
    <row r="85" spans="1:8">
      <c r="A85" s="174"/>
      <c r="B85" s="174"/>
      <c r="C85" s="175"/>
      <c r="D85" s="176"/>
      <c r="E85" s="177"/>
      <c r="F85" s="178"/>
      <c r="G85" s="179"/>
      <c r="H85" s="180"/>
    </row>
    <row r="86" spans="1:8">
      <c r="A86" s="174"/>
      <c r="B86" s="174"/>
      <c r="C86" s="175"/>
      <c r="D86" s="176"/>
      <c r="E86" s="177"/>
      <c r="F86" s="178"/>
      <c r="G86" s="179"/>
      <c r="H86" s="180"/>
    </row>
    <row r="87" spans="1:8">
      <c r="A87" s="174"/>
      <c r="B87" s="174"/>
      <c r="C87" s="175"/>
      <c r="D87" s="176"/>
      <c r="E87" s="177"/>
      <c r="F87" s="178"/>
      <c r="G87" s="179"/>
      <c r="H87" s="180"/>
    </row>
    <row r="88" spans="1:8">
      <c r="A88" s="174"/>
      <c r="B88" s="174"/>
      <c r="C88" s="175"/>
      <c r="D88" s="176"/>
      <c r="E88" s="177"/>
      <c r="F88" s="178"/>
      <c r="G88" s="179"/>
      <c r="H88" s="180"/>
    </row>
    <row r="89" spans="1:8">
      <c r="A89" s="1"/>
      <c r="B89" s="1"/>
      <c r="C89" s="1"/>
      <c r="D89" s="189"/>
      <c r="E89" s="2"/>
      <c r="F89" s="127"/>
      <c r="G89" s="127"/>
      <c r="H89" s="4"/>
    </row>
    <row r="90" spans="1:8">
      <c r="A90" s="1"/>
      <c r="B90" s="1"/>
      <c r="C90" s="1"/>
      <c r="D90" s="189"/>
      <c r="E90" s="2"/>
      <c r="F90" s="127"/>
      <c r="G90" s="127"/>
      <c r="H90" s="4"/>
    </row>
    <row r="91" spans="1:8">
      <c r="A91" s="1"/>
      <c r="B91" s="1"/>
      <c r="C91" s="1"/>
      <c r="D91" s="189"/>
      <c r="E91" s="2"/>
      <c r="F91" s="127"/>
      <c r="G91" s="127"/>
      <c r="H91" s="4"/>
    </row>
    <row r="92" spans="1:8">
      <c r="A92" s="1"/>
      <c r="B92" s="1"/>
      <c r="C92" s="1"/>
      <c r="D92" s="189"/>
      <c r="E92" s="2"/>
      <c r="F92" s="127"/>
      <c r="G92" s="127"/>
      <c r="H92" s="4"/>
    </row>
    <row r="93" spans="1:8">
      <c r="A93" s="1"/>
      <c r="B93" s="1"/>
      <c r="C93" s="1"/>
      <c r="D93" s="189"/>
      <c r="E93" s="2"/>
      <c r="F93" s="127"/>
      <c r="G93" s="127"/>
      <c r="H93" s="4"/>
    </row>
    <row r="94" spans="1:8">
      <c r="A94" s="1"/>
      <c r="B94" s="1"/>
      <c r="C94" s="1"/>
      <c r="D94" s="189"/>
      <c r="E94" s="2"/>
      <c r="F94" s="127"/>
      <c r="G94" s="127"/>
      <c r="H94" s="4"/>
    </row>
    <row r="95" spans="1:8">
      <c r="A95" s="1"/>
      <c r="B95" s="1"/>
      <c r="C95" s="1"/>
      <c r="D95" s="189"/>
      <c r="E95" s="2"/>
      <c r="F95" s="127"/>
      <c r="G95" s="127"/>
      <c r="H95" s="4"/>
    </row>
    <row r="96" spans="1:8">
      <c r="A96" s="1"/>
      <c r="B96" s="1"/>
      <c r="C96" s="1"/>
      <c r="D96" s="189"/>
      <c r="E96" s="2"/>
      <c r="F96" s="127"/>
      <c r="G96" s="127"/>
      <c r="H96" s="4"/>
    </row>
    <row r="97" spans="1:8">
      <c r="A97" s="1"/>
      <c r="B97" s="1"/>
      <c r="C97" s="1"/>
      <c r="D97" s="189"/>
      <c r="E97" s="2"/>
      <c r="F97" s="127"/>
      <c r="G97" s="127"/>
      <c r="H97" s="4"/>
    </row>
    <row r="98" spans="1:8">
      <c r="A98" s="1"/>
      <c r="B98" s="1"/>
      <c r="C98" s="1"/>
      <c r="D98" s="189"/>
      <c r="E98" s="2"/>
      <c r="F98" s="127"/>
      <c r="G98" s="127"/>
      <c r="H98" s="4"/>
    </row>
    <row r="99" spans="1:8">
      <c r="A99" s="1"/>
      <c r="B99" s="1"/>
      <c r="C99" s="1"/>
      <c r="D99" s="189"/>
      <c r="E99" s="2"/>
      <c r="F99" s="127"/>
      <c r="G99" s="127"/>
      <c r="H99" s="4"/>
    </row>
    <row r="100" spans="1:8">
      <c r="A100" s="1"/>
      <c r="B100" s="1"/>
      <c r="C100" s="1"/>
      <c r="D100" s="189"/>
      <c r="E100" s="2"/>
      <c r="F100" s="127"/>
      <c r="G100" s="127"/>
      <c r="H100" s="4"/>
    </row>
    <row r="101" spans="1:8">
      <c r="A101" s="1"/>
      <c r="B101" s="1"/>
      <c r="C101" s="1"/>
      <c r="D101" s="189"/>
      <c r="E101" s="2"/>
      <c r="F101" s="127"/>
      <c r="G101" s="127"/>
      <c r="H101" s="4"/>
    </row>
    <row r="102" spans="1:8">
      <c r="A102" s="1"/>
      <c r="B102" s="1"/>
      <c r="C102" s="1"/>
      <c r="D102" s="189"/>
      <c r="E102" s="2"/>
      <c r="F102" s="127"/>
      <c r="G102" s="127"/>
      <c r="H102" s="4"/>
    </row>
    <row r="103" spans="1:8">
      <c r="A103" s="1"/>
      <c r="B103" s="1"/>
      <c r="C103" s="1"/>
      <c r="D103" s="189"/>
      <c r="E103" s="2"/>
      <c r="F103" s="127"/>
      <c r="G103" s="127"/>
      <c r="H103" s="4"/>
    </row>
    <row r="104" spans="1:8">
      <c r="A104" s="1"/>
      <c r="B104" s="1"/>
      <c r="C104" s="1"/>
      <c r="D104" s="189"/>
      <c r="E104" s="2"/>
      <c r="F104" s="127"/>
      <c r="G104" s="127"/>
      <c r="H104" s="4"/>
    </row>
    <row r="105" spans="1:8">
      <c r="A105" s="1"/>
      <c r="B105" s="1"/>
      <c r="C105" s="1"/>
      <c r="D105" s="189"/>
      <c r="E105" s="2"/>
      <c r="F105" s="127"/>
      <c r="G105" s="127"/>
      <c r="H105" s="4"/>
    </row>
    <row r="106" spans="1:8">
      <c r="A106" s="1"/>
      <c r="B106" s="1"/>
      <c r="C106" s="1"/>
      <c r="D106" s="189"/>
      <c r="E106" s="2"/>
      <c r="F106" s="127"/>
      <c r="G106" s="127"/>
      <c r="H106" s="4"/>
    </row>
    <row r="107" spans="1:8">
      <c r="A107" s="1"/>
      <c r="B107" s="1"/>
      <c r="C107" s="1"/>
      <c r="D107" s="189"/>
      <c r="E107" s="2"/>
      <c r="F107" s="127"/>
      <c r="G107" s="127"/>
      <c r="H107" s="4"/>
    </row>
    <row r="108" spans="1:8">
      <c r="A108" s="1"/>
      <c r="B108" s="1"/>
      <c r="C108" s="1"/>
      <c r="D108" s="189"/>
      <c r="E108" s="2"/>
      <c r="F108" s="127"/>
      <c r="G108" s="127"/>
      <c r="H108" s="4"/>
    </row>
    <row r="109" spans="1:8">
      <c r="A109" s="1"/>
      <c r="B109" s="1"/>
      <c r="C109" s="1"/>
      <c r="D109" s="189"/>
      <c r="E109" s="2"/>
      <c r="F109" s="127"/>
      <c r="G109" s="127"/>
      <c r="H109" s="4"/>
    </row>
    <row r="110" spans="1:8">
      <c r="A110" s="1"/>
      <c r="B110" s="1"/>
      <c r="C110" s="1"/>
      <c r="D110" s="189"/>
      <c r="E110" s="2"/>
      <c r="F110" s="127"/>
      <c r="G110" s="127"/>
      <c r="H110" s="4"/>
    </row>
    <row r="111" spans="1:8">
      <c r="A111" s="1"/>
      <c r="B111" s="1"/>
      <c r="C111" s="1"/>
      <c r="D111" s="189"/>
      <c r="E111" s="2"/>
      <c r="F111" s="127"/>
      <c r="G111" s="127"/>
      <c r="H111" s="4"/>
    </row>
    <row r="112" spans="1:8">
      <c r="A112" s="1"/>
      <c r="B112" s="1"/>
      <c r="C112" s="1"/>
      <c r="D112" s="189"/>
      <c r="E112" s="2"/>
      <c r="F112" s="127"/>
      <c r="G112" s="127"/>
      <c r="H112" s="4"/>
    </row>
    <row r="113" spans="1:8">
      <c r="A113" s="1"/>
      <c r="B113" s="1"/>
      <c r="C113" s="1"/>
      <c r="D113" s="189"/>
      <c r="E113" s="2"/>
      <c r="F113" s="127"/>
      <c r="G113" s="127"/>
      <c r="H113" s="4"/>
    </row>
  </sheetData>
  <autoFilter ref="A6:K31">
    <sortState ref="A7:K60">
      <sortCondition descending="1" ref="H6:H60"/>
    </sortState>
  </autoFilter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opLeftCell="A118" workbookViewId="0">
      <selection activeCell="B128" sqref="B128:E128"/>
    </sheetView>
  </sheetViews>
  <sheetFormatPr defaultColWidth="9.140625" defaultRowHeight="12.75"/>
  <cols>
    <col min="1" max="1" width="6" style="1" customWidth="1"/>
    <col min="2" max="2" width="11.28515625" style="1" customWidth="1"/>
    <col min="3" max="3" width="11.42578125" style="1" customWidth="1"/>
    <col min="4" max="4" width="37.85546875" style="1" customWidth="1"/>
    <col min="5" max="5" width="5.5703125" style="1" customWidth="1"/>
    <col min="6" max="6" width="12.140625" style="247" customWidth="1"/>
    <col min="7" max="7" width="11" style="4" customWidth="1"/>
    <col min="8" max="8" width="16.5703125" style="4" customWidth="1"/>
    <col min="9" max="9" width="14.42578125" style="1" customWidth="1"/>
    <col min="10" max="10" width="16" style="1" customWidth="1"/>
    <col min="11" max="11" width="16.140625" style="1" customWidth="1"/>
    <col min="12" max="12" width="15.85546875" style="1" bestFit="1" customWidth="1"/>
    <col min="13" max="13" width="16.85546875" style="1" bestFit="1" customWidth="1"/>
    <col min="14" max="16384" width="9.140625" style="1"/>
  </cols>
  <sheetData>
    <row r="1" spans="1:12">
      <c r="A1" s="191"/>
      <c r="B1" s="192"/>
      <c r="C1" s="192"/>
      <c r="D1" s="192"/>
      <c r="E1" s="192"/>
      <c r="F1" s="193"/>
      <c r="G1" s="194"/>
      <c r="H1" s="147"/>
    </row>
    <row r="2" spans="1:12">
      <c r="A2" s="195"/>
      <c r="B2" s="162"/>
      <c r="C2" s="162"/>
      <c r="D2" s="162"/>
      <c r="E2" s="162"/>
      <c r="F2" s="196"/>
      <c r="G2" s="197"/>
      <c r="H2" s="198"/>
    </row>
    <row r="3" spans="1:12">
      <c r="A3" s="195"/>
      <c r="B3" s="162"/>
      <c r="C3" s="162"/>
      <c r="D3" s="162"/>
      <c r="E3" s="162"/>
      <c r="F3" s="196"/>
      <c r="G3" s="197"/>
      <c r="H3" s="198"/>
    </row>
    <row r="4" spans="1:12">
      <c r="A4" s="195"/>
      <c r="B4" s="162"/>
      <c r="C4" s="162"/>
      <c r="D4" s="162"/>
      <c r="E4" s="162"/>
      <c r="F4" s="196"/>
      <c r="G4" s="197"/>
      <c r="H4" s="198"/>
    </row>
    <row r="5" spans="1:12">
      <c r="A5" s="195"/>
      <c r="B5" s="162"/>
      <c r="C5" s="162"/>
      <c r="D5" s="162"/>
      <c r="E5" s="162"/>
      <c r="F5" s="196"/>
      <c r="G5" s="146" t="s">
        <v>137</v>
      </c>
      <c r="H5" s="147"/>
    </row>
    <row r="6" spans="1:12" ht="15">
      <c r="A6" s="1050" t="s">
        <v>159</v>
      </c>
      <c r="B6" s="1051"/>
      <c r="C6" s="199" t="s">
        <v>160</v>
      </c>
      <c r="D6" s="200"/>
      <c r="E6" s="200"/>
      <c r="F6" s="201"/>
      <c r="G6" s="148" t="s">
        <v>138</v>
      </c>
      <c r="H6" s="144">
        <v>41579</v>
      </c>
    </row>
    <row r="7" spans="1:12" ht="15">
      <c r="A7" s="1050" t="s">
        <v>161</v>
      </c>
      <c r="B7" s="1051"/>
      <c r="C7" s="202" t="s">
        <v>162</v>
      </c>
      <c r="D7" s="200"/>
      <c r="E7" s="200"/>
      <c r="F7" s="201"/>
      <c r="G7" s="149" t="s">
        <v>139</v>
      </c>
      <c r="H7" s="144">
        <v>41579</v>
      </c>
    </row>
    <row r="8" spans="1:12" ht="15">
      <c r="A8" s="1052" t="s">
        <v>163</v>
      </c>
      <c r="B8" s="1053"/>
      <c r="C8" s="203" t="s">
        <v>164</v>
      </c>
      <c r="D8" s="204"/>
      <c r="E8" s="204"/>
      <c r="F8" s="205"/>
      <c r="G8" s="150" t="s">
        <v>54</v>
      </c>
      <c r="H8" s="145">
        <v>41494</v>
      </c>
    </row>
    <row r="9" spans="1:12" ht="15.75">
      <c r="A9" s="1046" t="s">
        <v>165</v>
      </c>
      <c r="B9" s="1047"/>
      <c r="C9" s="1047"/>
      <c r="D9" s="1047"/>
      <c r="E9" s="1047"/>
      <c r="F9" s="1047"/>
      <c r="G9" s="1047"/>
      <c r="H9" s="1048"/>
    </row>
    <row r="10" spans="1:12" ht="15.75">
      <c r="A10" s="1046" t="s">
        <v>166</v>
      </c>
      <c r="B10" s="1047"/>
      <c r="C10" s="1047"/>
      <c r="D10" s="1047"/>
      <c r="E10" s="1047"/>
      <c r="F10" s="1047"/>
      <c r="G10" s="1047"/>
      <c r="H10" s="1048"/>
    </row>
    <row r="11" spans="1:12" ht="15.75">
      <c r="A11" s="206" t="s">
        <v>167</v>
      </c>
      <c r="B11" s="207"/>
      <c r="C11" s="206" t="s">
        <v>168</v>
      </c>
      <c r="D11" s="207"/>
      <c r="E11" s="207"/>
      <c r="F11" s="207"/>
      <c r="G11" s="207"/>
      <c r="H11" s="208"/>
    </row>
    <row r="12" spans="1:12" ht="15">
      <c r="A12" s="1043" t="s">
        <v>169</v>
      </c>
      <c r="B12" s="1043"/>
      <c r="C12" s="1043"/>
      <c r="D12" s="1043"/>
      <c r="E12" s="1043"/>
      <c r="F12" s="1043"/>
      <c r="G12" s="1043"/>
      <c r="H12" s="1044"/>
      <c r="J12" s="1049"/>
      <c r="K12" s="1049"/>
    </row>
    <row r="13" spans="1:12">
      <c r="A13" s="151" t="s">
        <v>0</v>
      </c>
      <c r="B13" s="152" t="s">
        <v>54</v>
      </c>
      <c r="C13" s="152" t="s">
        <v>147</v>
      </c>
      <c r="D13" s="153" t="s">
        <v>148</v>
      </c>
      <c r="E13" s="152" t="s">
        <v>1</v>
      </c>
      <c r="F13" s="154" t="s">
        <v>2</v>
      </c>
      <c r="G13" s="152" t="s">
        <v>149</v>
      </c>
      <c r="H13" s="154" t="s">
        <v>3</v>
      </c>
      <c r="I13" s="209"/>
      <c r="J13" s="209"/>
      <c r="K13" s="209"/>
    </row>
    <row r="14" spans="1:12" ht="22.5">
      <c r="A14" s="210">
        <v>1</v>
      </c>
      <c r="B14" s="210">
        <v>4103</v>
      </c>
      <c r="C14" s="211" t="s">
        <v>170</v>
      </c>
      <c r="D14" s="211" t="s">
        <v>171</v>
      </c>
      <c r="E14" s="211" t="s">
        <v>172</v>
      </c>
      <c r="F14" s="212"/>
      <c r="G14" s="213">
        <v>71.23</v>
      </c>
      <c r="H14" s="214">
        <f t="shared" ref="H14:H63" si="0">G14*F14</f>
        <v>0</v>
      </c>
      <c r="J14" s="215"/>
      <c r="K14" s="215"/>
    </row>
    <row r="15" spans="1:12" ht="22.5">
      <c r="A15" s="210">
        <f>A14+1</f>
        <v>2</v>
      </c>
      <c r="B15" s="210">
        <v>4104</v>
      </c>
      <c r="C15" s="211" t="s">
        <v>170</v>
      </c>
      <c r="D15" s="211" t="s">
        <v>173</v>
      </c>
      <c r="E15" s="211" t="s">
        <v>172</v>
      </c>
      <c r="F15" s="212"/>
      <c r="G15" s="213">
        <v>108.91</v>
      </c>
      <c r="H15" s="214">
        <f t="shared" si="0"/>
        <v>0</v>
      </c>
      <c r="J15" s="215"/>
      <c r="K15" s="215"/>
    </row>
    <row r="16" spans="1:12">
      <c r="A16" s="210">
        <f t="shared" ref="A16:A63" si="1">A15+1</f>
        <v>3</v>
      </c>
      <c r="B16" s="210">
        <v>4161</v>
      </c>
      <c r="C16" s="211" t="s">
        <v>84</v>
      </c>
      <c r="D16" s="211" t="s">
        <v>174</v>
      </c>
      <c r="E16" s="211" t="s">
        <v>175</v>
      </c>
      <c r="F16" s="212"/>
      <c r="G16" s="213">
        <v>0.35</v>
      </c>
      <c r="H16" s="214">
        <f t="shared" si="0"/>
        <v>0</v>
      </c>
      <c r="I16" s="19"/>
      <c r="J16" s="215"/>
      <c r="K16" s="215"/>
      <c r="L16" s="215"/>
    </row>
    <row r="17" spans="1:12">
      <c r="A17" s="210">
        <f t="shared" si="1"/>
        <v>4</v>
      </c>
      <c r="B17" s="210"/>
      <c r="C17" s="211" t="s">
        <v>73</v>
      </c>
      <c r="D17" s="211" t="s">
        <v>176</v>
      </c>
      <c r="E17" s="211" t="s">
        <v>175</v>
      </c>
      <c r="F17" s="212"/>
      <c r="G17" s="213">
        <v>0.45</v>
      </c>
      <c r="H17" s="214">
        <f t="shared" si="0"/>
        <v>0</v>
      </c>
      <c r="I17" s="215"/>
      <c r="J17" s="215"/>
      <c r="K17" s="215"/>
      <c r="L17" s="215"/>
    </row>
    <row r="18" spans="1:12">
      <c r="A18" s="210">
        <f t="shared" si="1"/>
        <v>5</v>
      </c>
      <c r="B18" s="210">
        <v>4155</v>
      </c>
      <c r="C18" s="211" t="s">
        <v>75</v>
      </c>
      <c r="D18" s="211" t="s">
        <v>177</v>
      </c>
      <c r="E18" s="211" t="s">
        <v>178</v>
      </c>
      <c r="F18" s="212"/>
      <c r="G18" s="213">
        <v>6.3</v>
      </c>
      <c r="H18" s="214">
        <f t="shared" si="0"/>
        <v>0</v>
      </c>
      <c r="I18" s="215"/>
      <c r="J18" s="215"/>
      <c r="K18" s="215"/>
      <c r="L18" s="216"/>
    </row>
    <row r="19" spans="1:12" ht="22.5">
      <c r="A19" s="217">
        <v>2</v>
      </c>
      <c r="B19" s="217">
        <v>4325</v>
      </c>
      <c r="C19" s="54"/>
      <c r="D19" s="54" t="s">
        <v>179</v>
      </c>
      <c r="E19" s="211" t="s">
        <v>39</v>
      </c>
      <c r="F19" s="212"/>
      <c r="G19" s="213">
        <v>2.12</v>
      </c>
      <c r="H19" s="218">
        <f t="shared" si="0"/>
        <v>0</v>
      </c>
      <c r="I19" s="215"/>
      <c r="J19" s="215"/>
      <c r="K19" s="215"/>
      <c r="L19" s="216"/>
    </row>
    <row r="20" spans="1:12">
      <c r="A20" s="210">
        <f>A19+1</f>
        <v>3</v>
      </c>
      <c r="B20" s="210">
        <v>4208</v>
      </c>
      <c r="C20" s="211" t="s">
        <v>170</v>
      </c>
      <c r="D20" s="211" t="s">
        <v>6</v>
      </c>
      <c r="E20" s="211" t="s">
        <v>39</v>
      </c>
      <c r="F20" s="212"/>
      <c r="G20" s="219">
        <v>7</v>
      </c>
      <c r="H20" s="214">
        <f t="shared" si="0"/>
        <v>0</v>
      </c>
      <c r="J20" s="215"/>
      <c r="K20" s="215"/>
    </row>
    <row r="21" spans="1:12" ht="33.75">
      <c r="A21" s="210">
        <f t="shared" si="1"/>
        <v>4</v>
      </c>
      <c r="B21" s="210">
        <v>4310</v>
      </c>
      <c r="C21" s="211">
        <v>73568</v>
      </c>
      <c r="D21" s="211" t="s">
        <v>180</v>
      </c>
      <c r="E21" s="211" t="s">
        <v>39</v>
      </c>
      <c r="F21" s="212"/>
      <c r="G21" s="219">
        <v>2.86</v>
      </c>
      <c r="H21" s="214">
        <f t="shared" si="0"/>
        <v>0</v>
      </c>
      <c r="J21" s="215"/>
      <c r="K21" s="215"/>
    </row>
    <row r="22" spans="1:12">
      <c r="A22" s="210">
        <f t="shared" si="1"/>
        <v>5</v>
      </c>
      <c r="B22" s="217">
        <v>4327</v>
      </c>
      <c r="C22" s="211" t="s">
        <v>181</v>
      </c>
      <c r="D22" s="211" t="s">
        <v>182</v>
      </c>
      <c r="E22" s="211" t="s">
        <v>178</v>
      </c>
      <c r="F22" s="212"/>
      <c r="G22" s="213">
        <v>79.34</v>
      </c>
      <c r="H22" s="214">
        <f t="shared" si="0"/>
        <v>0</v>
      </c>
      <c r="J22" s="215"/>
      <c r="K22" s="215"/>
    </row>
    <row r="23" spans="1:12" ht="22.5">
      <c r="A23" s="210">
        <f t="shared" si="1"/>
        <v>6</v>
      </c>
      <c r="B23" s="210">
        <v>4331</v>
      </c>
      <c r="C23" s="211" t="s">
        <v>183</v>
      </c>
      <c r="D23" s="211" t="s">
        <v>184</v>
      </c>
      <c r="E23" s="211" t="s">
        <v>178</v>
      </c>
      <c r="F23" s="212"/>
      <c r="G23" s="213">
        <v>13.11</v>
      </c>
      <c r="H23" s="214">
        <f t="shared" si="0"/>
        <v>0</v>
      </c>
      <c r="J23" s="215"/>
      <c r="K23" s="215"/>
    </row>
    <row r="24" spans="1:12" ht="33.75">
      <c r="A24" s="210">
        <f t="shared" si="1"/>
        <v>7</v>
      </c>
      <c r="B24" s="210">
        <v>4334</v>
      </c>
      <c r="C24" s="211" t="s">
        <v>185</v>
      </c>
      <c r="D24" s="211" t="s">
        <v>186</v>
      </c>
      <c r="E24" s="211" t="s">
        <v>178</v>
      </c>
      <c r="F24" s="212"/>
      <c r="G24" s="213">
        <v>9.34</v>
      </c>
      <c r="H24" s="214">
        <f t="shared" si="0"/>
        <v>0</v>
      </c>
      <c r="J24" s="215"/>
      <c r="K24" s="215"/>
    </row>
    <row r="25" spans="1:12" ht="67.5">
      <c r="A25" s="210">
        <f t="shared" si="1"/>
        <v>8</v>
      </c>
      <c r="B25" s="210">
        <v>4340</v>
      </c>
      <c r="C25" s="211" t="s">
        <v>170</v>
      </c>
      <c r="D25" s="211" t="s">
        <v>187</v>
      </c>
      <c r="E25" s="211" t="s">
        <v>35</v>
      </c>
      <c r="F25" s="212"/>
      <c r="G25" s="213">
        <v>5.56</v>
      </c>
      <c r="H25" s="214">
        <f t="shared" si="0"/>
        <v>0</v>
      </c>
      <c r="J25" s="215"/>
      <c r="K25" s="215"/>
    </row>
    <row r="26" spans="1:12" ht="67.5">
      <c r="A26" s="210">
        <f t="shared" si="1"/>
        <v>9</v>
      </c>
      <c r="B26" s="210">
        <v>4341</v>
      </c>
      <c r="C26" s="211" t="s">
        <v>170</v>
      </c>
      <c r="D26" s="211" t="s">
        <v>188</v>
      </c>
      <c r="E26" s="211" t="s">
        <v>189</v>
      </c>
      <c r="F26" s="212"/>
      <c r="G26" s="213">
        <v>6.58</v>
      </c>
      <c r="H26" s="214">
        <f t="shared" si="0"/>
        <v>0</v>
      </c>
      <c r="J26" s="215"/>
      <c r="K26" s="215"/>
    </row>
    <row r="27" spans="1:12" ht="78.75">
      <c r="A27" s="210">
        <f t="shared" si="1"/>
        <v>10</v>
      </c>
      <c r="B27" s="210">
        <v>4345</v>
      </c>
      <c r="C27" s="211" t="s">
        <v>170</v>
      </c>
      <c r="D27" s="211" t="s">
        <v>190</v>
      </c>
      <c r="E27" s="211" t="s">
        <v>189</v>
      </c>
      <c r="F27" s="212"/>
      <c r="G27" s="213">
        <v>6.01</v>
      </c>
      <c r="H27" s="214">
        <f t="shared" si="0"/>
        <v>0</v>
      </c>
      <c r="J27" s="215"/>
      <c r="K27" s="215"/>
    </row>
    <row r="28" spans="1:12" ht="67.5">
      <c r="A28" s="210">
        <f t="shared" si="1"/>
        <v>11</v>
      </c>
      <c r="B28" s="210">
        <v>4346</v>
      </c>
      <c r="C28" s="211" t="s">
        <v>170</v>
      </c>
      <c r="D28" s="211" t="s">
        <v>191</v>
      </c>
      <c r="E28" s="211" t="s">
        <v>35</v>
      </c>
      <c r="F28" s="212"/>
      <c r="G28" s="213">
        <v>9.01</v>
      </c>
      <c r="H28" s="214">
        <f t="shared" si="0"/>
        <v>0</v>
      </c>
      <c r="J28" s="215"/>
      <c r="K28" s="215"/>
    </row>
    <row r="29" spans="1:12" ht="56.25">
      <c r="A29" s="210">
        <f t="shared" si="1"/>
        <v>12</v>
      </c>
      <c r="B29" s="210">
        <v>4367</v>
      </c>
      <c r="C29" s="211">
        <v>84214</v>
      </c>
      <c r="D29" s="211" t="s">
        <v>192</v>
      </c>
      <c r="E29" s="211" t="s">
        <v>35</v>
      </c>
      <c r="F29" s="212"/>
      <c r="G29" s="213">
        <v>37.44</v>
      </c>
      <c r="H29" s="214">
        <f t="shared" si="0"/>
        <v>0</v>
      </c>
      <c r="J29" s="215"/>
      <c r="K29" s="215"/>
    </row>
    <row r="30" spans="1:12" ht="33.75">
      <c r="A30" s="210">
        <f t="shared" si="1"/>
        <v>13</v>
      </c>
      <c r="B30" s="210">
        <v>4368</v>
      </c>
      <c r="C30" s="211">
        <v>73301</v>
      </c>
      <c r="D30" s="211" t="s">
        <v>193</v>
      </c>
      <c r="E30" s="211" t="s">
        <v>39</v>
      </c>
      <c r="F30" s="212"/>
      <c r="G30" s="213">
        <v>6.69</v>
      </c>
      <c r="H30" s="214">
        <f t="shared" si="0"/>
        <v>0</v>
      </c>
      <c r="J30" s="215"/>
      <c r="K30" s="215"/>
    </row>
    <row r="31" spans="1:12" ht="33.75">
      <c r="A31" s="210">
        <f t="shared" si="1"/>
        <v>14</v>
      </c>
      <c r="B31" s="210">
        <v>4370</v>
      </c>
      <c r="C31" s="211" t="s">
        <v>194</v>
      </c>
      <c r="D31" s="211" t="s">
        <v>195</v>
      </c>
      <c r="E31" s="211" t="s">
        <v>196</v>
      </c>
      <c r="F31" s="212"/>
      <c r="G31" s="213">
        <v>5.01</v>
      </c>
      <c r="H31" s="214">
        <f t="shared" si="0"/>
        <v>0</v>
      </c>
      <c r="J31" s="215"/>
      <c r="K31" s="215"/>
    </row>
    <row r="32" spans="1:12" ht="22.5">
      <c r="A32" s="210">
        <f t="shared" si="1"/>
        <v>15</v>
      </c>
      <c r="B32" s="210">
        <v>4371</v>
      </c>
      <c r="C32" s="211" t="s">
        <v>197</v>
      </c>
      <c r="D32" s="211" t="s">
        <v>198</v>
      </c>
      <c r="E32" s="220" t="s">
        <v>39</v>
      </c>
      <c r="F32" s="212"/>
      <c r="G32" s="213">
        <v>219.22</v>
      </c>
      <c r="H32" s="214">
        <f t="shared" si="0"/>
        <v>0</v>
      </c>
      <c r="J32" s="215"/>
      <c r="K32" s="215"/>
    </row>
    <row r="33" spans="1:11" ht="22.5">
      <c r="A33" s="210">
        <f t="shared" si="1"/>
        <v>16</v>
      </c>
      <c r="B33" s="210">
        <v>4377</v>
      </c>
      <c r="C33" s="211" t="s">
        <v>199</v>
      </c>
      <c r="D33" s="211" t="s">
        <v>200</v>
      </c>
      <c r="E33" s="211" t="s">
        <v>39</v>
      </c>
      <c r="F33" s="212"/>
      <c r="G33" s="213">
        <v>271.08</v>
      </c>
      <c r="H33" s="214">
        <f t="shared" si="0"/>
        <v>0</v>
      </c>
      <c r="J33" s="215"/>
      <c r="K33" s="215"/>
    </row>
    <row r="34" spans="1:11" ht="22.5">
      <c r="A34" s="210">
        <f t="shared" si="1"/>
        <v>17</v>
      </c>
      <c r="B34" s="210">
        <v>4387</v>
      </c>
      <c r="C34" s="211">
        <v>7781</v>
      </c>
      <c r="D34" s="211" t="s">
        <v>201</v>
      </c>
      <c r="E34" s="211" t="s">
        <v>5</v>
      </c>
      <c r="F34" s="212"/>
      <c r="G34" s="213">
        <v>25.9</v>
      </c>
      <c r="H34" s="221">
        <f t="shared" si="0"/>
        <v>0</v>
      </c>
      <c r="J34" s="215"/>
      <c r="K34" s="215"/>
    </row>
    <row r="35" spans="1:11" ht="22.5">
      <c r="A35" s="210">
        <f t="shared" si="1"/>
        <v>18</v>
      </c>
      <c r="B35" s="210">
        <v>4389</v>
      </c>
      <c r="C35" s="211">
        <v>7795</v>
      </c>
      <c r="D35" s="211" t="s">
        <v>202</v>
      </c>
      <c r="E35" s="211" t="s">
        <v>5</v>
      </c>
      <c r="F35" s="212"/>
      <c r="G35" s="213">
        <v>44.78</v>
      </c>
      <c r="H35" s="221">
        <f t="shared" si="0"/>
        <v>0</v>
      </c>
      <c r="J35" s="215"/>
      <c r="K35" s="215"/>
    </row>
    <row r="36" spans="1:11" ht="22.5">
      <c r="A36" s="210">
        <f t="shared" si="1"/>
        <v>19</v>
      </c>
      <c r="B36" s="210">
        <v>4394</v>
      </c>
      <c r="C36" s="211">
        <v>7762</v>
      </c>
      <c r="D36" s="211" t="s">
        <v>203</v>
      </c>
      <c r="E36" s="211" t="s">
        <v>204</v>
      </c>
      <c r="F36" s="212"/>
      <c r="G36" s="213">
        <v>99.96</v>
      </c>
      <c r="H36" s="221">
        <f t="shared" si="0"/>
        <v>0</v>
      </c>
      <c r="J36" s="215"/>
      <c r="K36" s="215"/>
    </row>
    <row r="37" spans="1:11" ht="22.5">
      <c r="A37" s="210">
        <f t="shared" si="1"/>
        <v>20</v>
      </c>
      <c r="B37" s="210">
        <v>4396</v>
      </c>
      <c r="C37" s="211">
        <v>7750</v>
      </c>
      <c r="D37" s="211" t="s">
        <v>205</v>
      </c>
      <c r="E37" s="211" t="s">
        <v>204</v>
      </c>
      <c r="F37" s="212"/>
      <c r="G37" s="213">
        <v>143.13999999999999</v>
      </c>
      <c r="H37" s="221">
        <f t="shared" si="0"/>
        <v>0</v>
      </c>
      <c r="J37" s="215"/>
      <c r="K37" s="215"/>
    </row>
    <row r="38" spans="1:11" ht="22.5">
      <c r="A38" s="210">
        <f t="shared" si="1"/>
        <v>21</v>
      </c>
      <c r="B38" s="210">
        <v>4399</v>
      </c>
      <c r="C38" s="211">
        <v>7753</v>
      </c>
      <c r="D38" s="211" t="s">
        <v>206</v>
      </c>
      <c r="E38" s="211" t="s">
        <v>204</v>
      </c>
      <c r="F38" s="212"/>
      <c r="G38" s="213">
        <v>209.62</v>
      </c>
      <c r="H38" s="221">
        <f t="shared" si="0"/>
        <v>0</v>
      </c>
      <c r="J38" s="215"/>
      <c r="K38" s="215"/>
    </row>
    <row r="39" spans="1:11" ht="22.5">
      <c r="A39" s="210">
        <f t="shared" si="1"/>
        <v>22</v>
      </c>
      <c r="B39" s="210">
        <v>4402</v>
      </c>
      <c r="C39" s="211">
        <v>7757</v>
      </c>
      <c r="D39" s="211" t="s">
        <v>207</v>
      </c>
      <c r="E39" s="211" t="s">
        <v>204</v>
      </c>
      <c r="F39" s="212"/>
      <c r="G39" s="213">
        <v>255.65</v>
      </c>
      <c r="H39" s="221">
        <f t="shared" si="0"/>
        <v>0</v>
      </c>
      <c r="J39" s="215"/>
      <c r="K39" s="215"/>
    </row>
    <row r="40" spans="1:11" ht="22.5">
      <c r="A40" s="210">
        <f t="shared" si="1"/>
        <v>23</v>
      </c>
      <c r="B40" s="210">
        <v>4405</v>
      </c>
      <c r="C40" s="211">
        <v>7758</v>
      </c>
      <c r="D40" s="211" t="s">
        <v>208</v>
      </c>
      <c r="E40" s="211" t="s">
        <v>204</v>
      </c>
      <c r="F40" s="212"/>
      <c r="G40" s="213">
        <v>435.12</v>
      </c>
      <c r="H40" s="221">
        <f t="shared" si="0"/>
        <v>0</v>
      </c>
      <c r="J40" s="215"/>
      <c r="K40" s="215"/>
    </row>
    <row r="41" spans="1:11" ht="33.75">
      <c r="A41" s="210">
        <f t="shared" si="1"/>
        <v>24</v>
      </c>
      <c r="B41" s="210">
        <v>4411</v>
      </c>
      <c r="C41" s="211">
        <v>73724</v>
      </c>
      <c r="D41" s="211" t="s">
        <v>209</v>
      </c>
      <c r="E41" s="211" t="s">
        <v>204</v>
      </c>
      <c r="F41" s="212"/>
      <c r="G41" s="213">
        <v>11.18</v>
      </c>
      <c r="H41" s="214">
        <f t="shared" si="0"/>
        <v>0</v>
      </c>
      <c r="J41" s="215"/>
      <c r="K41" s="215"/>
    </row>
    <row r="42" spans="1:11" ht="33.75">
      <c r="A42" s="210">
        <f t="shared" si="1"/>
        <v>25</v>
      </c>
      <c r="B42" s="210">
        <v>4412</v>
      </c>
      <c r="C42" s="211">
        <v>73723</v>
      </c>
      <c r="D42" s="211" t="s">
        <v>210</v>
      </c>
      <c r="E42" s="211" t="s">
        <v>204</v>
      </c>
      <c r="F42" s="212"/>
      <c r="G42" s="213">
        <v>17.059999999999999</v>
      </c>
      <c r="H42" s="214">
        <f t="shared" si="0"/>
        <v>0</v>
      </c>
      <c r="J42" s="215"/>
      <c r="K42" s="215"/>
    </row>
    <row r="43" spans="1:11" ht="33.75">
      <c r="A43" s="210">
        <f t="shared" si="1"/>
        <v>26</v>
      </c>
      <c r="B43" s="210">
        <v>4413</v>
      </c>
      <c r="C43" s="211">
        <v>73722</v>
      </c>
      <c r="D43" s="211" t="s">
        <v>211</v>
      </c>
      <c r="E43" s="211" t="s">
        <v>204</v>
      </c>
      <c r="F43" s="212"/>
      <c r="G43" s="219">
        <v>20.85</v>
      </c>
      <c r="H43" s="214">
        <f t="shared" si="0"/>
        <v>0</v>
      </c>
      <c r="J43" s="215"/>
      <c r="K43" s="215"/>
    </row>
    <row r="44" spans="1:11" ht="33.75">
      <c r="A44" s="210">
        <f t="shared" si="1"/>
        <v>27</v>
      </c>
      <c r="B44" s="210">
        <v>4414</v>
      </c>
      <c r="C44" s="211">
        <v>73720</v>
      </c>
      <c r="D44" s="211" t="s">
        <v>212</v>
      </c>
      <c r="E44" s="211" t="s">
        <v>204</v>
      </c>
      <c r="F44" s="212"/>
      <c r="G44" s="213">
        <v>43.5</v>
      </c>
      <c r="H44" s="214">
        <f t="shared" si="0"/>
        <v>0</v>
      </c>
      <c r="J44" s="215"/>
      <c r="K44" s="215"/>
    </row>
    <row r="45" spans="1:11" ht="33.75">
      <c r="A45" s="210">
        <f t="shared" si="1"/>
        <v>28</v>
      </c>
      <c r="B45" s="210">
        <v>4415</v>
      </c>
      <c r="C45" s="211">
        <v>73721</v>
      </c>
      <c r="D45" s="211" t="s">
        <v>213</v>
      </c>
      <c r="E45" s="211" t="s">
        <v>204</v>
      </c>
      <c r="F45" s="212"/>
      <c r="G45" s="213">
        <v>66.97</v>
      </c>
      <c r="H45" s="214">
        <f t="shared" si="0"/>
        <v>0</v>
      </c>
      <c r="J45" s="215"/>
      <c r="K45" s="215"/>
    </row>
    <row r="46" spans="1:11" ht="33.75">
      <c r="A46" s="210">
        <f t="shared" si="1"/>
        <v>29</v>
      </c>
      <c r="B46" s="210">
        <v>4416</v>
      </c>
      <c r="C46" s="211" t="s">
        <v>170</v>
      </c>
      <c r="D46" s="211" t="s">
        <v>214</v>
      </c>
      <c r="E46" s="211" t="s">
        <v>204</v>
      </c>
      <c r="F46" s="212"/>
      <c r="G46" s="213">
        <v>63.41</v>
      </c>
      <c r="H46" s="214">
        <f t="shared" si="0"/>
        <v>0</v>
      </c>
      <c r="J46" s="215"/>
      <c r="K46" s="215"/>
    </row>
    <row r="47" spans="1:11" ht="33.75">
      <c r="A47" s="210">
        <f t="shared" si="1"/>
        <v>30</v>
      </c>
      <c r="B47" s="210">
        <v>4417</v>
      </c>
      <c r="C47" s="211" t="s">
        <v>170</v>
      </c>
      <c r="D47" s="211" t="s">
        <v>215</v>
      </c>
      <c r="E47" s="211" t="s">
        <v>5</v>
      </c>
      <c r="F47" s="212"/>
      <c r="G47" s="213">
        <v>71.180000000000007</v>
      </c>
      <c r="H47" s="214">
        <f t="shared" si="0"/>
        <v>0</v>
      </c>
      <c r="J47" s="215"/>
      <c r="K47" s="215"/>
    </row>
    <row r="48" spans="1:11" ht="56.25">
      <c r="A48" s="210">
        <f t="shared" si="1"/>
        <v>31</v>
      </c>
      <c r="B48" s="210">
        <v>4445</v>
      </c>
      <c r="C48" s="211" t="s">
        <v>216</v>
      </c>
      <c r="D48" s="211" t="s">
        <v>217</v>
      </c>
      <c r="E48" s="211" t="s">
        <v>172</v>
      </c>
      <c r="F48" s="212"/>
      <c r="G48" s="213">
        <v>1385.25</v>
      </c>
      <c r="H48" s="214">
        <f t="shared" si="0"/>
        <v>0</v>
      </c>
      <c r="J48" s="215"/>
      <c r="K48" s="215"/>
    </row>
    <row r="49" spans="1:11" ht="56.25">
      <c r="A49" s="210">
        <f t="shared" si="1"/>
        <v>32</v>
      </c>
      <c r="B49" s="210">
        <v>4446</v>
      </c>
      <c r="C49" s="211" t="s">
        <v>218</v>
      </c>
      <c r="D49" s="211" t="s">
        <v>219</v>
      </c>
      <c r="E49" s="211" t="s">
        <v>172</v>
      </c>
      <c r="F49" s="212"/>
      <c r="G49" s="213">
        <v>1661.32</v>
      </c>
      <c r="H49" s="214">
        <f t="shared" si="0"/>
        <v>0</v>
      </c>
      <c r="J49" s="215"/>
      <c r="K49" s="215"/>
    </row>
    <row r="50" spans="1:11" ht="56.25">
      <c r="A50" s="210">
        <f t="shared" si="1"/>
        <v>33</v>
      </c>
      <c r="B50" s="210">
        <v>4447</v>
      </c>
      <c r="C50" s="211" t="s">
        <v>220</v>
      </c>
      <c r="D50" s="211" t="s">
        <v>221</v>
      </c>
      <c r="E50" s="211" t="s">
        <v>172</v>
      </c>
      <c r="F50" s="212"/>
      <c r="G50" s="213">
        <v>2156.4699999999998</v>
      </c>
      <c r="H50" s="214">
        <f t="shared" si="0"/>
        <v>0</v>
      </c>
      <c r="J50" s="215"/>
      <c r="K50" s="215"/>
    </row>
    <row r="51" spans="1:11" ht="56.25">
      <c r="A51" s="210">
        <f t="shared" si="1"/>
        <v>34</v>
      </c>
      <c r="B51" s="210">
        <v>4448</v>
      </c>
      <c r="C51" s="211" t="s">
        <v>222</v>
      </c>
      <c r="D51" s="211" t="s">
        <v>223</v>
      </c>
      <c r="E51" s="211" t="s">
        <v>172</v>
      </c>
      <c r="F51" s="212"/>
      <c r="G51" s="219">
        <v>2552.54</v>
      </c>
      <c r="H51" s="214">
        <f t="shared" si="0"/>
        <v>0</v>
      </c>
      <c r="J51" s="215"/>
      <c r="K51" s="215"/>
    </row>
    <row r="52" spans="1:11" ht="33.75">
      <c r="A52" s="210">
        <f t="shared" si="1"/>
        <v>35</v>
      </c>
      <c r="B52" s="210">
        <v>4449</v>
      </c>
      <c r="C52" s="211">
        <v>83713</v>
      </c>
      <c r="D52" s="211" t="s">
        <v>224</v>
      </c>
      <c r="E52" s="211" t="s">
        <v>172</v>
      </c>
      <c r="F52" s="212"/>
      <c r="G52" s="213">
        <v>3567.42</v>
      </c>
      <c r="H52" s="214">
        <f t="shared" si="0"/>
        <v>0</v>
      </c>
      <c r="J52" s="215"/>
      <c r="K52" s="215"/>
    </row>
    <row r="53" spans="1:11" ht="45">
      <c r="A53" s="210">
        <f t="shared" si="1"/>
        <v>36</v>
      </c>
      <c r="B53" s="210">
        <v>4456</v>
      </c>
      <c r="C53" s="211">
        <v>83659</v>
      </c>
      <c r="D53" s="211" t="s">
        <v>225</v>
      </c>
      <c r="E53" s="211" t="s">
        <v>172</v>
      </c>
      <c r="F53" s="212"/>
      <c r="G53" s="213">
        <v>426.08</v>
      </c>
      <c r="H53" s="214">
        <f t="shared" si="0"/>
        <v>0</v>
      </c>
      <c r="J53" s="215"/>
      <c r="K53" s="215"/>
    </row>
    <row r="54" spans="1:11">
      <c r="A54" s="210">
        <f t="shared" si="1"/>
        <v>37</v>
      </c>
      <c r="B54" s="210">
        <v>4457</v>
      </c>
      <c r="C54" s="211" t="s">
        <v>170</v>
      </c>
      <c r="D54" s="211" t="s">
        <v>226</v>
      </c>
      <c r="E54" s="211" t="s">
        <v>172</v>
      </c>
      <c r="F54" s="212"/>
      <c r="G54" s="222">
        <v>392</v>
      </c>
      <c r="H54" s="214">
        <f t="shared" si="0"/>
        <v>0</v>
      </c>
      <c r="J54" s="215"/>
      <c r="K54" s="215"/>
    </row>
    <row r="55" spans="1:11" ht="22.5">
      <c r="A55" s="210">
        <f t="shared" si="1"/>
        <v>38</v>
      </c>
      <c r="B55" s="210">
        <v>4461</v>
      </c>
      <c r="C55" s="211">
        <v>83691</v>
      </c>
      <c r="D55" s="211" t="s">
        <v>227</v>
      </c>
      <c r="E55" s="211" t="s">
        <v>172</v>
      </c>
      <c r="F55" s="212"/>
      <c r="G55" s="213">
        <v>323.43</v>
      </c>
      <c r="H55" s="214">
        <f t="shared" si="0"/>
        <v>0</v>
      </c>
      <c r="I55" s="19"/>
      <c r="J55" s="215"/>
      <c r="K55" s="215"/>
    </row>
    <row r="56" spans="1:11" ht="22.5">
      <c r="A56" s="210">
        <f t="shared" si="1"/>
        <v>39</v>
      </c>
      <c r="B56" s="210">
        <v>4463</v>
      </c>
      <c r="C56" s="211" t="s">
        <v>170</v>
      </c>
      <c r="D56" s="211" t="s">
        <v>228</v>
      </c>
      <c r="E56" s="211" t="s">
        <v>172</v>
      </c>
      <c r="F56" s="212"/>
      <c r="G56" s="213">
        <v>12.54</v>
      </c>
      <c r="H56" s="214">
        <f t="shared" si="0"/>
        <v>0</v>
      </c>
      <c r="J56" s="215"/>
      <c r="K56" s="215"/>
    </row>
    <row r="57" spans="1:11" ht="33.75">
      <c r="A57" s="210">
        <f t="shared" si="1"/>
        <v>40</v>
      </c>
      <c r="B57" s="210">
        <v>4465</v>
      </c>
      <c r="C57" s="211" t="s">
        <v>170</v>
      </c>
      <c r="D57" s="211" t="s">
        <v>229</v>
      </c>
      <c r="E57" s="211" t="s">
        <v>172</v>
      </c>
      <c r="F57" s="212"/>
      <c r="G57" s="213">
        <v>87.01</v>
      </c>
      <c r="H57" s="214">
        <f t="shared" si="0"/>
        <v>0</v>
      </c>
      <c r="J57" s="215"/>
      <c r="K57" s="215"/>
    </row>
    <row r="58" spans="1:11" ht="22.5">
      <c r="A58" s="210">
        <f t="shared" si="1"/>
        <v>41</v>
      </c>
      <c r="B58" s="210">
        <v>4485</v>
      </c>
      <c r="C58" s="211">
        <v>73682</v>
      </c>
      <c r="D58" s="211" t="s">
        <v>230</v>
      </c>
      <c r="E58" s="211" t="s">
        <v>5</v>
      </c>
      <c r="F58" s="212"/>
      <c r="G58" s="219">
        <v>0.66</v>
      </c>
      <c r="H58" s="214">
        <f t="shared" si="0"/>
        <v>0</v>
      </c>
      <c r="J58" s="215"/>
      <c r="K58" s="215"/>
    </row>
    <row r="59" spans="1:11" ht="22.5">
      <c r="A59" s="210">
        <f t="shared" si="1"/>
        <v>42</v>
      </c>
      <c r="B59" s="210">
        <v>4491</v>
      </c>
      <c r="C59" s="211">
        <v>73610</v>
      </c>
      <c r="D59" s="211" t="s">
        <v>231</v>
      </c>
      <c r="E59" s="211" t="s">
        <v>5</v>
      </c>
      <c r="F59" s="212"/>
      <c r="G59" s="219">
        <v>0.3</v>
      </c>
      <c r="H59" s="214">
        <f t="shared" si="0"/>
        <v>0</v>
      </c>
      <c r="J59" s="215"/>
      <c r="K59" s="215"/>
    </row>
    <row r="60" spans="1:11" ht="33.75">
      <c r="A60" s="210">
        <f t="shared" si="1"/>
        <v>43</v>
      </c>
      <c r="B60" s="210">
        <v>4493</v>
      </c>
      <c r="C60" s="211" t="s">
        <v>170</v>
      </c>
      <c r="D60" s="211" t="s">
        <v>232</v>
      </c>
      <c r="E60" s="211" t="s">
        <v>172</v>
      </c>
      <c r="F60" s="212"/>
      <c r="G60" s="219">
        <v>48.55</v>
      </c>
      <c r="H60" s="214">
        <f t="shared" si="0"/>
        <v>0</v>
      </c>
      <c r="J60" s="215"/>
      <c r="K60" s="215"/>
    </row>
    <row r="61" spans="1:11" ht="33.75">
      <c r="A61" s="210">
        <f t="shared" si="1"/>
        <v>44</v>
      </c>
      <c r="B61" s="210">
        <v>4518</v>
      </c>
      <c r="C61" s="211" t="s">
        <v>170</v>
      </c>
      <c r="D61" s="211" t="s">
        <v>233</v>
      </c>
      <c r="E61" s="211" t="s">
        <v>234</v>
      </c>
      <c r="F61" s="212"/>
      <c r="G61" s="219">
        <v>13.09</v>
      </c>
      <c r="H61" s="214">
        <f t="shared" si="0"/>
        <v>0</v>
      </c>
      <c r="J61" s="215"/>
      <c r="K61" s="215"/>
    </row>
    <row r="62" spans="1:11" ht="22.5">
      <c r="A62" s="210">
        <f t="shared" si="1"/>
        <v>45</v>
      </c>
      <c r="B62" s="210">
        <v>4523</v>
      </c>
      <c r="C62" s="211">
        <v>72840</v>
      </c>
      <c r="D62" s="211" t="s">
        <v>69</v>
      </c>
      <c r="E62" s="211" t="s">
        <v>40</v>
      </c>
      <c r="F62" s="212"/>
      <c r="G62" s="219">
        <v>0.3</v>
      </c>
      <c r="H62" s="214">
        <f t="shared" si="0"/>
        <v>0</v>
      </c>
      <c r="J62" s="215"/>
      <c r="K62" s="215"/>
    </row>
    <row r="63" spans="1:11" ht="67.5">
      <c r="A63" s="210">
        <f t="shared" si="1"/>
        <v>46</v>
      </c>
      <c r="B63" s="210">
        <v>5365</v>
      </c>
      <c r="C63" s="211">
        <v>84216</v>
      </c>
      <c r="D63" s="211" t="s">
        <v>235</v>
      </c>
      <c r="E63" s="211" t="s">
        <v>35</v>
      </c>
      <c r="F63" s="212"/>
      <c r="G63" s="219">
        <v>20.170000000000002</v>
      </c>
      <c r="H63" s="214">
        <f t="shared" si="0"/>
        <v>0</v>
      </c>
      <c r="J63" s="215"/>
      <c r="K63" s="215"/>
    </row>
    <row r="64" spans="1:11">
      <c r="A64" s="223"/>
      <c r="B64" s="223"/>
      <c r="C64" s="223"/>
      <c r="D64" s="223"/>
      <c r="E64" s="223"/>
      <c r="F64" s="224"/>
      <c r="G64" s="225" t="s">
        <v>236</v>
      </c>
      <c r="H64" s="226">
        <f>SUM(H14:H63)</f>
        <v>0</v>
      </c>
      <c r="I64" s="227"/>
    </row>
    <row r="65" spans="1:8">
      <c r="A65" s="223"/>
      <c r="B65" s="223"/>
      <c r="C65" s="223"/>
      <c r="D65" s="223"/>
      <c r="E65" s="223"/>
      <c r="F65" s="224"/>
      <c r="G65" s="228"/>
      <c r="H65" s="228"/>
    </row>
    <row r="66" spans="1:8" ht="15">
      <c r="A66" s="1043" t="s">
        <v>237</v>
      </c>
      <c r="B66" s="1043"/>
      <c r="C66" s="1043"/>
      <c r="D66" s="1043"/>
      <c r="E66" s="1043"/>
      <c r="F66" s="1043"/>
      <c r="G66" s="1043"/>
      <c r="H66" s="1044"/>
    </row>
    <row r="67" spans="1:8">
      <c r="A67" s="151" t="s">
        <v>0</v>
      </c>
      <c r="B67" s="152" t="s">
        <v>54</v>
      </c>
      <c r="C67" s="152" t="s">
        <v>147</v>
      </c>
      <c r="D67" s="153" t="s">
        <v>148</v>
      </c>
      <c r="E67" s="152" t="s">
        <v>1</v>
      </c>
      <c r="F67" s="154" t="s">
        <v>2</v>
      </c>
      <c r="G67" s="152" t="s">
        <v>149</v>
      </c>
      <c r="H67" s="154" t="s">
        <v>3</v>
      </c>
    </row>
    <row r="68" spans="1:8" ht="22.5">
      <c r="A68" s="210">
        <v>1</v>
      </c>
      <c r="B68" s="210">
        <v>4101</v>
      </c>
      <c r="C68" s="211" t="s">
        <v>238</v>
      </c>
      <c r="D68" s="211" t="s">
        <v>51</v>
      </c>
      <c r="E68" s="211" t="s">
        <v>35</v>
      </c>
      <c r="F68" s="229"/>
      <c r="G68" s="213">
        <v>0.33</v>
      </c>
      <c r="H68" s="214">
        <f>G68*F68</f>
        <v>0</v>
      </c>
    </row>
    <row r="69" spans="1:8" ht="22.5">
      <c r="A69" s="210">
        <f>A68+1</f>
        <v>2</v>
      </c>
      <c r="B69" s="210">
        <v>4103</v>
      </c>
      <c r="C69" s="211" t="s">
        <v>170</v>
      </c>
      <c r="D69" s="211" t="s">
        <v>171</v>
      </c>
      <c r="E69" s="211" t="s">
        <v>239</v>
      </c>
      <c r="F69" s="229"/>
      <c r="G69" s="213">
        <v>71.23</v>
      </c>
      <c r="H69" s="214">
        <f>G69*F69</f>
        <v>0</v>
      </c>
    </row>
    <row r="70" spans="1:8" ht="22.5">
      <c r="A70" s="210">
        <f t="shared" ref="A70:A117" si="2">A69+1</f>
        <v>3</v>
      </c>
      <c r="B70" s="210">
        <v>4104</v>
      </c>
      <c r="C70" s="211" t="s">
        <v>170</v>
      </c>
      <c r="D70" s="211" t="s">
        <v>173</v>
      </c>
      <c r="E70" s="211" t="s">
        <v>172</v>
      </c>
      <c r="F70" s="229"/>
      <c r="G70" s="213">
        <v>108.91</v>
      </c>
      <c r="H70" s="214">
        <f>G70*F70</f>
        <v>0</v>
      </c>
    </row>
    <row r="71" spans="1:8" ht="22.5">
      <c r="A71" s="210">
        <f t="shared" si="2"/>
        <v>4</v>
      </c>
      <c r="B71" s="210">
        <v>4110</v>
      </c>
      <c r="C71" s="211" t="s">
        <v>170</v>
      </c>
      <c r="D71" s="211" t="s">
        <v>240</v>
      </c>
      <c r="E71" s="211" t="s">
        <v>39</v>
      </c>
      <c r="F71" s="229"/>
      <c r="G71" s="213">
        <v>2.38</v>
      </c>
      <c r="H71" s="214">
        <f>F71*G71</f>
        <v>0</v>
      </c>
    </row>
    <row r="72" spans="1:8">
      <c r="A72" s="210">
        <f>A71+1</f>
        <v>5</v>
      </c>
      <c r="B72" s="210">
        <v>4115</v>
      </c>
      <c r="C72" s="211" t="s">
        <v>241</v>
      </c>
      <c r="D72" s="211" t="s">
        <v>242</v>
      </c>
      <c r="E72" s="211" t="s">
        <v>39</v>
      </c>
      <c r="F72" s="229"/>
      <c r="G72" s="213">
        <v>5.01</v>
      </c>
      <c r="H72" s="214">
        <f t="shared" ref="H72:H117" si="3">G72*F72</f>
        <v>0</v>
      </c>
    </row>
    <row r="73" spans="1:8" ht="33.75">
      <c r="A73" s="210">
        <f t="shared" si="2"/>
        <v>6</v>
      </c>
      <c r="B73" s="210">
        <v>4158</v>
      </c>
      <c r="C73" s="211">
        <v>72844</v>
      </c>
      <c r="D73" s="211" t="s">
        <v>243</v>
      </c>
      <c r="E73" s="211" t="s">
        <v>39</v>
      </c>
      <c r="F73" s="229"/>
      <c r="G73" s="213">
        <v>0.37</v>
      </c>
      <c r="H73" s="214">
        <f t="shared" si="3"/>
        <v>0</v>
      </c>
    </row>
    <row r="74" spans="1:8">
      <c r="A74" s="210">
        <f t="shared" si="2"/>
        <v>7</v>
      </c>
      <c r="B74" s="210">
        <v>4161</v>
      </c>
      <c r="C74" s="211" t="s">
        <v>84</v>
      </c>
      <c r="D74" s="211" t="s">
        <v>174</v>
      </c>
      <c r="E74" s="211" t="s">
        <v>175</v>
      </c>
      <c r="F74" s="230"/>
      <c r="G74" s="213">
        <v>0.35</v>
      </c>
      <c r="H74" s="214">
        <f t="shared" si="3"/>
        <v>0</v>
      </c>
    </row>
    <row r="75" spans="1:8">
      <c r="A75" s="210">
        <f t="shared" si="2"/>
        <v>8</v>
      </c>
      <c r="B75" s="210"/>
      <c r="C75" s="211" t="s">
        <v>73</v>
      </c>
      <c r="D75" s="211" t="s">
        <v>176</v>
      </c>
      <c r="E75" s="211" t="s">
        <v>175</v>
      </c>
      <c r="F75" s="230"/>
      <c r="G75" s="213">
        <v>0.45</v>
      </c>
      <c r="H75" s="214">
        <f t="shared" si="3"/>
        <v>0</v>
      </c>
    </row>
    <row r="76" spans="1:8" ht="22.5">
      <c r="A76" s="210">
        <f t="shared" si="2"/>
        <v>9</v>
      </c>
      <c r="B76" s="210">
        <v>4170</v>
      </c>
      <c r="C76" s="211">
        <v>41721</v>
      </c>
      <c r="D76" s="211" t="s">
        <v>244</v>
      </c>
      <c r="E76" s="211" t="s">
        <v>39</v>
      </c>
      <c r="F76" s="229"/>
      <c r="G76" s="213">
        <v>1.32</v>
      </c>
      <c r="H76" s="214">
        <f t="shared" si="3"/>
        <v>0</v>
      </c>
    </row>
    <row r="77" spans="1:8" ht="22.5">
      <c r="A77" s="210">
        <f t="shared" si="2"/>
        <v>10</v>
      </c>
      <c r="B77" s="210">
        <v>4201</v>
      </c>
      <c r="C77" s="211">
        <v>72961</v>
      </c>
      <c r="D77" s="211" t="s">
        <v>42</v>
      </c>
      <c r="E77" s="211" t="s">
        <v>35</v>
      </c>
      <c r="F77" s="229"/>
      <c r="G77" s="213">
        <v>0.8</v>
      </c>
      <c r="H77" s="214">
        <f t="shared" si="3"/>
        <v>0</v>
      </c>
    </row>
    <row r="78" spans="1:8">
      <c r="A78" s="210">
        <f t="shared" si="2"/>
        <v>11</v>
      </c>
      <c r="B78" s="210">
        <v>4208</v>
      </c>
      <c r="C78" s="211" t="s">
        <v>170</v>
      </c>
      <c r="D78" s="211" t="s">
        <v>6</v>
      </c>
      <c r="E78" s="211" t="s">
        <v>39</v>
      </c>
      <c r="F78" s="229"/>
      <c r="G78" s="219">
        <v>7</v>
      </c>
      <c r="H78" s="214">
        <f t="shared" si="3"/>
        <v>0</v>
      </c>
    </row>
    <row r="79" spans="1:8" ht="33.75">
      <c r="A79" s="210">
        <f t="shared" si="2"/>
        <v>12</v>
      </c>
      <c r="B79" s="210">
        <v>4310</v>
      </c>
      <c r="C79" s="211">
        <v>73568</v>
      </c>
      <c r="D79" s="211" t="s">
        <v>180</v>
      </c>
      <c r="E79" s="211" t="s">
        <v>39</v>
      </c>
      <c r="F79" s="229"/>
      <c r="G79" s="213">
        <v>2.86</v>
      </c>
      <c r="H79" s="214">
        <f t="shared" si="3"/>
        <v>0</v>
      </c>
    </row>
    <row r="80" spans="1:8" ht="33.75">
      <c r="A80" s="210">
        <f t="shared" si="2"/>
        <v>13</v>
      </c>
      <c r="B80" s="217">
        <v>4314</v>
      </c>
      <c r="C80" s="211">
        <v>73567</v>
      </c>
      <c r="D80" s="211" t="s">
        <v>245</v>
      </c>
      <c r="E80" s="211" t="s">
        <v>178</v>
      </c>
      <c r="F80" s="229"/>
      <c r="G80" s="213">
        <v>5.48</v>
      </c>
      <c r="H80" s="214">
        <f t="shared" si="3"/>
        <v>0</v>
      </c>
    </row>
    <row r="81" spans="1:9" ht="33.75">
      <c r="A81" s="210">
        <f t="shared" si="2"/>
        <v>14</v>
      </c>
      <c r="B81" s="210">
        <v>4321</v>
      </c>
      <c r="C81" s="211">
        <v>72876</v>
      </c>
      <c r="D81" s="211" t="s">
        <v>246</v>
      </c>
      <c r="E81" s="211" t="s">
        <v>39</v>
      </c>
      <c r="F81" s="229"/>
      <c r="G81" s="219">
        <v>1.29</v>
      </c>
      <c r="H81" s="214">
        <f t="shared" si="3"/>
        <v>0</v>
      </c>
    </row>
    <row r="82" spans="1:9" ht="22.5">
      <c r="A82" s="210">
        <f t="shared" si="2"/>
        <v>15</v>
      </c>
      <c r="B82" s="210">
        <v>4325</v>
      </c>
      <c r="C82" s="211" t="s">
        <v>170</v>
      </c>
      <c r="D82" s="211" t="s">
        <v>179</v>
      </c>
      <c r="E82" s="211" t="s">
        <v>39</v>
      </c>
      <c r="F82" s="229"/>
      <c r="G82" s="213">
        <v>2.12</v>
      </c>
      <c r="H82" s="214">
        <f t="shared" si="3"/>
        <v>0</v>
      </c>
    </row>
    <row r="83" spans="1:9">
      <c r="A83" s="210">
        <f t="shared" si="2"/>
        <v>16</v>
      </c>
      <c r="B83" s="210">
        <v>4327</v>
      </c>
      <c r="C83" s="211" t="s">
        <v>181</v>
      </c>
      <c r="D83" s="211" t="s">
        <v>182</v>
      </c>
      <c r="E83" s="211" t="s">
        <v>178</v>
      </c>
      <c r="F83" s="229"/>
      <c r="G83" s="213">
        <v>79.34</v>
      </c>
      <c r="H83" s="214">
        <f t="shared" si="3"/>
        <v>0</v>
      </c>
    </row>
    <row r="84" spans="1:9" ht="22.5">
      <c r="A84" s="210">
        <f t="shared" si="2"/>
        <v>17</v>
      </c>
      <c r="B84" s="210">
        <v>4331</v>
      </c>
      <c r="C84" s="211" t="s">
        <v>183</v>
      </c>
      <c r="D84" s="211" t="s">
        <v>184</v>
      </c>
      <c r="E84" s="211" t="s">
        <v>178</v>
      </c>
      <c r="F84" s="229"/>
      <c r="G84" s="213">
        <v>13.11</v>
      </c>
      <c r="H84" s="214">
        <f t="shared" si="3"/>
        <v>0</v>
      </c>
    </row>
    <row r="85" spans="1:9" ht="22.5">
      <c r="A85" s="210">
        <f t="shared" si="2"/>
        <v>18</v>
      </c>
      <c r="B85" s="210">
        <v>4332</v>
      </c>
      <c r="C85" s="211">
        <v>79488</v>
      </c>
      <c r="D85" s="211" t="s">
        <v>247</v>
      </c>
      <c r="E85" s="211" t="s">
        <v>178</v>
      </c>
      <c r="F85" s="229"/>
      <c r="G85" s="213">
        <v>3.22</v>
      </c>
      <c r="H85" s="214">
        <f t="shared" si="3"/>
        <v>0</v>
      </c>
    </row>
    <row r="86" spans="1:9" ht="33.75">
      <c r="A86" s="210">
        <f t="shared" si="2"/>
        <v>19</v>
      </c>
      <c r="B86" s="210">
        <v>4334</v>
      </c>
      <c r="C86" s="211" t="s">
        <v>185</v>
      </c>
      <c r="D86" s="211" t="s">
        <v>186</v>
      </c>
      <c r="E86" s="211" t="s">
        <v>178</v>
      </c>
      <c r="F86" s="229"/>
      <c r="G86" s="213">
        <v>9.34</v>
      </c>
      <c r="H86" s="214">
        <f t="shared" si="3"/>
        <v>0</v>
      </c>
    </row>
    <row r="87" spans="1:9" ht="67.5">
      <c r="A87" s="210">
        <f t="shared" si="2"/>
        <v>20</v>
      </c>
      <c r="B87" s="210">
        <v>4340</v>
      </c>
      <c r="C87" s="211" t="s">
        <v>170</v>
      </c>
      <c r="D87" s="211" t="s">
        <v>187</v>
      </c>
      <c r="E87" s="211" t="s">
        <v>35</v>
      </c>
      <c r="F87" s="229"/>
      <c r="G87" s="213">
        <v>5.56</v>
      </c>
      <c r="H87" s="214">
        <f t="shared" si="3"/>
        <v>0</v>
      </c>
    </row>
    <row r="88" spans="1:9" ht="67.5">
      <c r="A88" s="210">
        <f t="shared" si="2"/>
        <v>21</v>
      </c>
      <c r="B88" s="210">
        <v>5365</v>
      </c>
      <c r="C88" s="211">
        <v>84216</v>
      </c>
      <c r="D88" s="211" t="s">
        <v>235</v>
      </c>
      <c r="E88" s="211" t="s">
        <v>35</v>
      </c>
      <c r="F88" s="229"/>
      <c r="G88" s="213">
        <v>20.170000000000002</v>
      </c>
      <c r="H88" s="214">
        <f t="shared" si="3"/>
        <v>0</v>
      </c>
    </row>
    <row r="89" spans="1:9" ht="56.25">
      <c r="A89" s="210">
        <f t="shared" si="2"/>
        <v>22</v>
      </c>
      <c r="B89" s="210">
        <v>4367</v>
      </c>
      <c r="C89" s="211">
        <v>84214</v>
      </c>
      <c r="D89" s="211" t="s">
        <v>192</v>
      </c>
      <c r="E89" s="211" t="s">
        <v>35</v>
      </c>
      <c r="F89" s="229"/>
      <c r="G89" s="213">
        <v>37.44</v>
      </c>
      <c r="H89" s="214">
        <f t="shared" si="3"/>
        <v>0</v>
      </c>
    </row>
    <row r="90" spans="1:9" ht="33.75">
      <c r="A90" s="210">
        <f t="shared" si="2"/>
        <v>23</v>
      </c>
      <c r="B90" s="210">
        <v>4368</v>
      </c>
      <c r="C90" s="211">
        <v>73301</v>
      </c>
      <c r="D90" s="211" t="s">
        <v>193</v>
      </c>
      <c r="E90" s="211" t="s">
        <v>39</v>
      </c>
      <c r="F90" s="229"/>
      <c r="G90" s="213">
        <v>6.69</v>
      </c>
      <c r="H90" s="214">
        <f t="shared" si="3"/>
        <v>0</v>
      </c>
    </row>
    <row r="91" spans="1:9" ht="33.75">
      <c r="A91" s="210">
        <f t="shared" si="2"/>
        <v>24</v>
      </c>
      <c r="B91" s="210">
        <v>4370</v>
      </c>
      <c r="C91" s="211" t="s">
        <v>194</v>
      </c>
      <c r="D91" s="211" t="s">
        <v>195</v>
      </c>
      <c r="E91" s="211" t="s">
        <v>196</v>
      </c>
      <c r="F91" s="229"/>
      <c r="G91" s="213">
        <v>5.01</v>
      </c>
      <c r="H91" s="214">
        <f t="shared" si="3"/>
        <v>0</v>
      </c>
    </row>
    <row r="92" spans="1:9" ht="22.5">
      <c r="A92" s="210">
        <f t="shared" si="2"/>
        <v>25</v>
      </c>
      <c r="B92" s="210">
        <v>4371</v>
      </c>
      <c r="C92" s="211" t="s">
        <v>197</v>
      </c>
      <c r="D92" s="211" t="s">
        <v>198</v>
      </c>
      <c r="E92" s="211" t="s">
        <v>39</v>
      </c>
      <c r="F92" s="229"/>
      <c r="G92" s="213">
        <v>219.22</v>
      </c>
      <c r="H92" s="214">
        <f t="shared" si="3"/>
        <v>0</v>
      </c>
    </row>
    <row r="93" spans="1:9" ht="22.5">
      <c r="A93" s="210">
        <f t="shared" si="2"/>
        <v>26</v>
      </c>
      <c r="B93" s="210">
        <v>4373</v>
      </c>
      <c r="C93" s="211" t="s">
        <v>248</v>
      </c>
      <c r="D93" s="211" t="s">
        <v>249</v>
      </c>
      <c r="E93" s="211" t="s">
        <v>39</v>
      </c>
      <c r="F93" s="229"/>
      <c r="G93" s="219">
        <v>234.34</v>
      </c>
      <c r="H93" s="214">
        <f t="shared" si="3"/>
        <v>0</v>
      </c>
    </row>
    <row r="94" spans="1:9" ht="22.5">
      <c r="A94" s="210">
        <f t="shared" si="2"/>
        <v>27</v>
      </c>
      <c r="B94" s="210">
        <v>4377</v>
      </c>
      <c r="C94" s="211" t="s">
        <v>199</v>
      </c>
      <c r="D94" s="211" t="s">
        <v>200</v>
      </c>
      <c r="E94" s="211" t="s">
        <v>39</v>
      </c>
      <c r="F94" s="229"/>
      <c r="G94" s="213">
        <v>271.08</v>
      </c>
      <c r="H94" s="214">
        <f t="shared" si="3"/>
        <v>0</v>
      </c>
    </row>
    <row r="95" spans="1:9" ht="22.5">
      <c r="A95" s="210">
        <f>A94+1</f>
        <v>28</v>
      </c>
      <c r="B95" s="210">
        <v>4387</v>
      </c>
      <c r="C95" s="211">
        <v>7781</v>
      </c>
      <c r="D95" s="211" t="s">
        <v>201</v>
      </c>
      <c r="E95" s="211" t="s">
        <v>5</v>
      </c>
      <c r="F95" s="229"/>
      <c r="G95" s="213">
        <v>25.9</v>
      </c>
      <c r="H95" s="221">
        <f t="shared" si="3"/>
        <v>0</v>
      </c>
      <c r="I95" s="126"/>
    </row>
    <row r="96" spans="1:9" ht="22.5">
      <c r="A96" s="210">
        <f t="shared" si="2"/>
        <v>29</v>
      </c>
      <c r="B96" s="210">
        <v>4393</v>
      </c>
      <c r="C96" s="211">
        <v>7725</v>
      </c>
      <c r="D96" s="211" t="s">
        <v>250</v>
      </c>
      <c r="E96" s="211" t="s">
        <v>5</v>
      </c>
      <c r="F96" s="229"/>
      <c r="G96" s="213">
        <v>93.47</v>
      </c>
      <c r="H96" s="221">
        <f t="shared" si="3"/>
        <v>0</v>
      </c>
    </row>
    <row r="97" spans="1:8" ht="22.5">
      <c r="A97" s="210">
        <f t="shared" si="2"/>
        <v>30</v>
      </c>
      <c r="B97" s="210">
        <v>4396</v>
      </c>
      <c r="C97" s="211">
        <v>7750</v>
      </c>
      <c r="D97" s="211" t="s">
        <v>205</v>
      </c>
      <c r="E97" s="211" t="s">
        <v>204</v>
      </c>
      <c r="F97" s="229"/>
      <c r="G97" s="213">
        <v>143.13999999999999</v>
      </c>
      <c r="H97" s="221">
        <f t="shared" si="3"/>
        <v>0</v>
      </c>
    </row>
    <row r="98" spans="1:8" ht="33.75">
      <c r="A98" s="210">
        <f t="shared" si="2"/>
        <v>31</v>
      </c>
      <c r="B98" s="210">
        <v>4411</v>
      </c>
      <c r="C98" s="211">
        <v>73724</v>
      </c>
      <c r="D98" s="211" t="s">
        <v>209</v>
      </c>
      <c r="E98" s="211" t="s">
        <v>204</v>
      </c>
      <c r="F98" s="229"/>
      <c r="G98" s="213">
        <v>11.18</v>
      </c>
      <c r="H98" s="214">
        <f t="shared" si="3"/>
        <v>0</v>
      </c>
    </row>
    <row r="99" spans="1:8" ht="33.75">
      <c r="A99" s="210">
        <f t="shared" si="2"/>
        <v>32</v>
      </c>
      <c r="B99" s="210">
        <v>4413</v>
      </c>
      <c r="C99" s="211">
        <v>73722</v>
      </c>
      <c r="D99" s="211" t="s">
        <v>211</v>
      </c>
      <c r="E99" s="211" t="s">
        <v>204</v>
      </c>
      <c r="F99" s="229"/>
      <c r="G99" s="213">
        <v>20.85</v>
      </c>
      <c r="H99" s="214">
        <f t="shared" si="3"/>
        <v>0</v>
      </c>
    </row>
    <row r="100" spans="1:8" ht="33.75">
      <c r="A100" s="210">
        <f t="shared" si="2"/>
        <v>33</v>
      </c>
      <c r="B100" s="210">
        <v>4414</v>
      </c>
      <c r="C100" s="211">
        <v>73720</v>
      </c>
      <c r="D100" s="211" t="s">
        <v>212</v>
      </c>
      <c r="E100" s="211" t="s">
        <v>204</v>
      </c>
      <c r="F100" s="229"/>
      <c r="G100" s="213">
        <v>43.5</v>
      </c>
      <c r="H100" s="214">
        <f t="shared" si="3"/>
        <v>0</v>
      </c>
    </row>
    <row r="101" spans="1:8" ht="22.5">
      <c r="A101" s="210">
        <f t="shared" si="2"/>
        <v>34</v>
      </c>
      <c r="B101" s="210">
        <v>4436</v>
      </c>
      <c r="C101" s="211" t="s">
        <v>170</v>
      </c>
      <c r="D101" s="211" t="s">
        <v>251</v>
      </c>
      <c r="E101" s="211" t="s">
        <v>5</v>
      </c>
      <c r="F101" s="229"/>
      <c r="G101" s="213">
        <v>16.21</v>
      </c>
      <c r="H101" s="214">
        <f t="shared" si="3"/>
        <v>0</v>
      </c>
    </row>
    <row r="102" spans="1:8" ht="22.5">
      <c r="A102" s="210">
        <f t="shared" si="2"/>
        <v>35</v>
      </c>
      <c r="B102" s="217">
        <v>4725</v>
      </c>
      <c r="C102" s="211" t="s">
        <v>252</v>
      </c>
      <c r="D102" s="211" t="s">
        <v>253</v>
      </c>
      <c r="E102" s="211" t="s">
        <v>254</v>
      </c>
      <c r="F102" s="229"/>
      <c r="G102" s="213">
        <v>15</v>
      </c>
      <c r="H102" s="214">
        <f t="shared" si="3"/>
        <v>0</v>
      </c>
    </row>
    <row r="103" spans="1:8" ht="22.5">
      <c r="A103" s="210">
        <f t="shared" si="2"/>
        <v>36</v>
      </c>
      <c r="B103" s="210">
        <v>4485</v>
      </c>
      <c r="C103" s="211">
        <v>73682</v>
      </c>
      <c r="D103" s="211" t="s">
        <v>230</v>
      </c>
      <c r="E103" s="211" t="s">
        <v>5</v>
      </c>
      <c r="F103" s="229"/>
      <c r="G103" s="219">
        <v>0.66</v>
      </c>
      <c r="H103" s="214">
        <f t="shared" si="3"/>
        <v>0</v>
      </c>
    </row>
    <row r="104" spans="1:8" ht="22.5">
      <c r="A104" s="210">
        <f t="shared" si="2"/>
        <v>37</v>
      </c>
      <c r="B104" s="210">
        <v>4491</v>
      </c>
      <c r="C104" s="211">
        <v>73610</v>
      </c>
      <c r="D104" s="211" t="s">
        <v>231</v>
      </c>
      <c r="E104" s="211" t="s">
        <v>5</v>
      </c>
      <c r="F104" s="229"/>
      <c r="G104" s="213">
        <v>0.3</v>
      </c>
      <c r="H104" s="214">
        <f t="shared" si="3"/>
        <v>0</v>
      </c>
    </row>
    <row r="105" spans="1:8" ht="33.75">
      <c r="A105" s="210">
        <f t="shared" si="2"/>
        <v>38</v>
      </c>
      <c r="B105" s="210">
        <v>4508</v>
      </c>
      <c r="C105" s="211" t="s">
        <v>170</v>
      </c>
      <c r="D105" s="211" t="s">
        <v>255</v>
      </c>
      <c r="E105" s="211" t="s">
        <v>35</v>
      </c>
      <c r="F105" s="229"/>
      <c r="G105" s="213">
        <v>4.03</v>
      </c>
      <c r="H105" s="214">
        <f t="shared" si="3"/>
        <v>0</v>
      </c>
    </row>
    <row r="106" spans="1:8" ht="33.75">
      <c r="A106" s="210">
        <f t="shared" si="2"/>
        <v>39</v>
      </c>
      <c r="B106" s="210">
        <v>4518</v>
      </c>
      <c r="C106" s="211"/>
      <c r="D106" s="211" t="s">
        <v>233</v>
      </c>
      <c r="E106" s="211" t="s">
        <v>234</v>
      </c>
      <c r="F106" s="229"/>
      <c r="G106" s="213">
        <v>13.09</v>
      </c>
      <c r="H106" s="214">
        <f t="shared" si="3"/>
        <v>0</v>
      </c>
    </row>
    <row r="107" spans="1:8" ht="22.5">
      <c r="A107" s="210">
        <f t="shared" si="2"/>
        <v>40</v>
      </c>
      <c r="B107" s="210">
        <v>4523</v>
      </c>
      <c r="C107" s="211">
        <v>72840</v>
      </c>
      <c r="D107" s="211" t="s">
        <v>69</v>
      </c>
      <c r="E107" s="211" t="s">
        <v>40</v>
      </c>
      <c r="F107" s="229"/>
      <c r="G107" s="213">
        <v>0.3</v>
      </c>
      <c r="H107" s="214">
        <f t="shared" si="3"/>
        <v>0</v>
      </c>
    </row>
    <row r="108" spans="1:8" ht="33.75">
      <c r="A108" s="210">
        <f t="shared" si="2"/>
        <v>41</v>
      </c>
      <c r="B108" s="210">
        <v>4602</v>
      </c>
      <c r="C108" s="211" t="s">
        <v>170</v>
      </c>
      <c r="D108" s="211" t="s">
        <v>256</v>
      </c>
      <c r="E108" s="211" t="s">
        <v>189</v>
      </c>
      <c r="F108" s="229"/>
      <c r="G108" s="213">
        <v>8.0299999999999994</v>
      </c>
      <c r="H108" s="214">
        <f t="shared" si="3"/>
        <v>0</v>
      </c>
    </row>
    <row r="109" spans="1:8" ht="33.75">
      <c r="A109" s="210">
        <f t="shared" si="2"/>
        <v>42</v>
      </c>
      <c r="B109" s="210">
        <v>4633</v>
      </c>
      <c r="C109" s="211" t="s">
        <v>170</v>
      </c>
      <c r="D109" s="211" t="s">
        <v>257</v>
      </c>
      <c r="E109" s="211" t="s">
        <v>5</v>
      </c>
      <c r="F109" s="229"/>
      <c r="G109" s="213">
        <v>22.28</v>
      </c>
      <c r="H109" s="214">
        <f t="shared" si="3"/>
        <v>0</v>
      </c>
    </row>
    <row r="110" spans="1:8" ht="67.5">
      <c r="A110" s="210">
        <f t="shared" si="2"/>
        <v>43</v>
      </c>
      <c r="B110" s="210">
        <v>5365</v>
      </c>
      <c r="C110" s="211">
        <v>84216</v>
      </c>
      <c r="D110" s="211" t="s">
        <v>235</v>
      </c>
      <c r="E110" s="211" t="s">
        <v>35</v>
      </c>
      <c r="F110" s="229"/>
      <c r="G110" s="213">
        <v>20.170000000000002</v>
      </c>
      <c r="H110" s="214">
        <f t="shared" si="3"/>
        <v>0</v>
      </c>
    </row>
    <row r="111" spans="1:8" ht="67.5">
      <c r="A111" s="210">
        <f t="shared" si="2"/>
        <v>44</v>
      </c>
      <c r="B111" s="210">
        <v>5375</v>
      </c>
      <c r="C111" s="211"/>
      <c r="D111" s="211" t="s">
        <v>258</v>
      </c>
      <c r="E111" s="211" t="s">
        <v>5</v>
      </c>
      <c r="F111" s="229"/>
      <c r="G111" s="231">
        <v>5.08</v>
      </c>
      <c r="H111" s="214">
        <f t="shared" si="3"/>
        <v>0</v>
      </c>
    </row>
    <row r="112" spans="1:8" ht="22.5">
      <c r="A112" s="210">
        <f>A111+1</f>
        <v>45</v>
      </c>
      <c r="B112" s="210">
        <v>5385</v>
      </c>
      <c r="C112" s="211" t="s">
        <v>48</v>
      </c>
      <c r="D112" s="211" t="s">
        <v>259</v>
      </c>
      <c r="E112" s="211" t="s">
        <v>35</v>
      </c>
      <c r="F112" s="229"/>
      <c r="G112" s="213">
        <v>341.75</v>
      </c>
      <c r="H112" s="214">
        <f t="shared" si="3"/>
        <v>0</v>
      </c>
    </row>
    <row r="113" spans="1:9">
      <c r="A113" s="210">
        <f t="shared" si="2"/>
        <v>46</v>
      </c>
      <c r="B113" s="210">
        <v>5387</v>
      </c>
      <c r="C113" s="211" t="s">
        <v>170</v>
      </c>
      <c r="D113" s="211" t="s">
        <v>260</v>
      </c>
      <c r="E113" s="211" t="s">
        <v>5</v>
      </c>
      <c r="F113" s="229"/>
      <c r="G113" s="213">
        <v>73.459999999999994</v>
      </c>
      <c r="H113" s="214">
        <f t="shared" si="3"/>
        <v>0</v>
      </c>
    </row>
    <row r="114" spans="1:9" ht="33.75">
      <c r="A114" s="210">
        <f t="shared" si="2"/>
        <v>47</v>
      </c>
      <c r="B114" s="210">
        <v>5388</v>
      </c>
      <c r="C114" s="211" t="s">
        <v>170</v>
      </c>
      <c r="D114" s="211" t="s">
        <v>261</v>
      </c>
      <c r="E114" s="211" t="s">
        <v>38</v>
      </c>
      <c r="F114" s="229"/>
      <c r="G114" s="219">
        <v>639.9</v>
      </c>
      <c r="H114" s="214">
        <f t="shared" si="3"/>
        <v>0</v>
      </c>
    </row>
    <row r="115" spans="1:9" ht="22.5">
      <c r="A115" s="210">
        <f t="shared" si="2"/>
        <v>48</v>
      </c>
      <c r="B115" s="210">
        <v>5602</v>
      </c>
      <c r="C115" s="211" t="s">
        <v>262</v>
      </c>
      <c r="D115" s="211" t="s">
        <v>263</v>
      </c>
      <c r="E115" s="211" t="s">
        <v>35</v>
      </c>
      <c r="F115" s="229"/>
      <c r="G115" s="213">
        <v>103.99</v>
      </c>
      <c r="H115" s="214">
        <f t="shared" si="3"/>
        <v>0</v>
      </c>
    </row>
    <row r="116" spans="1:9" ht="33.75">
      <c r="A116" s="210">
        <f t="shared" si="2"/>
        <v>49</v>
      </c>
      <c r="B116" s="210">
        <v>5603</v>
      </c>
      <c r="C116" s="211" t="s">
        <v>264</v>
      </c>
      <c r="D116" s="211" t="s">
        <v>265</v>
      </c>
      <c r="E116" s="211" t="s">
        <v>39</v>
      </c>
      <c r="F116" s="229"/>
      <c r="G116" s="213">
        <v>255.51</v>
      </c>
      <c r="H116" s="214">
        <f t="shared" si="3"/>
        <v>0</v>
      </c>
    </row>
    <row r="117" spans="1:9">
      <c r="A117" s="210">
        <f t="shared" si="2"/>
        <v>50</v>
      </c>
      <c r="B117" s="210">
        <v>5604</v>
      </c>
      <c r="C117" s="211" t="s">
        <v>170</v>
      </c>
      <c r="D117" s="211" t="s">
        <v>266</v>
      </c>
      <c r="E117" s="211" t="s">
        <v>267</v>
      </c>
      <c r="F117" s="229"/>
      <c r="G117" s="213">
        <v>426.75</v>
      </c>
      <c r="H117" s="214">
        <f t="shared" si="3"/>
        <v>0</v>
      </c>
    </row>
    <row r="118" spans="1:9">
      <c r="A118" s="223"/>
      <c r="B118" s="223"/>
      <c r="C118" s="223"/>
      <c r="D118" s="223"/>
      <c r="E118" s="223"/>
      <c r="F118" s="224"/>
      <c r="G118" s="225" t="s">
        <v>236</v>
      </c>
      <c r="H118" s="232">
        <f>SUM(H68:H117)</f>
        <v>0</v>
      </c>
      <c r="I118" s="215"/>
    </row>
    <row r="119" spans="1:9" ht="15">
      <c r="A119" s="1043" t="s">
        <v>268</v>
      </c>
      <c r="B119" s="1043"/>
      <c r="C119" s="1043"/>
      <c r="D119" s="1043"/>
      <c r="E119" s="1043"/>
      <c r="F119" s="1043"/>
      <c r="G119" s="1043"/>
      <c r="H119" s="1044"/>
    </row>
    <row r="120" spans="1:9">
      <c r="A120" s="151" t="s">
        <v>0</v>
      </c>
      <c r="B120" s="152" t="s">
        <v>54</v>
      </c>
      <c r="C120" s="152" t="s">
        <v>147</v>
      </c>
      <c r="D120" s="153" t="s">
        <v>148</v>
      </c>
      <c r="E120" s="152" t="s">
        <v>1</v>
      </c>
      <c r="F120" s="154" t="s">
        <v>2</v>
      </c>
      <c r="G120" s="152" t="s">
        <v>149</v>
      </c>
      <c r="H120" s="154" t="s">
        <v>3</v>
      </c>
    </row>
    <row r="121" spans="1:9" ht="33.75">
      <c r="A121" s="210">
        <v>1</v>
      </c>
      <c r="B121" s="210">
        <v>4158</v>
      </c>
      <c r="C121" s="211">
        <v>72844</v>
      </c>
      <c r="D121" s="211" t="s">
        <v>243</v>
      </c>
      <c r="E121" s="211" t="s">
        <v>39</v>
      </c>
      <c r="F121" s="229"/>
      <c r="G121" s="213">
        <v>0.37</v>
      </c>
      <c r="H121" s="214">
        <f>G121*F121</f>
        <v>0</v>
      </c>
    </row>
    <row r="122" spans="1:9">
      <c r="A122" s="210">
        <f>A121+1</f>
        <v>2</v>
      </c>
      <c r="B122" s="210">
        <v>4161</v>
      </c>
      <c r="C122" s="211" t="s">
        <v>84</v>
      </c>
      <c r="D122" s="211" t="s">
        <v>174</v>
      </c>
      <c r="E122" s="211" t="s">
        <v>175</v>
      </c>
      <c r="F122" s="229"/>
      <c r="G122" s="213">
        <v>0.35</v>
      </c>
      <c r="H122" s="214">
        <f>G122*F122</f>
        <v>0</v>
      </c>
    </row>
    <row r="123" spans="1:9">
      <c r="A123" s="210">
        <f>A122+1</f>
        <v>3</v>
      </c>
      <c r="B123" s="210" t="s">
        <v>269</v>
      </c>
      <c r="C123" s="211" t="s">
        <v>73</v>
      </c>
      <c r="D123" s="211" t="s">
        <v>176</v>
      </c>
      <c r="E123" s="211" t="s">
        <v>175</v>
      </c>
      <c r="F123" s="229"/>
      <c r="G123" s="213">
        <v>0.49</v>
      </c>
      <c r="H123" s="214">
        <f>G123*F123</f>
        <v>0</v>
      </c>
    </row>
    <row r="124" spans="1:9">
      <c r="A124" s="210">
        <f>A123+1</f>
        <v>4</v>
      </c>
      <c r="B124" s="210">
        <v>4208</v>
      </c>
      <c r="C124" s="211" t="s">
        <v>170</v>
      </c>
      <c r="D124" s="211" t="s">
        <v>6</v>
      </c>
      <c r="E124" s="211" t="s">
        <v>39</v>
      </c>
      <c r="F124" s="229"/>
      <c r="G124" s="219">
        <v>7</v>
      </c>
      <c r="H124" s="214">
        <f>G124*F124</f>
        <v>0</v>
      </c>
    </row>
    <row r="125" spans="1:9">
      <c r="A125" s="223"/>
      <c r="B125" s="223"/>
      <c r="C125" s="223"/>
      <c r="D125" s="223"/>
      <c r="E125" s="223"/>
      <c r="F125" s="224"/>
      <c r="G125" s="225" t="s">
        <v>236</v>
      </c>
      <c r="H125" s="232">
        <f>SUM(H121:H124)</f>
        <v>0</v>
      </c>
      <c r="I125" s="215"/>
    </row>
    <row r="126" spans="1:9" ht="15">
      <c r="A126" s="1043" t="s">
        <v>270</v>
      </c>
      <c r="B126" s="1043"/>
      <c r="C126" s="1043"/>
      <c r="D126" s="1043"/>
      <c r="E126" s="1043"/>
      <c r="F126" s="1043"/>
      <c r="G126" s="1043"/>
      <c r="H126" s="1044"/>
    </row>
    <row r="127" spans="1:9">
      <c r="A127" s="151" t="s">
        <v>0</v>
      </c>
      <c r="B127" s="152" t="s">
        <v>54</v>
      </c>
      <c r="C127" s="152" t="s">
        <v>147</v>
      </c>
      <c r="D127" s="153" t="s">
        <v>148</v>
      </c>
      <c r="E127" s="152" t="s">
        <v>1</v>
      </c>
      <c r="F127" s="154" t="s">
        <v>2</v>
      </c>
      <c r="G127" s="152" t="s">
        <v>149</v>
      </c>
      <c r="H127" s="154" t="s">
        <v>3</v>
      </c>
    </row>
    <row r="128" spans="1:9" s="2" customFormat="1">
      <c r="A128" s="217">
        <v>1</v>
      </c>
      <c r="B128" s="48" t="s">
        <v>143</v>
      </c>
      <c r="C128" s="64"/>
      <c r="D128" s="77" t="s">
        <v>271</v>
      </c>
      <c r="E128" s="64" t="s">
        <v>142</v>
      </c>
      <c r="F128" s="55">
        <f>F58/1000*0.5</f>
        <v>0</v>
      </c>
      <c r="G128" s="233">
        <v>6430.4</v>
      </c>
      <c r="H128" s="218">
        <f>F128*G128</f>
        <v>0</v>
      </c>
    </row>
    <row r="129" spans="1:13">
      <c r="A129" s="223"/>
      <c r="B129" s="223"/>
      <c r="C129" s="223"/>
      <c r="D129" s="223"/>
      <c r="E129" s="223"/>
      <c r="F129" s="224"/>
      <c r="G129" s="225" t="s">
        <v>236</v>
      </c>
      <c r="H129" s="232">
        <f>H128</f>
        <v>0</v>
      </c>
      <c r="I129" s="215"/>
    </row>
    <row r="130" spans="1:13">
      <c r="A130" s="234"/>
      <c r="B130" s="234"/>
      <c r="C130" s="234"/>
      <c r="D130" s="234"/>
      <c r="E130" s="234"/>
      <c r="F130" s="235"/>
      <c r="G130" s="236"/>
      <c r="H130" s="237"/>
    </row>
    <row r="131" spans="1:13">
      <c r="A131" s="238"/>
      <c r="B131" s="239"/>
      <c r="C131" s="240"/>
      <c r="D131" s="240"/>
      <c r="E131" s="241"/>
      <c r="F131" s="242"/>
      <c r="G131" s="243"/>
      <c r="H131" s="244"/>
      <c r="M131" s="19"/>
    </row>
    <row r="132" spans="1:13" ht="15">
      <c r="A132" s="1045" t="s">
        <v>124</v>
      </c>
      <c r="B132" s="1045"/>
      <c r="C132" s="1045"/>
      <c r="D132" s="1045"/>
      <c r="E132" s="1045"/>
      <c r="F132" s="1045"/>
      <c r="G132" s="1045"/>
      <c r="H132" s="244">
        <f>H64+H118+H125+H129</f>
        <v>0</v>
      </c>
      <c r="I132" s="245"/>
      <c r="M132" s="19"/>
    </row>
    <row r="133" spans="1:13" ht="15">
      <c r="A133" s="1045" t="s">
        <v>272</v>
      </c>
      <c r="B133" s="1045"/>
      <c r="C133" s="1045"/>
      <c r="D133" s="1045"/>
      <c r="E133" s="1045"/>
      <c r="F133" s="1045"/>
      <c r="G133" s="1045"/>
      <c r="H133" s="244">
        <f>0.2495*H132</f>
        <v>0</v>
      </c>
      <c r="I133" s="245"/>
      <c r="M133" s="19"/>
    </row>
    <row r="134" spans="1:13" ht="15">
      <c r="A134" s="1045" t="s">
        <v>118</v>
      </c>
      <c r="B134" s="1045"/>
      <c r="C134" s="1045"/>
      <c r="D134" s="1045"/>
      <c r="E134" s="1045"/>
      <c r="F134" s="1045"/>
      <c r="G134" s="1045"/>
      <c r="H134" s="244">
        <f>SUM(H132:H133)</f>
        <v>0</v>
      </c>
      <c r="I134" s="246"/>
      <c r="J134" s="215"/>
      <c r="M134" s="4"/>
    </row>
    <row r="136" spans="1:13">
      <c r="K136" s="4"/>
    </row>
    <row r="137" spans="1:13">
      <c r="I137" s="4"/>
      <c r="J137" s="19"/>
      <c r="K137" s="19"/>
    </row>
    <row r="138" spans="1:13">
      <c r="I138" s="4"/>
    </row>
    <row r="139" spans="1:13">
      <c r="I139" s="4"/>
    </row>
    <row r="140" spans="1:13">
      <c r="I140" s="158"/>
      <c r="J140" s="4"/>
    </row>
    <row r="143" spans="1:13">
      <c r="I143" s="4"/>
    </row>
  </sheetData>
  <mergeCells count="13">
    <mergeCell ref="J12:K12"/>
    <mergeCell ref="A66:H66"/>
    <mergeCell ref="A119:H119"/>
    <mergeCell ref="A6:B6"/>
    <mergeCell ref="A7:B7"/>
    <mergeCell ref="A8:B8"/>
    <mergeCell ref="A9:H9"/>
    <mergeCell ref="A126:H126"/>
    <mergeCell ref="A132:G132"/>
    <mergeCell ref="A133:G133"/>
    <mergeCell ref="A134:G134"/>
    <mergeCell ref="A10:H10"/>
    <mergeCell ref="A12:H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7"/>
  <sheetViews>
    <sheetView workbookViewId="0">
      <selection activeCell="H209" sqref="H209"/>
    </sheetView>
  </sheetViews>
  <sheetFormatPr defaultColWidth="9.140625" defaultRowHeight="12.75"/>
  <cols>
    <col min="1" max="1" width="7.85546875" style="1" customWidth="1"/>
    <col min="2" max="2" width="13.7109375" style="1" customWidth="1"/>
    <col min="3" max="3" width="35.140625" style="1" customWidth="1"/>
    <col min="4" max="4" width="4.85546875" style="2" customWidth="1"/>
    <col min="5" max="5" width="9" style="2" customWidth="1"/>
    <col min="6" max="6" width="12.7109375" style="127" customWidth="1"/>
    <col min="7" max="7" width="11.5703125" style="127" customWidth="1"/>
    <col min="8" max="8" width="11.140625" style="127" customWidth="1"/>
    <col min="9" max="9" width="22.5703125" style="127" customWidth="1"/>
    <col min="10" max="10" width="19.140625" style="127" customWidth="1"/>
    <col min="11" max="11" width="19.5703125" style="127" customWidth="1"/>
    <col min="12" max="12" width="15.85546875" style="127" customWidth="1"/>
    <col min="13" max="13" width="24.42578125" style="127" customWidth="1"/>
    <col min="14" max="14" width="16.7109375" style="127" customWidth="1"/>
    <col min="15" max="15" width="15.7109375" style="1" bestFit="1" customWidth="1"/>
    <col min="16" max="16" width="11.28515625" style="1" customWidth="1"/>
    <col min="17" max="18" width="11.42578125" style="1" customWidth="1"/>
    <col min="19" max="19" width="9.140625" style="1"/>
    <col min="20" max="21" width="11.5703125" style="280" customWidth="1"/>
    <col min="22" max="16384" width="9.140625" style="1"/>
  </cols>
  <sheetData>
    <row r="1" spans="1:21" ht="7.5" customHeight="1">
      <c r="A1" s="356"/>
      <c r="B1" s="357"/>
      <c r="C1" s="357"/>
      <c r="D1" s="358"/>
      <c r="E1" s="358"/>
      <c r="F1" s="359"/>
      <c r="G1" s="359"/>
      <c r="H1" s="359"/>
      <c r="I1" s="359"/>
      <c r="J1" s="359"/>
      <c r="K1" s="359"/>
      <c r="L1" s="359"/>
      <c r="M1" s="359"/>
      <c r="N1" s="360"/>
      <c r="O1" s="192"/>
      <c r="P1" s="192"/>
      <c r="Q1" s="192"/>
      <c r="R1" s="282"/>
    </row>
    <row r="2" spans="1:21" ht="14.25" customHeight="1">
      <c r="A2" s="361"/>
      <c r="B2" s="162"/>
      <c r="C2" s="162"/>
      <c r="D2" s="293"/>
      <c r="E2" s="293"/>
      <c r="F2" s="294"/>
      <c r="G2" s="294"/>
      <c r="H2" s="294"/>
      <c r="I2" s="294"/>
      <c r="J2" s="294"/>
      <c r="K2" s="294"/>
      <c r="L2" s="294"/>
      <c r="M2" s="294"/>
      <c r="N2" s="362"/>
      <c r="O2" s="162"/>
      <c r="P2" s="162"/>
      <c r="Q2" s="162"/>
      <c r="R2" s="283"/>
    </row>
    <row r="3" spans="1:21" ht="33.75" customHeight="1">
      <c r="A3" s="361"/>
      <c r="B3" s="162"/>
      <c r="C3" s="162"/>
      <c r="D3" s="293"/>
      <c r="E3" s="293"/>
      <c r="F3" s="294"/>
      <c r="G3" s="294"/>
      <c r="H3" s="294"/>
      <c r="I3" s="294"/>
      <c r="J3" s="294"/>
      <c r="K3" s="294"/>
      <c r="L3" s="294"/>
      <c r="M3" s="294"/>
      <c r="N3" s="362"/>
      <c r="O3" s="162"/>
      <c r="P3" s="162"/>
      <c r="Q3" s="162"/>
      <c r="R3" s="283"/>
    </row>
    <row r="4" spans="1:21" ht="7.5" customHeight="1">
      <c r="A4" s="363"/>
      <c r="B4" s="290"/>
      <c r="C4" s="290"/>
      <c r="D4" s="291"/>
      <c r="E4" s="291"/>
      <c r="F4" s="292"/>
      <c r="G4" s="292"/>
      <c r="H4" s="292"/>
      <c r="I4" s="292"/>
      <c r="J4" s="292"/>
      <c r="K4" s="292"/>
      <c r="L4" s="292"/>
      <c r="M4" s="292"/>
      <c r="N4" s="364"/>
      <c r="O4" s="162"/>
      <c r="P4" s="162"/>
      <c r="Q4" s="162"/>
      <c r="R4" s="283"/>
    </row>
    <row r="5" spans="1:21" s="305" customFormat="1" ht="15.75" customHeight="1">
      <c r="A5" s="365" t="s">
        <v>278</v>
      </c>
      <c r="B5" s="296"/>
      <c r="C5" s="295" t="s">
        <v>320</v>
      </c>
      <c r="D5" s="297"/>
      <c r="E5" s="297"/>
      <c r="F5" s="298"/>
      <c r="G5" s="299"/>
      <c r="H5" s="299"/>
      <c r="I5" s="298"/>
      <c r="J5" s="300"/>
      <c r="K5" s="295" t="s">
        <v>279</v>
      </c>
      <c r="L5" s="299"/>
      <c r="M5" s="300"/>
      <c r="N5" s="366" t="s">
        <v>280</v>
      </c>
      <c r="O5" s="303"/>
      <c r="P5" s="303"/>
      <c r="Q5" s="303"/>
      <c r="R5" s="304"/>
      <c r="T5" s="306"/>
      <c r="U5" s="306"/>
    </row>
    <row r="6" spans="1:21" s="155" customFormat="1" ht="15" customHeight="1">
      <c r="A6" s="367" t="s">
        <v>281</v>
      </c>
      <c r="B6" s="319"/>
      <c r="C6" s="311" t="s">
        <v>282</v>
      </c>
      <c r="D6" s="320"/>
      <c r="E6" s="320"/>
      <c r="F6" s="321"/>
      <c r="G6" s="321"/>
      <c r="H6" s="321"/>
      <c r="I6" s="322"/>
      <c r="J6" s="323"/>
      <c r="K6" s="324" t="s">
        <v>283</v>
      </c>
      <c r="L6" s="321"/>
      <c r="M6" s="323"/>
      <c r="N6" s="368" t="s">
        <v>323</v>
      </c>
      <c r="O6" s="316"/>
      <c r="P6" s="316"/>
      <c r="Q6" s="316"/>
      <c r="R6" s="317"/>
      <c r="T6" s="318"/>
      <c r="U6" s="318"/>
    </row>
    <row r="7" spans="1:21" s="305" customFormat="1" ht="12.75" customHeight="1">
      <c r="A7" s="365" t="s">
        <v>284</v>
      </c>
      <c r="B7" s="296"/>
      <c r="C7" s="295" t="s">
        <v>321</v>
      </c>
      <c r="D7" s="297"/>
      <c r="E7" s="297"/>
      <c r="F7" s="298"/>
      <c r="G7" s="299"/>
      <c r="H7" s="299"/>
      <c r="I7" s="298"/>
      <c r="J7" s="299"/>
      <c r="K7" s="299"/>
      <c r="L7" s="300"/>
      <c r="M7" s="295" t="s">
        <v>287</v>
      </c>
      <c r="N7" s="369"/>
      <c r="O7" s="303"/>
      <c r="P7" s="303"/>
      <c r="Q7" s="303"/>
      <c r="R7" s="304"/>
      <c r="T7" s="306"/>
      <c r="U7" s="306"/>
    </row>
    <row r="8" spans="1:21" s="155" customFormat="1" ht="14.25" customHeight="1">
      <c r="A8" s="370" t="s">
        <v>285</v>
      </c>
      <c r="B8" s="312"/>
      <c r="C8" s="313" t="s">
        <v>286</v>
      </c>
      <c r="D8" s="314"/>
      <c r="E8" s="314"/>
      <c r="F8" s="314"/>
      <c r="G8" s="314"/>
      <c r="H8" s="314"/>
      <c r="I8" s="315"/>
      <c r="J8" s="315"/>
      <c r="K8" s="314"/>
      <c r="L8" s="312"/>
      <c r="M8" s="1064">
        <v>41934</v>
      </c>
      <c r="N8" s="1065"/>
      <c r="O8" s="316"/>
      <c r="P8" s="316"/>
      <c r="Q8" s="316"/>
      <c r="R8" s="317"/>
      <c r="T8" s="318"/>
      <c r="U8" s="318"/>
    </row>
    <row r="9" spans="1:21" s="305" customFormat="1" ht="14.25" customHeight="1">
      <c r="A9" s="365" t="s">
        <v>288</v>
      </c>
      <c r="B9" s="296"/>
      <c r="C9" s="302" t="s">
        <v>290</v>
      </c>
      <c r="D9" s="307"/>
      <c r="E9" s="307"/>
      <c r="F9" s="303"/>
      <c r="G9" s="308"/>
      <c r="H9" s="308"/>
      <c r="I9" s="298"/>
      <c r="J9" s="309"/>
      <c r="K9" s="309"/>
      <c r="L9" s="300"/>
      <c r="M9" s="310" t="s">
        <v>292</v>
      </c>
      <c r="N9" s="371" t="s">
        <v>293</v>
      </c>
      <c r="O9" s="303"/>
      <c r="P9" s="303"/>
      <c r="Q9" s="303"/>
      <c r="R9" s="304"/>
      <c r="T9" s="306"/>
      <c r="U9" s="306"/>
    </row>
    <row r="10" spans="1:21" s="155" customFormat="1" ht="13.5" customHeight="1">
      <c r="A10" s="370" t="s">
        <v>289</v>
      </c>
      <c r="B10" s="312"/>
      <c r="C10" s="313" t="s">
        <v>291</v>
      </c>
      <c r="D10" s="314"/>
      <c r="E10" s="314"/>
      <c r="F10" s="314"/>
      <c r="G10" s="314"/>
      <c r="H10" s="314"/>
      <c r="I10" s="315"/>
      <c r="J10" s="315"/>
      <c r="K10" s="314"/>
      <c r="L10" s="312"/>
      <c r="M10" s="395">
        <v>41852</v>
      </c>
      <c r="N10" s="396">
        <f>M10+540</f>
        <v>42392</v>
      </c>
      <c r="O10" s="316"/>
      <c r="P10" s="316"/>
      <c r="Q10" s="316"/>
      <c r="R10" s="317"/>
      <c r="T10" s="318"/>
      <c r="U10" s="318"/>
    </row>
    <row r="11" spans="1:21" s="305" customFormat="1" ht="12">
      <c r="A11" s="365" t="s">
        <v>294</v>
      </c>
      <c r="B11" s="298"/>
      <c r="C11" s="298"/>
      <c r="D11" s="297"/>
      <c r="E11" s="297"/>
      <c r="F11" s="298"/>
      <c r="G11" s="295" t="s">
        <v>296</v>
      </c>
      <c r="H11" s="299"/>
      <c r="I11" s="298"/>
      <c r="J11" s="309"/>
      <c r="K11" s="309"/>
      <c r="L11" s="299"/>
      <c r="M11" s="299"/>
      <c r="N11" s="369"/>
      <c r="O11" s="303"/>
      <c r="P11" s="303"/>
      <c r="Q11" s="303"/>
      <c r="R11" s="304"/>
      <c r="T11" s="306"/>
      <c r="U11" s="306"/>
    </row>
    <row r="12" spans="1:21" s="155" customFormat="1" ht="15.75" customHeight="1">
      <c r="A12" s="370" t="s">
        <v>295</v>
      </c>
      <c r="B12" s="314"/>
      <c r="C12" s="328"/>
      <c r="D12" s="314"/>
      <c r="E12" s="314"/>
      <c r="F12" s="314"/>
      <c r="G12" s="325" t="s">
        <v>276</v>
      </c>
      <c r="H12" s="314"/>
      <c r="I12" s="315"/>
      <c r="J12" s="315"/>
      <c r="K12" s="314"/>
      <c r="L12" s="314"/>
      <c r="M12" s="314"/>
      <c r="N12" s="372"/>
      <c r="O12" s="316"/>
      <c r="P12" s="316"/>
      <c r="Q12" s="316"/>
      <c r="R12" s="317"/>
      <c r="T12" s="318"/>
      <c r="U12" s="318"/>
    </row>
    <row r="13" spans="1:21" s="305" customFormat="1" ht="12">
      <c r="A13" s="365" t="s">
        <v>297</v>
      </c>
      <c r="B13" s="296"/>
      <c r="C13" s="301" t="s">
        <v>298</v>
      </c>
      <c r="D13" s="295" t="s">
        <v>305</v>
      </c>
      <c r="E13" s="298"/>
      <c r="F13" s="298"/>
      <c r="G13" s="298"/>
      <c r="H13" s="304"/>
      <c r="I13" s="302" t="s">
        <v>299</v>
      </c>
      <c r="J13" s="303"/>
      <c r="K13" s="298"/>
      <c r="L13" s="296"/>
      <c r="M13" s="302" t="s">
        <v>300</v>
      </c>
      <c r="N13" s="373"/>
      <c r="O13" s="303"/>
      <c r="P13" s="303"/>
      <c r="Q13" s="303"/>
      <c r="R13" s="304"/>
      <c r="T13" s="306"/>
      <c r="U13" s="306"/>
    </row>
    <row r="14" spans="1:21" s="155" customFormat="1" ht="13.5" customHeight="1">
      <c r="A14" s="370"/>
      <c r="B14" s="312"/>
      <c r="C14" s="326"/>
      <c r="D14" s="1066">
        <v>40971830</v>
      </c>
      <c r="E14" s="1067"/>
      <c r="F14" s="1067"/>
      <c r="G14" s="314"/>
      <c r="H14" s="312"/>
      <c r="I14" s="1066">
        <v>40971830</v>
      </c>
      <c r="J14" s="1067"/>
      <c r="K14" s="329"/>
      <c r="L14" s="327"/>
      <c r="M14" s="330">
        <v>41852</v>
      </c>
      <c r="N14" s="374">
        <v>41881</v>
      </c>
      <c r="O14" s="316"/>
      <c r="P14" s="316"/>
      <c r="Q14" s="316"/>
      <c r="R14" s="317"/>
      <c r="T14" s="318"/>
      <c r="U14" s="318"/>
    </row>
    <row r="15" spans="1:21" ht="3.75" customHeight="1">
      <c r="A15" s="375"/>
      <c r="B15" s="29"/>
      <c r="C15" s="30"/>
      <c r="D15" s="39"/>
      <c r="E15" s="39"/>
      <c r="F15" s="141"/>
      <c r="G15" s="141"/>
      <c r="H15" s="141"/>
      <c r="I15" s="248"/>
      <c r="J15" s="263"/>
      <c r="K15" s="248"/>
      <c r="L15" s="248"/>
      <c r="M15" s="248"/>
      <c r="N15" s="376"/>
      <c r="O15" s="162"/>
      <c r="P15" s="162"/>
      <c r="Q15" s="162"/>
      <c r="R15" s="283"/>
    </row>
    <row r="16" spans="1:21" ht="16.5">
      <c r="A16" s="1068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377"/>
      <c r="O16" s="162"/>
      <c r="P16" s="162"/>
      <c r="Q16" s="162"/>
      <c r="R16" s="283"/>
    </row>
    <row r="17" spans="1:21" ht="26.25" customHeight="1">
      <c r="A17" s="1070" t="s">
        <v>277</v>
      </c>
      <c r="B17" s="1071"/>
      <c r="C17" s="1072" t="s">
        <v>148</v>
      </c>
      <c r="D17" s="1074" t="s">
        <v>1</v>
      </c>
      <c r="E17" s="1076" t="s">
        <v>301</v>
      </c>
      <c r="F17" s="1078" t="s">
        <v>273</v>
      </c>
      <c r="G17" s="1079"/>
      <c r="H17" s="1080"/>
      <c r="I17" s="1078" t="s">
        <v>274</v>
      </c>
      <c r="J17" s="1079"/>
      <c r="K17" s="1080"/>
      <c r="L17" s="1081" t="s">
        <v>306</v>
      </c>
      <c r="M17" s="1082"/>
      <c r="N17" s="378" t="s">
        <v>322</v>
      </c>
      <c r="O17" s="1054" t="s">
        <v>315</v>
      </c>
      <c r="P17" s="1054"/>
      <c r="Q17" s="1054"/>
      <c r="R17" s="1055"/>
    </row>
    <row r="18" spans="1:21" ht="34.5" customHeight="1">
      <c r="A18" s="379" t="s">
        <v>54</v>
      </c>
      <c r="B18" s="258" t="s">
        <v>147</v>
      </c>
      <c r="C18" s="1073"/>
      <c r="D18" s="1075"/>
      <c r="E18" s="1077"/>
      <c r="F18" s="259" t="s">
        <v>302</v>
      </c>
      <c r="G18" s="260" t="s">
        <v>303</v>
      </c>
      <c r="H18" s="261" t="s">
        <v>304</v>
      </c>
      <c r="I18" s="259" t="s">
        <v>302</v>
      </c>
      <c r="J18" s="260" t="s">
        <v>303</v>
      </c>
      <c r="K18" s="261" t="s">
        <v>304</v>
      </c>
      <c r="L18" s="262" t="s">
        <v>307</v>
      </c>
      <c r="M18" s="262" t="s">
        <v>274</v>
      </c>
      <c r="N18" s="380"/>
      <c r="O18" s="286" t="s">
        <v>316</v>
      </c>
      <c r="P18" s="262" t="s">
        <v>307</v>
      </c>
      <c r="Q18" s="262" t="s">
        <v>317</v>
      </c>
      <c r="R18" s="262" t="s">
        <v>318</v>
      </c>
    </row>
    <row r="19" spans="1:21" ht="15.75">
      <c r="A19" s="1056" t="s">
        <v>55</v>
      </c>
      <c r="B19" s="1057"/>
      <c r="C19" s="1057"/>
      <c r="D19" s="1057"/>
      <c r="E19" s="1057"/>
      <c r="F19" s="1057"/>
      <c r="G19" s="1057"/>
      <c r="H19" s="1057"/>
      <c r="I19" s="1057"/>
      <c r="J19" s="1057"/>
      <c r="K19" s="1057"/>
      <c r="L19" s="1057"/>
      <c r="M19" s="1058"/>
      <c r="N19" s="381"/>
      <c r="O19" s="350"/>
      <c r="P19" s="275"/>
      <c r="Q19" s="275"/>
      <c r="R19" s="275"/>
      <c r="U19" s="1059" t="s">
        <v>319</v>
      </c>
    </row>
    <row r="20" spans="1:21" ht="16.5" customHeight="1">
      <c r="A20" s="382" t="s">
        <v>8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71"/>
      <c r="N20" s="383"/>
      <c r="O20" s="351"/>
      <c r="P20" s="276"/>
      <c r="Q20" s="276"/>
      <c r="R20" s="276"/>
      <c r="U20" s="1060"/>
    </row>
    <row r="21" spans="1:21" ht="56.25">
      <c r="A21" s="384">
        <v>5375</v>
      </c>
      <c r="B21" s="54"/>
      <c r="C21" s="268" t="s">
        <v>70</v>
      </c>
      <c r="D21" s="269" t="s">
        <v>5</v>
      </c>
      <c r="E21" s="331">
        <v>4.54</v>
      </c>
      <c r="F21" s="332">
        <v>47310.32</v>
      </c>
      <c r="G21" s="397" t="e">
        <f>#REF!*14.5%</f>
        <v>#REF!</v>
      </c>
      <c r="H21" s="333" t="e">
        <f>G21</f>
        <v>#REF!</v>
      </c>
      <c r="I21" s="332">
        <f>E21*F21</f>
        <v>214788.85279999999</v>
      </c>
      <c r="J21" s="334" t="e">
        <f>E21*G21</f>
        <v>#REF!</v>
      </c>
      <c r="K21" s="335" t="e">
        <f>H21*E21</f>
        <v>#REF!</v>
      </c>
      <c r="L21" s="334" t="e">
        <f>F21-H21</f>
        <v>#REF!</v>
      </c>
      <c r="M21" s="336" t="e">
        <f>I21-K21</f>
        <v>#REF!</v>
      </c>
      <c r="N21" s="385" t="e">
        <f>M21/I21</f>
        <v>#REF!</v>
      </c>
      <c r="O21" s="352"/>
      <c r="P21" s="274"/>
      <c r="Q21" s="274"/>
      <c r="R21" s="274"/>
      <c r="T21" s="281">
        <f>U21</f>
        <v>988.21</v>
      </c>
      <c r="U21" s="281">
        <v>988.21</v>
      </c>
    </row>
    <row r="22" spans="1:21" ht="16.5" customHeight="1">
      <c r="A22" s="382" t="s">
        <v>9</v>
      </c>
      <c r="B22" s="265"/>
      <c r="C22" s="265"/>
      <c r="D22" s="265"/>
      <c r="E22" s="337"/>
      <c r="F22" s="337"/>
      <c r="G22" s="337"/>
      <c r="H22" s="337"/>
      <c r="I22" s="337"/>
      <c r="J22" s="337"/>
      <c r="K22" s="337"/>
      <c r="L22" s="337"/>
      <c r="M22" s="338"/>
      <c r="N22" s="383"/>
      <c r="O22" s="351"/>
      <c r="P22" s="276"/>
      <c r="Q22" s="276"/>
      <c r="R22" s="276"/>
    </row>
    <row r="23" spans="1:21" ht="22.5">
      <c r="A23" s="384">
        <v>4101</v>
      </c>
      <c r="B23" s="54" t="s">
        <v>133</v>
      </c>
      <c r="C23" s="268" t="s">
        <v>51</v>
      </c>
      <c r="D23" s="269" t="s">
        <v>35</v>
      </c>
      <c r="E23" s="331">
        <v>0.33</v>
      </c>
      <c r="F23" s="332">
        <v>392455.12</v>
      </c>
      <c r="G23" s="397" t="e">
        <f>#REF!*14.5%</f>
        <v>#REF!</v>
      </c>
      <c r="H23" s="333" t="e">
        <f>G23</f>
        <v>#REF!</v>
      </c>
      <c r="I23" s="332">
        <f>E23*F23</f>
        <v>129510.1896</v>
      </c>
      <c r="J23" s="334" t="e">
        <f>E23*G23</f>
        <v>#REF!</v>
      </c>
      <c r="K23" s="335" t="e">
        <f>H23*E23</f>
        <v>#REF!</v>
      </c>
      <c r="L23" s="334" t="e">
        <f>F23-H23</f>
        <v>#REF!</v>
      </c>
      <c r="M23" s="336" t="e">
        <f>I23-K23</f>
        <v>#REF!</v>
      </c>
      <c r="N23" s="385" t="e">
        <f>M23/I23</f>
        <v>#REF!</v>
      </c>
      <c r="O23" s="352"/>
      <c r="P23" s="274"/>
      <c r="Q23" s="274"/>
      <c r="R23" s="274"/>
      <c r="T23" s="281">
        <f t="shared" ref="T23:T88" si="0">U23</f>
        <v>0</v>
      </c>
      <c r="U23" s="281">
        <v>0</v>
      </c>
    </row>
    <row r="24" spans="1:21" ht="22.5">
      <c r="A24" s="384">
        <v>4158</v>
      </c>
      <c r="B24" s="54"/>
      <c r="C24" s="268" t="s">
        <v>134</v>
      </c>
      <c r="D24" s="269" t="s">
        <v>39</v>
      </c>
      <c r="E24" s="331">
        <v>1.32</v>
      </c>
      <c r="F24" s="332">
        <v>49841.800240000004</v>
      </c>
      <c r="G24" s="397" t="e">
        <f>#REF!*14.5%</f>
        <v>#REF!</v>
      </c>
      <c r="H24" s="333" t="e">
        <f>G24</f>
        <v>#REF!</v>
      </c>
      <c r="I24" s="332">
        <f>E24*F24</f>
        <v>65791.176316800003</v>
      </c>
      <c r="J24" s="334" t="e">
        <f>E24*G24</f>
        <v>#REF!</v>
      </c>
      <c r="K24" s="335" t="e">
        <f>H24*E24</f>
        <v>#REF!</v>
      </c>
      <c r="L24" s="334" t="e">
        <f>F24-H24</f>
        <v>#REF!</v>
      </c>
      <c r="M24" s="336" t="e">
        <f>I24-K24</f>
        <v>#REF!</v>
      </c>
      <c r="N24" s="385" t="e">
        <f>M24/I24</f>
        <v>#REF!</v>
      </c>
      <c r="O24" s="352"/>
      <c r="P24" s="274"/>
      <c r="Q24" s="274"/>
      <c r="R24" s="274"/>
      <c r="T24" s="281">
        <f t="shared" si="0"/>
        <v>0</v>
      </c>
      <c r="U24" s="281">
        <v>0</v>
      </c>
    </row>
    <row r="25" spans="1:21" ht="22.5">
      <c r="A25" s="384">
        <v>5786</v>
      </c>
      <c r="B25" s="54" t="s">
        <v>84</v>
      </c>
      <c r="C25" s="268" t="s">
        <v>83</v>
      </c>
      <c r="D25" s="269" t="s">
        <v>40</v>
      </c>
      <c r="E25" s="331">
        <v>0.35</v>
      </c>
      <c r="F25" s="332">
        <v>443093.60413360002</v>
      </c>
      <c r="G25" s="397" t="e">
        <f>#REF!*14.5%</f>
        <v>#REF!</v>
      </c>
      <c r="H25" s="333" t="e">
        <f>G25</f>
        <v>#REF!</v>
      </c>
      <c r="I25" s="332">
        <f>E25*F25</f>
        <v>155082.76144676001</v>
      </c>
      <c r="J25" s="334" t="e">
        <f>E25*G25</f>
        <v>#REF!</v>
      </c>
      <c r="K25" s="335" t="e">
        <f>H25*E25</f>
        <v>#REF!</v>
      </c>
      <c r="L25" s="334" t="e">
        <f>F25-H25</f>
        <v>#REF!</v>
      </c>
      <c r="M25" s="336" t="e">
        <f>I25-K25</f>
        <v>#REF!</v>
      </c>
      <c r="N25" s="385" t="e">
        <f>M25/I25</f>
        <v>#REF!</v>
      </c>
      <c r="O25" s="352"/>
      <c r="P25" s="274"/>
      <c r="Q25" s="274"/>
      <c r="R25" s="274"/>
      <c r="T25" s="281">
        <f t="shared" si="0"/>
        <v>0</v>
      </c>
      <c r="U25" s="281">
        <v>0</v>
      </c>
    </row>
    <row r="26" spans="1:21" ht="22.5">
      <c r="A26" s="384">
        <v>5787</v>
      </c>
      <c r="B26" s="54" t="s">
        <v>73</v>
      </c>
      <c r="C26" s="268" t="s">
        <v>74</v>
      </c>
      <c r="D26" s="269" t="s">
        <v>40</v>
      </c>
      <c r="E26" s="331">
        <v>0.45</v>
      </c>
      <c r="F26" s="332">
        <v>443093.60413360002</v>
      </c>
      <c r="G26" s="397" t="e">
        <f>#REF!*14.5%</f>
        <v>#REF!</v>
      </c>
      <c r="H26" s="333" t="e">
        <f>G26</f>
        <v>#REF!</v>
      </c>
      <c r="I26" s="332">
        <f>E26*F26</f>
        <v>199392.12186012001</v>
      </c>
      <c r="J26" s="334" t="e">
        <f>E26*G26</f>
        <v>#REF!</v>
      </c>
      <c r="K26" s="335" t="e">
        <f>H26*E26</f>
        <v>#REF!</v>
      </c>
      <c r="L26" s="334" t="e">
        <f>F26-H26</f>
        <v>#REF!</v>
      </c>
      <c r="M26" s="336" t="e">
        <f>I26-K26</f>
        <v>#REF!</v>
      </c>
      <c r="N26" s="385" t="e">
        <f>M26/I26</f>
        <v>#REF!</v>
      </c>
      <c r="O26" s="352"/>
      <c r="P26" s="274"/>
      <c r="Q26" s="274"/>
      <c r="R26" s="274"/>
      <c r="T26" s="281">
        <f t="shared" si="0"/>
        <v>0</v>
      </c>
      <c r="U26" s="281">
        <v>0</v>
      </c>
    </row>
    <row r="27" spans="1:21" ht="16.5" customHeight="1">
      <c r="A27" s="382" t="s">
        <v>59</v>
      </c>
      <c r="B27" s="265"/>
      <c r="C27" s="265"/>
      <c r="D27" s="265"/>
      <c r="E27" s="337"/>
      <c r="F27" s="337"/>
      <c r="G27" s="337"/>
      <c r="H27" s="337"/>
      <c r="I27" s="337"/>
      <c r="J27" s="337"/>
      <c r="K27" s="337"/>
      <c r="L27" s="337"/>
      <c r="M27" s="338"/>
      <c r="N27" s="383"/>
      <c r="O27" s="351"/>
      <c r="P27" s="276"/>
      <c r="Q27" s="276"/>
      <c r="R27" s="276"/>
      <c r="T27" s="281">
        <f t="shared" si="0"/>
        <v>0</v>
      </c>
    </row>
    <row r="28" spans="1:21" ht="33.75">
      <c r="A28" s="384">
        <v>4155</v>
      </c>
      <c r="B28" s="54" t="s">
        <v>75</v>
      </c>
      <c r="C28" s="268" t="s">
        <v>76</v>
      </c>
      <c r="D28" s="269" t="s">
        <v>39</v>
      </c>
      <c r="E28" s="331">
        <v>6.29</v>
      </c>
      <c r="F28" s="332">
        <v>177832.68</v>
      </c>
      <c r="G28" s="397" t="e">
        <f>#REF!*14.5%</f>
        <v>#REF!</v>
      </c>
      <c r="H28" s="333" t="e">
        <f>G28</f>
        <v>#REF!</v>
      </c>
      <c r="I28" s="332">
        <f>E28*F28</f>
        <v>1118567.5571999999</v>
      </c>
      <c r="J28" s="334" t="e">
        <f>E28*G28</f>
        <v>#REF!</v>
      </c>
      <c r="K28" s="335" t="e">
        <f>H28*E28</f>
        <v>#REF!</v>
      </c>
      <c r="L28" s="334" t="e">
        <f>F28-H28</f>
        <v>#REF!</v>
      </c>
      <c r="M28" s="336" t="e">
        <f>I28-K28</f>
        <v>#REF!</v>
      </c>
      <c r="N28" s="385" t="e">
        <f>M28/I28</f>
        <v>#REF!</v>
      </c>
      <c r="O28" s="352"/>
      <c r="P28" s="274"/>
      <c r="Q28" s="274"/>
      <c r="R28" s="274"/>
      <c r="T28" s="281">
        <f t="shared" si="0"/>
        <v>5170.1549999999997</v>
      </c>
      <c r="U28" s="281">
        <v>5170.1549999999997</v>
      </c>
    </row>
    <row r="29" spans="1:21" ht="22.5">
      <c r="A29" s="384">
        <v>5788</v>
      </c>
      <c r="B29" s="54" t="s">
        <v>84</v>
      </c>
      <c r="C29" s="268" t="s">
        <v>83</v>
      </c>
      <c r="D29" s="269" t="s">
        <v>40</v>
      </c>
      <c r="E29" s="331">
        <v>0.35</v>
      </c>
      <c r="F29" s="332">
        <v>1016313.7662</v>
      </c>
      <c r="G29" s="397" t="e">
        <f>#REF!*14.5%</f>
        <v>#REF!</v>
      </c>
      <c r="H29" s="333" t="e">
        <f>G29</f>
        <v>#REF!</v>
      </c>
      <c r="I29" s="332">
        <f>E29*F29</f>
        <v>355709.81816999998</v>
      </c>
      <c r="J29" s="334" t="e">
        <f>E29*G29</f>
        <v>#REF!</v>
      </c>
      <c r="K29" s="335" t="e">
        <f>H29*E29</f>
        <v>#REF!</v>
      </c>
      <c r="L29" s="334" t="e">
        <f>F29-H29</f>
        <v>#REF!</v>
      </c>
      <c r="M29" s="336" t="e">
        <f>I29-K29</f>
        <v>#REF!</v>
      </c>
      <c r="N29" s="385" t="e">
        <f>M29/I29</f>
        <v>#REF!</v>
      </c>
      <c r="O29" s="352"/>
      <c r="P29" s="274"/>
      <c r="Q29" s="274"/>
      <c r="R29" s="274"/>
      <c r="T29" s="281">
        <f t="shared" si="0"/>
        <v>30877.527999999998</v>
      </c>
      <c r="U29" s="281">
        <v>30877.527999999998</v>
      </c>
    </row>
    <row r="30" spans="1:21" ht="22.5">
      <c r="A30" s="384">
        <v>5789</v>
      </c>
      <c r="B30" s="54" t="s">
        <v>73</v>
      </c>
      <c r="C30" s="268" t="s">
        <v>74</v>
      </c>
      <c r="D30" s="269" t="s">
        <v>40</v>
      </c>
      <c r="E30" s="331">
        <v>0.45</v>
      </c>
      <c r="F30" s="332">
        <v>1016313.7662</v>
      </c>
      <c r="G30" s="397" t="e">
        <f>#REF!*14.5%</f>
        <v>#REF!</v>
      </c>
      <c r="H30" s="333" t="e">
        <f>G30</f>
        <v>#REF!</v>
      </c>
      <c r="I30" s="332">
        <f>E30*F30</f>
        <v>457341.19478999998</v>
      </c>
      <c r="J30" s="334" t="e">
        <f>E30*G30</f>
        <v>#REF!</v>
      </c>
      <c r="K30" s="335" t="e">
        <f>H30*E30</f>
        <v>#REF!</v>
      </c>
      <c r="L30" s="334" t="e">
        <f>F30-H30</f>
        <v>#REF!</v>
      </c>
      <c r="M30" s="336" t="e">
        <f>I30-K30</f>
        <v>#REF!</v>
      </c>
      <c r="N30" s="385" t="e">
        <f>M30/I30</f>
        <v>#REF!</v>
      </c>
      <c r="O30" s="352"/>
      <c r="P30" s="274"/>
      <c r="Q30" s="274"/>
      <c r="R30" s="274"/>
      <c r="T30" s="281">
        <f t="shared" si="0"/>
        <v>30877.527999999998</v>
      </c>
      <c r="U30" s="281">
        <v>30877.527999999998</v>
      </c>
    </row>
    <row r="31" spans="1:21" ht="16.5" customHeight="1">
      <c r="A31" s="382" t="s">
        <v>60</v>
      </c>
      <c r="B31" s="265"/>
      <c r="C31" s="265"/>
      <c r="D31" s="265"/>
      <c r="E31" s="337"/>
      <c r="F31" s="337"/>
      <c r="G31" s="337"/>
      <c r="H31" s="337"/>
      <c r="I31" s="337"/>
      <c r="J31" s="337"/>
      <c r="K31" s="337"/>
      <c r="L31" s="337"/>
      <c r="M31" s="338"/>
      <c r="N31" s="383"/>
      <c r="O31" s="351"/>
      <c r="P31" s="276"/>
      <c r="Q31" s="276"/>
      <c r="R31" s="276"/>
      <c r="T31" s="281">
        <f t="shared" si="0"/>
        <v>0</v>
      </c>
    </row>
    <row r="32" spans="1:21" ht="22.5">
      <c r="A32" s="384">
        <v>4201</v>
      </c>
      <c r="B32" s="54">
        <v>72961</v>
      </c>
      <c r="C32" s="268" t="s">
        <v>42</v>
      </c>
      <c r="D32" s="269" t="s">
        <v>35</v>
      </c>
      <c r="E32" s="331">
        <v>0.79</v>
      </c>
      <c r="F32" s="332">
        <v>373530.99</v>
      </c>
      <c r="G32" s="397" t="e">
        <f>#REF!*14.5%</f>
        <v>#REF!</v>
      </c>
      <c r="H32" s="333" t="e">
        <f>G32</f>
        <v>#REF!</v>
      </c>
      <c r="I32" s="332">
        <f>E32*F32</f>
        <v>295089.48210000002</v>
      </c>
      <c r="J32" s="334" t="e">
        <f>E32*G32</f>
        <v>#REF!</v>
      </c>
      <c r="K32" s="335" t="e">
        <f>H32*E32</f>
        <v>#REF!</v>
      </c>
      <c r="L32" s="334" t="e">
        <f>F32-H32</f>
        <v>#REF!</v>
      </c>
      <c r="M32" s="336" t="e">
        <f>I32-K32</f>
        <v>#REF!</v>
      </c>
      <c r="N32" s="385" t="e">
        <f>M32/I32</f>
        <v>#REF!</v>
      </c>
      <c r="O32" s="352"/>
      <c r="P32" s="274"/>
      <c r="Q32" s="274"/>
      <c r="R32" s="274"/>
      <c r="T32" s="281">
        <f t="shared" si="0"/>
        <v>6731.47</v>
      </c>
      <c r="U32" s="281">
        <v>6731.47</v>
      </c>
    </row>
    <row r="33" spans="1:46" ht="16.5" customHeight="1">
      <c r="A33" s="382" t="s">
        <v>10</v>
      </c>
      <c r="B33" s="265"/>
      <c r="C33" s="265"/>
      <c r="D33" s="265"/>
      <c r="E33" s="337"/>
      <c r="F33" s="337"/>
      <c r="G33" s="337"/>
      <c r="H33" s="337"/>
      <c r="I33" s="337"/>
      <c r="J33" s="337"/>
      <c r="K33" s="337"/>
      <c r="L33" s="337"/>
      <c r="M33" s="338"/>
      <c r="N33" s="383"/>
      <c r="O33" s="351"/>
      <c r="P33" s="276"/>
      <c r="Q33" s="276"/>
      <c r="R33" s="276"/>
      <c r="T33" s="281">
        <f t="shared" si="0"/>
        <v>0</v>
      </c>
    </row>
    <row r="34" spans="1:46" ht="22.5">
      <c r="A34" s="384">
        <v>5790</v>
      </c>
      <c r="B34" s="54" t="s">
        <v>126</v>
      </c>
      <c r="C34" s="268" t="s">
        <v>125</v>
      </c>
      <c r="D34" s="269" t="s">
        <v>35</v>
      </c>
      <c r="E34" s="331">
        <v>0.43</v>
      </c>
      <c r="F34" s="332">
        <v>304949.03999999998</v>
      </c>
      <c r="G34" s="397" t="e">
        <f>#REF!*14.5%</f>
        <v>#REF!</v>
      </c>
      <c r="H34" s="333" t="e">
        <f>G34</f>
        <v>#REF!</v>
      </c>
      <c r="I34" s="332">
        <f>E34*F34</f>
        <v>131128.08719999998</v>
      </c>
      <c r="J34" s="334" t="e">
        <f>E34*G34</f>
        <v>#REF!</v>
      </c>
      <c r="K34" s="335" t="e">
        <f>H34*E34</f>
        <v>#REF!</v>
      </c>
      <c r="L34" s="334" t="e">
        <f>F34-H34</f>
        <v>#REF!</v>
      </c>
      <c r="M34" s="336" t="e">
        <f>I34-K34</f>
        <v>#REF!</v>
      </c>
      <c r="N34" s="385" t="e">
        <f>M34/I34</f>
        <v>#REF!</v>
      </c>
      <c r="O34" s="353"/>
      <c r="P34" s="274"/>
      <c r="Q34" s="274"/>
      <c r="R34" s="274"/>
      <c r="S34" s="126" t="s">
        <v>308</v>
      </c>
      <c r="T34" s="281">
        <f t="shared" si="0"/>
        <v>6731.47</v>
      </c>
      <c r="U34" s="281">
        <v>6731.47</v>
      </c>
    </row>
    <row r="35" spans="1:46" ht="22.5">
      <c r="A35" s="384">
        <v>5791</v>
      </c>
      <c r="B35" s="54" t="s">
        <v>127</v>
      </c>
      <c r="C35" s="268" t="s">
        <v>135</v>
      </c>
      <c r="D35" s="269" t="s">
        <v>41</v>
      </c>
      <c r="E35" s="331">
        <v>1478.46</v>
      </c>
      <c r="F35" s="332">
        <v>478.76999279999995</v>
      </c>
      <c r="G35" s="397" t="e">
        <f>#REF!*14.5%</f>
        <v>#REF!</v>
      </c>
      <c r="H35" s="333" t="e">
        <f>G35</f>
        <v>#REF!</v>
      </c>
      <c r="I35" s="332">
        <f>E35*F35</f>
        <v>707842.28355508798</v>
      </c>
      <c r="J35" s="334" t="e">
        <f>E35*G35</f>
        <v>#REF!</v>
      </c>
      <c r="K35" s="335" t="e">
        <f>H35*E35</f>
        <v>#REF!</v>
      </c>
      <c r="L35" s="334" t="e">
        <f>F35-H35</f>
        <v>#REF!</v>
      </c>
      <c r="M35" s="336" t="e">
        <f>I35-K35</f>
        <v>#REF!</v>
      </c>
      <c r="N35" s="385" t="e">
        <f>M35/I35</f>
        <v>#REF!</v>
      </c>
      <c r="O35" s="352"/>
      <c r="P35" s="274"/>
      <c r="Q35" s="274"/>
      <c r="R35" s="274"/>
      <c r="S35" s="1" t="s">
        <v>123</v>
      </c>
      <c r="T35" s="281">
        <f t="shared" si="0"/>
        <v>10.097</v>
      </c>
      <c r="U35" s="281">
        <v>10.097</v>
      </c>
    </row>
    <row r="36" spans="1:46" ht="16.5" customHeight="1">
      <c r="A36" s="382" t="s">
        <v>61</v>
      </c>
      <c r="B36" s="265"/>
      <c r="C36" s="265"/>
      <c r="D36" s="265"/>
      <c r="E36" s="337"/>
      <c r="F36" s="337"/>
      <c r="G36" s="337"/>
      <c r="H36" s="337"/>
      <c r="I36" s="337"/>
      <c r="J36" s="337"/>
      <c r="K36" s="337"/>
      <c r="L36" s="337"/>
      <c r="M36" s="338"/>
      <c r="N36" s="383"/>
      <c r="O36" s="351"/>
      <c r="P36" s="276"/>
      <c r="Q36" s="276"/>
      <c r="R36" s="276"/>
      <c r="T36" s="281">
        <f t="shared" si="0"/>
        <v>0</v>
      </c>
    </row>
    <row r="37" spans="1:46" ht="18" customHeight="1">
      <c r="A37" s="384">
        <v>5792</v>
      </c>
      <c r="B37" s="54" t="s">
        <v>131</v>
      </c>
      <c r="C37" s="268" t="s">
        <v>129</v>
      </c>
      <c r="D37" s="269" t="s">
        <v>35</v>
      </c>
      <c r="E37" s="331">
        <v>0.35</v>
      </c>
      <c r="F37" s="332">
        <v>304949.03999999998</v>
      </c>
      <c r="G37" s="397" t="e">
        <f>#REF!*14.5%</f>
        <v>#REF!</v>
      </c>
      <c r="H37" s="333" t="e">
        <f>G37</f>
        <v>#REF!</v>
      </c>
      <c r="I37" s="332">
        <f>E37*F37</f>
        <v>106732.16399999999</v>
      </c>
      <c r="J37" s="334" t="e">
        <f>E37*G37</f>
        <v>#REF!</v>
      </c>
      <c r="K37" s="335" t="e">
        <f>H37*E37</f>
        <v>#REF!</v>
      </c>
      <c r="L37" s="334" t="e">
        <f>F37-H37</f>
        <v>#REF!</v>
      </c>
      <c r="M37" s="336" t="e">
        <f>I37-K37</f>
        <v>#REF!</v>
      </c>
      <c r="N37" s="385" t="e">
        <f>M37/I37</f>
        <v>#REF!</v>
      </c>
      <c r="O37" s="353"/>
      <c r="P37" s="274"/>
      <c r="Q37" s="274"/>
      <c r="R37" s="274"/>
      <c r="S37" s="126" t="s">
        <v>308</v>
      </c>
      <c r="T37" s="281">
        <f t="shared" si="0"/>
        <v>6731.47</v>
      </c>
      <c r="U37" s="281">
        <v>6731.47</v>
      </c>
    </row>
    <row r="38" spans="1:46" ht="22.5">
      <c r="A38" s="384">
        <v>5793</v>
      </c>
      <c r="B38" s="54" t="s">
        <v>132</v>
      </c>
      <c r="C38" s="268" t="s">
        <v>136</v>
      </c>
      <c r="D38" s="269" t="s">
        <v>41</v>
      </c>
      <c r="E38" s="331">
        <v>1107.46</v>
      </c>
      <c r="F38" s="332">
        <v>152.47451999999998</v>
      </c>
      <c r="G38" s="397" t="e">
        <f>#REF!*14.5%</f>
        <v>#REF!</v>
      </c>
      <c r="H38" s="333" t="e">
        <f>G38</f>
        <v>#REF!</v>
      </c>
      <c r="I38" s="332">
        <f>E38*F38</f>
        <v>168859.4319192</v>
      </c>
      <c r="J38" s="334" t="e">
        <f>E38*G38</f>
        <v>#REF!</v>
      </c>
      <c r="K38" s="335" t="e">
        <f>H38*E38</f>
        <v>#REF!</v>
      </c>
      <c r="L38" s="334" t="e">
        <f>F38-H38</f>
        <v>#REF!</v>
      </c>
      <c r="M38" s="336" t="e">
        <f>I38-K38</f>
        <v>#REF!</v>
      </c>
      <c r="N38" s="385" t="e">
        <f>M38/I38</f>
        <v>#REF!</v>
      </c>
      <c r="O38" s="352"/>
      <c r="P38" s="274"/>
      <c r="Q38" s="274"/>
      <c r="R38" s="274"/>
      <c r="S38" s="1" t="s">
        <v>123</v>
      </c>
      <c r="T38" s="281">
        <f t="shared" si="0"/>
        <v>3.3660000000000001</v>
      </c>
      <c r="U38" s="281">
        <v>3.3660000000000001</v>
      </c>
    </row>
    <row r="39" spans="1:46" ht="16.5" customHeight="1">
      <c r="A39" s="382" t="s">
        <v>11</v>
      </c>
      <c r="B39" s="265"/>
      <c r="C39" s="265"/>
      <c r="D39" s="265"/>
      <c r="E39" s="337"/>
      <c r="F39" s="337"/>
      <c r="G39" s="337"/>
      <c r="H39" s="337"/>
      <c r="I39" s="337"/>
      <c r="J39" s="337"/>
      <c r="K39" s="337"/>
      <c r="L39" s="337"/>
      <c r="M39" s="338"/>
      <c r="N39" s="383"/>
      <c r="O39" s="351"/>
      <c r="P39" s="276"/>
      <c r="Q39" s="276"/>
      <c r="R39" s="276"/>
      <c r="T39" s="281">
        <f t="shared" si="0"/>
        <v>0</v>
      </c>
    </row>
    <row r="40" spans="1:46" ht="22.5">
      <c r="A40" s="384">
        <v>5794</v>
      </c>
      <c r="B40" s="54" t="s">
        <v>119</v>
      </c>
      <c r="C40" s="268" t="s">
        <v>120</v>
      </c>
      <c r="D40" s="269" t="s">
        <v>41</v>
      </c>
      <c r="E40" s="331">
        <v>79.14</v>
      </c>
      <c r="F40" s="332">
        <v>19735.850399999999</v>
      </c>
      <c r="G40" s="397" t="e">
        <f>#REF!*14.5%</f>
        <v>#REF!</v>
      </c>
      <c r="H40" s="333" t="e">
        <f>G40</f>
        <v>#REF!</v>
      </c>
      <c r="I40" s="332">
        <f>E40*F40</f>
        <v>1561895.2006560001</v>
      </c>
      <c r="J40" s="334" t="e">
        <f>E40*G40</f>
        <v>#REF!</v>
      </c>
      <c r="K40" s="335" t="e">
        <f>H40*E40</f>
        <v>#REF!</v>
      </c>
      <c r="L40" s="334" t="e">
        <f>F40-H40</f>
        <v>#REF!</v>
      </c>
      <c r="M40" s="336" t="e">
        <f>I40-K40</f>
        <v>#REF!</v>
      </c>
      <c r="N40" s="385" t="e">
        <f>M40/I40</f>
        <v>#REF!</v>
      </c>
      <c r="O40" s="353"/>
      <c r="P40" s="274"/>
      <c r="Q40" s="274"/>
      <c r="R40" s="274"/>
      <c r="S40" s="126" t="s">
        <v>308</v>
      </c>
      <c r="T40" s="281">
        <f t="shared" si="0"/>
        <v>735.53399999999999</v>
      </c>
      <c r="U40" s="281">
        <v>735.53399999999999</v>
      </c>
    </row>
    <row r="41" spans="1:46" ht="22.5">
      <c r="A41" s="384">
        <v>5795</v>
      </c>
      <c r="B41" s="54" t="s">
        <v>121</v>
      </c>
      <c r="C41" s="268" t="s">
        <v>122</v>
      </c>
      <c r="D41" s="269" t="s">
        <v>41</v>
      </c>
      <c r="E41" s="331">
        <v>1272.3800000000001</v>
      </c>
      <c r="F41" s="339">
        <v>1243.3585752000001</v>
      </c>
      <c r="G41" s="397" t="e">
        <f>#REF!*14.5%</f>
        <v>#REF!</v>
      </c>
      <c r="H41" s="333" t="e">
        <f>G41</f>
        <v>#REF!</v>
      </c>
      <c r="I41" s="332">
        <f>E41*F41</f>
        <v>1582024.5839129763</v>
      </c>
      <c r="J41" s="334" t="e">
        <f>E41*G41</f>
        <v>#REF!</v>
      </c>
      <c r="K41" s="335" t="e">
        <f>H41*E41</f>
        <v>#REF!</v>
      </c>
      <c r="L41" s="334" t="e">
        <f>F41-H41</f>
        <v>#REF!</v>
      </c>
      <c r="M41" s="336" t="e">
        <f>I41-K41</f>
        <v>#REF!</v>
      </c>
      <c r="N41" s="385" t="e">
        <f>M41/I41</f>
        <v>#REF!</v>
      </c>
      <c r="O41" s="352"/>
      <c r="P41" s="274"/>
      <c r="Q41" s="274"/>
      <c r="R41" s="274"/>
      <c r="S41" s="1" t="s">
        <v>123</v>
      </c>
      <c r="T41" s="281">
        <f t="shared" si="0"/>
        <v>43.838000000000001</v>
      </c>
      <c r="U41" s="281">
        <v>43.838000000000001</v>
      </c>
    </row>
    <row r="42" spans="1:46" ht="22.5">
      <c r="A42" s="384">
        <v>5796</v>
      </c>
      <c r="B42" s="54">
        <v>83357</v>
      </c>
      <c r="C42" s="268" t="s">
        <v>114</v>
      </c>
      <c r="D42" s="269" t="s">
        <v>115</v>
      </c>
      <c r="E42" s="331">
        <v>0.51</v>
      </c>
      <c r="F42" s="332">
        <v>172688.69100000002</v>
      </c>
      <c r="G42" s="397" t="e">
        <f>#REF!*14.5%</f>
        <v>#REF!</v>
      </c>
      <c r="H42" s="333" t="e">
        <f>G42</f>
        <v>#REF!</v>
      </c>
      <c r="I42" s="332">
        <f>E42*F42</f>
        <v>88071.232410000011</v>
      </c>
      <c r="J42" s="334" t="e">
        <f>E42*G42</f>
        <v>#REF!</v>
      </c>
      <c r="K42" s="335" t="e">
        <f>H42*E42</f>
        <v>#REF!</v>
      </c>
      <c r="L42" s="334" t="e">
        <f>F42-H42</f>
        <v>#REF!</v>
      </c>
      <c r="M42" s="336" t="e">
        <f>I42-K42</f>
        <v>#REF!</v>
      </c>
      <c r="N42" s="385" t="e">
        <f>M42/I42</f>
        <v>#REF!</v>
      </c>
      <c r="O42" s="353"/>
      <c r="P42" s="274"/>
      <c r="Q42" s="274"/>
      <c r="R42" s="274"/>
      <c r="S42" s="126" t="s">
        <v>308</v>
      </c>
      <c r="T42" s="281">
        <f t="shared" si="0"/>
        <v>6672.2250000000004</v>
      </c>
      <c r="U42" s="281">
        <v>6672.2250000000004</v>
      </c>
    </row>
    <row r="43" spans="1:46" ht="16.5" customHeight="1">
      <c r="A43" s="382" t="s">
        <v>62</v>
      </c>
      <c r="B43" s="265"/>
      <c r="C43" s="265"/>
      <c r="D43" s="265"/>
      <c r="E43" s="337"/>
      <c r="F43" s="337"/>
      <c r="G43" s="337"/>
      <c r="H43" s="337"/>
      <c r="I43" s="337"/>
      <c r="J43" s="337"/>
      <c r="K43" s="337"/>
      <c r="L43" s="337"/>
      <c r="M43" s="338"/>
      <c r="N43" s="383"/>
      <c r="O43" s="351"/>
      <c r="P43" s="276"/>
      <c r="Q43" s="276"/>
      <c r="R43" s="276"/>
      <c r="T43" s="281">
        <f t="shared" si="0"/>
        <v>0</v>
      </c>
    </row>
    <row r="44" spans="1:46" ht="33.75">
      <c r="A44" s="384">
        <v>4553</v>
      </c>
      <c r="B44" s="54"/>
      <c r="C44" s="268" t="s">
        <v>44</v>
      </c>
      <c r="D44" s="269" t="s">
        <v>35</v>
      </c>
      <c r="E44" s="331">
        <v>17.13</v>
      </c>
      <c r="F44" s="339">
        <v>148634.6</v>
      </c>
      <c r="G44" s="397" t="e">
        <f>#REF!*14.5%</f>
        <v>#REF!</v>
      </c>
      <c r="H44" s="333" t="e">
        <f>G44</f>
        <v>#REF!</v>
      </c>
      <c r="I44" s="339">
        <f>E44*F44</f>
        <v>2546110.6979999999</v>
      </c>
      <c r="J44" s="340" t="e">
        <f>E44*G44</f>
        <v>#REF!</v>
      </c>
      <c r="K44" s="341" t="e">
        <f>H44*E44</f>
        <v>#REF!</v>
      </c>
      <c r="L44" s="340" t="e">
        <f>F44-H44</f>
        <v>#REF!</v>
      </c>
      <c r="M44" s="342" t="e">
        <f>I44-K44</f>
        <v>#REF!</v>
      </c>
      <c r="N44" s="394" t="e">
        <f>M44/I44</f>
        <v>#REF!</v>
      </c>
      <c r="O44" s="352"/>
      <c r="P44" s="274"/>
      <c r="Q44" s="274"/>
      <c r="R44" s="274"/>
      <c r="T44" s="281">
        <f t="shared" si="0"/>
        <v>0</v>
      </c>
      <c r="U44" s="281">
        <v>0</v>
      </c>
    </row>
    <row r="45" spans="1:46" ht="67.5">
      <c r="A45" s="384">
        <v>4554</v>
      </c>
      <c r="B45" s="54"/>
      <c r="C45" s="268" t="s">
        <v>45</v>
      </c>
      <c r="D45" s="269" t="s">
        <v>35</v>
      </c>
      <c r="E45" s="331">
        <v>10.49</v>
      </c>
      <c r="F45" s="339">
        <v>148634.6</v>
      </c>
      <c r="G45" s="397" t="e">
        <f>#REF!*14.5%</f>
        <v>#REF!</v>
      </c>
      <c r="H45" s="333" t="e">
        <f>G45</f>
        <v>#REF!</v>
      </c>
      <c r="I45" s="339">
        <f>E45*F45</f>
        <v>1559176.9540000001</v>
      </c>
      <c r="J45" s="340" t="e">
        <f>E45*G45</f>
        <v>#REF!</v>
      </c>
      <c r="K45" s="341" t="e">
        <f>H45*E45</f>
        <v>#REF!</v>
      </c>
      <c r="L45" s="340" t="e">
        <f>F45-H45</f>
        <v>#REF!</v>
      </c>
      <c r="M45" s="342" t="e">
        <f>I45-K45</f>
        <v>#REF!</v>
      </c>
      <c r="N45" s="394" t="e">
        <f>M45/I45</f>
        <v>#REF!</v>
      </c>
      <c r="O45" s="352"/>
      <c r="P45" s="274"/>
      <c r="Q45" s="274"/>
      <c r="R45" s="274"/>
      <c r="T45" s="281">
        <f t="shared" si="0"/>
        <v>0</v>
      </c>
      <c r="U45" s="281">
        <v>0</v>
      </c>
    </row>
    <row r="46" spans="1:46" ht="45">
      <c r="A46" s="384">
        <v>4513</v>
      </c>
      <c r="B46" s="54">
        <v>72850</v>
      </c>
      <c r="C46" s="268" t="s">
        <v>43</v>
      </c>
      <c r="D46" s="269" t="s">
        <v>41</v>
      </c>
      <c r="E46" s="331">
        <v>4.2699999999999996</v>
      </c>
      <c r="F46" s="339">
        <v>21403.382399999999</v>
      </c>
      <c r="G46" s="397" t="e">
        <f>#REF!*14.5%</f>
        <v>#REF!</v>
      </c>
      <c r="H46" s="333" t="e">
        <f>G46</f>
        <v>#REF!</v>
      </c>
      <c r="I46" s="339">
        <f>E46*F46</f>
        <v>91392.442847999991</v>
      </c>
      <c r="J46" s="340" t="e">
        <f>E46*G46</f>
        <v>#REF!</v>
      </c>
      <c r="K46" s="341" t="e">
        <f>H46*E46</f>
        <v>#REF!</v>
      </c>
      <c r="L46" s="340" t="e">
        <f>F46-H46</f>
        <v>#REF!</v>
      </c>
      <c r="M46" s="342" t="e">
        <f>I46-K46</f>
        <v>#REF!</v>
      </c>
      <c r="N46" s="385" t="e">
        <f>M46/I46</f>
        <v>#REF!</v>
      </c>
      <c r="O46" s="352"/>
      <c r="P46" s="274"/>
      <c r="Q46" s="274"/>
      <c r="R46" s="274"/>
      <c r="T46" s="281">
        <f t="shared" si="0"/>
        <v>0</v>
      </c>
      <c r="U46" s="281">
        <v>0</v>
      </c>
    </row>
    <row r="47" spans="1:46" ht="22.5">
      <c r="A47" s="384">
        <v>4523</v>
      </c>
      <c r="B47" s="54">
        <v>72840</v>
      </c>
      <c r="C47" s="268" t="s">
        <v>69</v>
      </c>
      <c r="D47" s="269" t="s">
        <v>40</v>
      </c>
      <c r="E47" s="331">
        <v>0.3</v>
      </c>
      <c r="F47" s="332">
        <v>449471.03039999999</v>
      </c>
      <c r="G47" s="397" t="e">
        <f>#REF!*14.5%</f>
        <v>#REF!</v>
      </c>
      <c r="H47" s="333" t="e">
        <f>G47</f>
        <v>#REF!</v>
      </c>
      <c r="I47" s="332">
        <f>E47*F47</f>
        <v>134841.30911999999</v>
      </c>
      <c r="J47" s="334" t="e">
        <f>E47*G47</f>
        <v>#REF!</v>
      </c>
      <c r="K47" s="335" t="e">
        <f>H47*E47</f>
        <v>#REF!</v>
      </c>
      <c r="L47" s="334" t="e">
        <f>F47-H47</f>
        <v>#REF!</v>
      </c>
      <c r="M47" s="336" t="e">
        <f>I47-K47</f>
        <v>#REF!</v>
      </c>
      <c r="N47" s="385" t="e">
        <f>M47/I47</f>
        <v>#REF!</v>
      </c>
      <c r="O47" s="352"/>
      <c r="P47" s="274"/>
      <c r="Q47" s="274"/>
      <c r="R47" s="274"/>
      <c r="T47" s="281">
        <f t="shared" si="0"/>
        <v>0</v>
      </c>
      <c r="U47" s="281">
        <v>0</v>
      </c>
    </row>
    <row r="48" spans="1:46" s="398" customFormat="1" ht="16.5" customHeight="1">
      <c r="A48" s="382" t="s">
        <v>63</v>
      </c>
      <c r="B48" s="265"/>
      <c r="C48" s="265"/>
      <c r="D48" s="265"/>
      <c r="E48" s="337"/>
      <c r="F48" s="337"/>
      <c r="G48" s="337"/>
      <c r="H48" s="337"/>
      <c r="I48" s="337"/>
      <c r="J48" s="402" t="e">
        <f>SUM(J44:J47)</f>
        <v>#REF!</v>
      </c>
      <c r="K48" s="337"/>
      <c r="L48" s="337"/>
      <c r="M48" s="338"/>
      <c r="N48" s="383"/>
      <c r="O48" s="351"/>
      <c r="P48" s="276"/>
      <c r="Q48" s="276"/>
      <c r="R48" s="276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</row>
    <row r="49" spans="1:46" ht="22.5">
      <c r="A49" s="384">
        <v>4204</v>
      </c>
      <c r="B49" s="54">
        <v>4204</v>
      </c>
      <c r="C49" s="268" t="s">
        <v>104</v>
      </c>
      <c r="D49" s="269" t="s">
        <v>4</v>
      </c>
      <c r="E49" s="331">
        <v>24.31</v>
      </c>
      <c r="F49" s="332">
        <v>40382.449999999997</v>
      </c>
      <c r="G49" s="397" t="e">
        <f>#REF!*14.5%</f>
        <v>#REF!</v>
      </c>
      <c r="H49" s="333" t="e">
        <f t="shared" ref="H49:H54" si="1">G49</f>
        <v>#REF!</v>
      </c>
      <c r="I49" s="332">
        <f>E49*F49</f>
        <v>981697.3594999999</v>
      </c>
      <c r="J49" s="334" t="e">
        <f t="shared" ref="J49:J54" si="2">E49*G49</f>
        <v>#REF!</v>
      </c>
      <c r="K49" s="335" t="e">
        <f t="shared" ref="K49:K54" si="3">H49*E49</f>
        <v>#REF!</v>
      </c>
      <c r="L49" s="334" t="e">
        <f t="shared" ref="L49:L54" si="4">F49-H49</f>
        <v>#REF!</v>
      </c>
      <c r="M49" s="336" t="e">
        <f t="shared" ref="M49:M54" si="5">I49-K49</f>
        <v>#REF!</v>
      </c>
      <c r="N49" s="385" t="e">
        <f t="shared" ref="N49:N54" si="6">M49/I49</f>
        <v>#REF!</v>
      </c>
      <c r="O49" s="352"/>
      <c r="P49" s="274"/>
      <c r="Q49" s="274"/>
      <c r="R49" s="274"/>
      <c r="S49" s="1" t="e">
        <f t="shared" ref="S49:S54" si="7">IF(H49&gt;F49,"ERRO","OK")</f>
        <v>#REF!</v>
      </c>
      <c r="T49" s="1"/>
      <c r="U49" s="399">
        <f t="shared" ref="U49:U54" si="8">SUM(V49:AT49)</f>
        <v>0</v>
      </c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</row>
    <row r="50" spans="1:46" ht="22.5">
      <c r="A50" s="384"/>
      <c r="B50" s="54" t="s">
        <v>324</v>
      </c>
      <c r="C50" s="268" t="s">
        <v>325</v>
      </c>
      <c r="D50" s="269" t="s">
        <v>4</v>
      </c>
      <c r="E50" s="331">
        <v>8.4</v>
      </c>
      <c r="F50" s="332"/>
      <c r="G50" s="397" t="e">
        <f>#REF!*14.5%</f>
        <v>#REF!</v>
      </c>
      <c r="H50" s="333" t="e">
        <f t="shared" si="1"/>
        <v>#REF!</v>
      </c>
      <c r="I50" s="332"/>
      <c r="J50" s="334" t="e">
        <f t="shared" si="2"/>
        <v>#REF!</v>
      </c>
      <c r="K50" s="335" t="e">
        <f t="shared" si="3"/>
        <v>#REF!</v>
      </c>
      <c r="L50" s="334" t="e">
        <f t="shared" si="4"/>
        <v>#REF!</v>
      </c>
      <c r="M50" s="336" t="e">
        <f t="shared" si="5"/>
        <v>#REF!</v>
      </c>
      <c r="N50" s="385" t="e">
        <f t="shared" si="6"/>
        <v>#REF!</v>
      </c>
      <c r="O50" s="352"/>
      <c r="P50" s="274"/>
      <c r="Q50" s="274"/>
      <c r="R50" s="274"/>
      <c r="S50" s="1" t="e">
        <f t="shared" si="7"/>
        <v>#REF!</v>
      </c>
      <c r="T50" s="1"/>
      <c r="U50" s="399">
        <f t="shared" si="8"/>
        <v>820.803</v>
      </c>
      <c r="V50" s="400">
        <v>820.803</v>
      </c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</row>
    <row r="51" spans="1:46" ht="22.5">
      <c r="A51" s="384"/>
      <c r="B51" s="54" t="s">
        <v>71</v>
      </c>
      <c r="C51" s="268" t="s">
        <v>72</v>
      </c>
      <c r="D51" s="269" t="s">
        <v>4</v>
      </c>
      <c r="E51" s="331">
        <v>4.54</v>
      </c>
      <c r="F51" s="332">
        <v>51285.711499999998</v>
      </c>
      <c r="G51" s="397" t="e">
        <f>#REF!*14.5%</f>
        <v>#REF!</v>
      </c>
      <c r="H51" s="333" t="e">
        <f t="shared" si="1"/>
        <v>#REF!</v>
      </c>
      <c r="I51" s="332">
        <f>E51*F51</f>
        <v>232837.13021</v>
      </c>
      <c r="J51" s="334" t="e">
        <f t="shared" si="2"/>
        <v>#REF!</v>
      </c>
      <c r="K51" s="335" t="e">
        <f t="shared" si="3"/>
        <v>#REF!</v>
      </c>
      <c r="L51" s="334" t="e">
        <f t="shared" si="4"/>
        <v>#REF!</v>
      </c>
      <c r="M51" s="336" t="e">
        <f t="shared" si="5"/>
        <v>#REF!</v>
      </c>
      <c r="N51" s="385" t="e">
        <f t="shared" si="6"/>
        <v>#REF!</v>
      </c>
      <c r="O51" s="352"/>
      <c r="P51" s="274"/>
      <c r="Q51" s="274"/>
      <c r="R51" s="274"/>
      <c r="S51" s="1" t="e">
        <f t="shared" si="7"/>
        <v>#REF!</v>
      </c>
      <c r="T51" s="1"/>
      <c r="U51" s="399">
        <f t="shared" si="8"/>
        <v>1042.42</v>
      </c>
      <c r="V51" s="400">
        <v>1042.42</v>
      </c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</row>
    <row r="52" spans="1:46" ht="22.5">
      <c r="A52" s="384"/>
      <c r="B52" s="54" t="s">
        <v>84</v>
      </c>
      <c r="C52" s="268" t="s">
        <v>83</v>
      </c>
      <c r="D52" s="269" t="s">
        <v>40</v>
      </c>
      <c r="E52" s="331">
        <v>0.35</v>
      </c>
      <c r="F52" s="332">
        <v>390797.12162999995</v>
      </c>
      <c r="G52" s="397" t="e">
        <f>#REF!*14.5%</f>
        <v>#REF!</v>
      </c>
      <c r="H52" s="333" t="e">
        <f t="shared" si="1"/>
        <v>#REF!</v>
      </c>
      <c r="I52" s="332">
        <f>E52*F52</f>
        <v>136778.99257049998</v>
      </c>
      <c r="J52" s="334" t="e">
        <f t="shared" si="2"/>
        <v>#REF!</v>
      </c>
      <c r="K52" s="335" t="e">
        <f t="shared" si="3"/>
        <v>#REF!</v>
      </c>
      <c r="L52" s="334" t="e">
        <f t="shared" si="4"/>
        <v>#REF!</v>
      </c>
      <c r="M52" s="336" t="e">
        <f t="shared" si="5"/>
        <v>#REF!</v>
      </c>
      <c r="N52" s="385" t="e">
        <f t="shared" si="6"/>
        <v>#REF!</v>
      </c>
      <c r="O52" s="352"/>
      <c r="P52" s="274"/>
      <c r="Q52" s="274"/>
      <c r="R52" s="274"/>
      <c r="S52" s="1" t="e">
        <f t="shared" si="7"/>
        <v>#REF!</v>
      </c>
      <c r="T52" s="1"/>
      <c r="U52" s="399">
        <f t="shared" si="8"/>
        <v>21601.785</v>
      </c>
      <c r="V52" s="400">
        <v>21601.785</v>
      </c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</row>
    <row r="53" spans="1:46" ht="22.5">
      <c r="A53" s="384"/>
      <c r="B53" s="54" t="s">
        <v>73</v>
      </c>
      <c r="C53" s="268" t="s">
        <v>74</v>
      </c>
      <c r="D53" s="269" t="s">
        <v>40</v>
      </c>
      <c r="E53" s="331">
        <v>0.45</v>
      </c>
      <c r="F53" s="332">
        <v>390797.12162999995</v>
      </c>
      <c r="G53" s="397" t="e">
        <f>#REF!*14.5%</f>
        <v>#REF!</v>
      </c>
      <c r="H53" s="333" t="e">
        <f t="shared" si="1"/>
        <v>#REF!</v>
      </c>
      <c r="I53" s="332">
        <f>E53*F53</f>
        <v>175858.7047335</v>
      </c>
      <c r="J53" s="334" t="e">
        <f t="shared" si="2"/>
        <v>#REF!</v>
      </c>
      <c r="K53" s="335" t="e">
        <f t="shared" si="3"/>
        <v>#REF!</v>
      </c>
      <c r="L53" s="334" t="e">
        <f t="shared" si="4"/>
        <v>#REF!</v>
      </c>
      <c r="M53" s="336" t="e">
        <f t="shared" si="5"/>
        <v>#REF!</v>
      </c>
      <c r="N53" s="385" t="e">
        <f t="shared" si="6"/>
        <v>#REF!</v>
      </c>
      <c r="O53" s="352"/>
      <c r="P53" s="274"/>
      <c r="Q53" s="274"/>
      <c r="R53" s="274"/>
      <c r="S53" s="1" t="e">
        <f t="shared" si="7"/>
        <v>#REF!</v>
      </c>
      <c r="T53" s="1"/>
      <c r="U53" s="399">
        <f t="shared" si="8"/>
        <v>21601.785</v>
      </c>
      <c r="V53" s="400">
        <v>21601.785</v>
      </c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</row>
    <row r="54" spans="1:46">
      <c r="A54" s="384">
        <v>4208</v>
      </c>
      <c r="B54" s="54">
        <v>4208</v>
      </c>
      <c r="C54" s="268" t="s">
        <v>6</v>
      </c>
      <c r="D54" s="269" t="s">
        <v>4</v>
      </c>
      <c r="E54" s="331">
        <v>7</v>
      </c>
      <c r="F54" s="332">
        <v>51285.711499999998</v>
      </c>
      <c r="G54" s="397" t="e">
        <f>#REF!*14.5%</f>
        <v>#REF!</v>
      </c>
      <c r="H54" s="333" t="e">
        <f t="shared" si="1"/>
        <v>#REF!</v>
      </c>
      <c r="I54" s="332">
        <f>E54*F54</f>
        <v>358999.98050000001</v>
      </c>
      <c r="J54" s="334" t="e">
        <f t="shared" si="2"/>
        <v>#REF!</v>
      </c>
      <c r="K54" s="335" t="e">
        <f t="shared" si="3"/>
        <v>#REF!</v>
      </c>
      <c r="L54" s="334" t="e">
        <f t="shared" si="4"/>
        <v>#REF!</v>
      </c>
      <c r="M54" s="336" t="e">
        <f t="shared" si="5"/>
        <v>#REF!</v>
      </c>
      <c r="N54" s="385" t="e">
        <f t="shared" si="6"/>
        <v>#REF!</v>
      </c>
      <c r="O54" s="352"/>
      <c r="P54" s="274"/>
      <c r="Q54" s="274"/>
      <c r="R54" s="274"/>
      <c r="S54" s="1" t="e">
        <f t="shared" si="7"/>
        <v>#REF!</v>
      </c>
      <c r="T54" s="1"/>
      <c r="U54" s="399">
        <f t="shared" si="8"/>
        <v>0</v>
      </c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</row>
    <row r="55" spans="1:46" s="398" customFormat="1" ht="16.5" customHeight="1">
      <c r="A55" s="382" t="s">
        <v>64</v>
      </c>
      <c r="B55" s="265"/>
      <c r="C55" s="265"/>
      <c r="D55" s="265"/>
      <c r="E55" s="337"/>
      <c r="F55" s="337"/>
      <c r="G55" s="337"/>
      <c r="H55" s="337"/>
      <c r="I55" s="337"/>
      <c r="J55" s="402"/>
      <c r="K55" s="337"/>
      <c r="L55" s="337"/>
      <c r="M55" s="338"/>
      <c r="N55" s="383"/>
      <c r="O55" s="351"/>
      <c r="P55" s="276"/>
      <c r="Q55" s="276"/>
      <c r="R55" s="276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</row>
    <row r="56" spans="1:46" ht="22.5">
      <c r="A56" s="384">
        <v>4204</v>
      </c>
      <c r="B56" s="54">
        <v>4204</v>
      </c>
      <c r="C56" s="268" t="s">
        <v>104</v>
      </c>
      <c r="D56" s="269" t="s">
        <v>4</v>
      </c>
      <c r="E56" s="331">
        <v>24.31</v>
      </c>
      <c r="F56" s="332">
        <v>59605.16</v>
      </c>
      <c r="G56" s="397" t="e">
        <f>#REF!*14.5%</f>
        <v>#REF!</v>
      </c>
      <c r="H56" s="333" t="e">
        <f t="shared" ref="H56:H61" si="9">G56</f>
        <v>#REF!</v>
      </c>
      <c r="I56" s="332">
        <f>E56*F56</f>
        <v>1449001.4395999999</v>
      </c>
      <c r="J56" s="334" t="e">
        <f t="shared" ref="J56:J61" si="10">E56*G56</f>
        <v>#REF!</v>
      </c>
      <c r="K56" s="335" t="e">
        <f t="shared" ref="K56:K61" si="11">H56*E56</f>
        <v>#REF!</v>
      </c>
      <c r="L56" s="334" t="e">
        <f t="shared" ref="L56:L61" si="12">F56-H56</f>
        <v>#REF!</v>
      </c>
      <c r="M56" s="336" t="e">
        <f t="shared" ref="M56:M61" si="13">I56-K56</f>
        <v>#REF!</v>
      </c>
      <c r="N56" s="385" t="e">
        <f t="shared" ref="N56:N61" si="14">M56/I56</f>
        <v>#REF!</v>
      </c>
      <c r="O56" s="352"/>
      <c r="P56" s="274"/>
      <c r="Q56" s="274"/>
      <c r="R56" s="274"/>
      <c r="S56" s="1" t="e">
        <f t="shared" ref="S56:S61" si="15">IF(H56&gt;F56,"ERRO","OK")</f>
        <v>#REF!</v>
      </c>
      <c r="T56" s="1"/>
      <c r="U56" s="399">
        <f t="shared" ref="U56:U61" si="16">SUM(V56:AT56)</f>
        <v>0</v>
      </c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</row>
    <row r="57" spans="1:46" ht="22.5">
      <c r="A57" s="384"/>
      <c r="B57" s="54" t="s">
        <v>324</v>
      </c>
      <c r="C57" s="268" t="s">
        <v>326</v>
      </c>
      <c r="D57" s="269" t="s">
        <v>4</v>
      </c>
      <c r="E57" s="331">
        <v>8.4</v>
      </c>
      <c r="F57" s="332"/>
      <c r="G57" s="397" t="e">
        <f>#REF!*14.5%</f>
        <v>#REF!</v>
      </c>
      <c r="H57" s="333" t="e">
        <f t="shared" si="9"/>
        <v>#REF!</v>
      </c>
      <c r="I57" s="332"/>
      <c r="J57" s="334" t="e">
        <f t="shared" si="10"/>
        <v>#REF!</v>
      </c>
      <c r="K57" s="335" t="e">
        <f t="shared" si="11"/>
        <v>#REF!</v>
      </c>
      <c r="L57" s="334" t="e">
        <f t="shared" si="12"/>
        <v>#REF!</v>
      </c>
      <c r="M57" s="336" t="e">
        <f t="shared" si="13"/>
        <v>#REF!</v>
      </c>
      <c r="N57" s="385" t="e">
        <f t="shared" si="14"/>
        <v>#REF!</v>
      </c>
      <c r="O57" s="352"/>
      <c r="P57" s="274"/>
      <c r="Q57" s="274"/>
      <c r="R57" s="274"/>
      <c r="S57" s="1" t="e">
        <f t="shared" si="15"/>
        <v>#REF!</v>
      </c>
      <c r="T57" s="1"/>
      <c r="U57" s="399">
        <f t="shared" si="16"/>
        <v>1034.2080000000001</v>
      </c>
      <c r="V57" s="400">
        <v>1034.2080000000001</v>
      </c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</row>
    <row r="58" spans="1:46" ht="22.5">
      <c r="A58" s="384"/>
      <c r="B58" s="54" t="s">
        <v>71</v>
      </c>
      <c r="C58" s="268" t="s">
        <v>72</v>
      </c>
      <c r="D58" s="269" t="s">
        <v>4</v>
      </c>
      <c r="E58" s="331">
        <v>4.54</v>
      </c>
      <c r="F58" s="332">
        <v>75698.553200000009</v>
      </c>
      <c r="G58" s="397" t="e">
        <f>#REF!*14.5%</f>
        <v>#REF!</v>
      </c>
      <c r="H58" s="333" t="e">
        <f t="shared" si="9"/>
        <v>#REF!</v>
      </c>
      <c r="I58" s="332">
        <f>E58*F58</f>
        <v>343671.43152800004</v>
      </c>
      <c r="J58" s="334" t="e">
        <f t="shared" si="10"/>
        <v>#REF!</v>
      </c>
      <c r="K58" s="335" t="e">
        <f t="shared" si="11"/>
        <v>#REF!</v>
      </c>
      <c r="L58" s="334" t="e">
        <f t="shared" si="12"/>
        <v>#REF!</v>
      </c>
      <c r="M58" s="336" t="e">
        <f t="shared" si="13"/>
        <v>#REF!</v>
      </c>
      <c r="N58" s="385" t="e">
        <f t="shared" si="14"/>
        <v>#REF!</v>
      </c>
      <c r="O58" s="352"/>
      <c r="P58" s="274"/>
      <c r="Q58" s="274"/>
      <c r="R58" s="274"/>
      <c r="S58" s="1" t="e">
        <f t="shared" si="15"/>
        <v>#REF!</v>
      </c>
      <c r="T58" s="1"/>
      <c r="U58" s="399">
        <f t="shared" si="16"/>
        <v>1313.444</v>
      </c>
      <c r="V58" s="400">
        <v>1313.444</v>
      </c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</row>
    <row r="59" spans="1:46" ht="22.5">
      <c r="A59" s="384"/>
      <c r="B59" s="54" t="s">
        <v>84</v>
      </c>
      <c r="C59" s="268" t="s">
        <v>83</v>
      </c>
      <c r="D59" s="269" t="s">
        <v>40</v>
      </c>
      <c r="E59" s="331">
        <v>0.35</v>
      </c>
      <c r="F59" s="332">
        <v>576822.97538400011</v>
      </c>
      <c r="G59" s="397" t="e">
        <f>#REF!*14.5%</f>
        <v>#REF!</v>
      </c>
      <c r="H59" s="333" t="e">
        <f t="shared" si="9"/>
        <v>#REF!</v>
      </c>
      <c r="I59" s="332">
        <f>E59*F59</f>
        <v>201888.04138440001</v>
      </c>
      <c r="J59" s="334" t="e">
        <f t="shared" si="10"/>
        <v>#REF!</v>
      </c>
      <c r="K59" s="335" t="e">
        <f t="shared" si="11"/>
        <v>#REF!</v>
      </c>
      <c r="L59" s="334" t="e">
        <f t="shared" si="12"/>
        <v>#REF!</v>
      </c>
      <c r="M59" s="336" t="e">
        <f t="shared" si="13"/>
        <v>#REF!</v>
      </c>
      <c r="N59" s="385" t="e">
        <f t="shared" si="14"/>
        <v>#REF!</v>
      </c>
      <c r="O59" s="352"/>
      <c r="P59" s="274"/>
      <c r="Q59" s="274"/>
      <c r="R59" s="274"/>
      <c r="S59" s="1" t="e">
        <f t="shared" si="15"/>
        <v>#REF!</v>
      </c>
      <c r="T59" s="1"/>
      <c r="U59" s="399">
        <f t="shared" si="16"/>
        <v>27218.141</v>
      </c>
      <c r="V59" s="400">
        <v>27218.141</v>
      </c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  <c r="AG59" s="400"/>
      <c r="AH59" s="400"/>
      <c r="AI59" s="400"/>
      <c r="AJ59" s="400"/>
      <c r="AK59" s="400"/>
      <c r="AL59" s="400"/>
      <c r="AM59" s="400"/>
      <c r="AN59" s="400"/>
      <c r="AO59" s="400"/>
      <c r="AP59" s="400"/>
      <c r="AQ59" s="400"/>
      <c r="AR59" s="400"/>
      <c r="AS59" s="400"/>
      <c r="AT59" s="400"/>
    </row>
    <row r="60" spans="1:46" ht="22.5">
      <c r="A60" s="384"/>
      <c r="B60" s="54" t="s">
        <v>73</v>
      </c>
      <c r="C60" s="268" t="s">
        <v>74</v>
      </c>
      <c r="D60" s="269" t="s">
        <v>40</v>
      </c>
      <c r="E60" s="331">
        <v>0.45</v>
      </c>
      <c r="F60" s="332">
        <v>576822.97538400011</v>
      </c>
      <c r="G60" s="397" t="e">
        <f>#REF!*14.5%</f>
        <v>#REF!</v>
      </c>
      <c r="H60" s="333" t="e">
        <f t="shared" si="9"/>
        <v>#REF!</v>
      </c>
      <c r="I60" s="332">
        <f>E60*F60</f>
        <v>259570.33892280006</v>
      </c>
      <c r="J60" s="334" t="e">
        <f t="shared" si="10"/>
        <v>#REF!</v>
      </c>
      <c r="K60" s="335" t="e">
        <f t="shared" si="11"/>
        <v>#REF!</v>
      </c>
      <c r="L60" s="334" t="e">
        <f t="shared" si="12"/>
        <v>#REF!</v>
      </c>
      <c r="M60" s="336" t="e">
        <f t="shared" si="13"/>
        <v>#REF!</v>
      </c>
      <c r="N60" s="385" t="e">
        <f t="shared" si="14"/>
        <v>#REF!</v>
      </c>
      <c r="O60" s="352"/>
      <c r="P60" s="274"/>
      <c r="Q60" s="274"/>
      <c r="R60" s="274"/>
      <c r="S60" s="1" t="e">
        <f t="shared" si="15"/>
        <v>#REF!</v>
      </c>
      <c r="T60" s="1"/>
      <c r="U60" s="399">
        <f t="shared" si="16"/>
        <v>27218.141</v>
      </c>
      <c r="V60" s="400">
        <v>27218.141</v>
      </c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</row>
    <row r="61" spans="1:46">
      <c r="A61" s="384">
        <v>4208</v>
      </c>
      <c r="B61" s="54">
        <v>4208</v>
      </c>
      <c r="C61" s="268" t="s">
        <v>6</v>
      </c>
      <c r="D61" s="269" t="s">
        <v>4</v>
      </c>
      <c r="E61" s="331">
        <v>7</v>
      </c>
      <c r="F61" s="332">
        <v>75698.553200000009</v>
      </c>
      <c r="G61" s="397" t="e">
        <f>#REF!*14.5%</f>
        <v>#REF!</v>
      </c>
      <c r="H61" s="333" t="e">
        <f t="shared" si="9"/>
        <v>#REF!</v>
      </c>
      <c r="I61" s="332">
        <f>E61*F61</f>
        <v>529889.87240000011</v>
      </c>
      <c r="J61" s="334" t="e">
        <f t="shared" si="10"/>
        <v>#REF!</v>
      </c>
      <c r="K61" s="335" t="e">
        <f t="shared" si="11"/>
        <v>#REF!</v>
      </c>
      <c r="L61" s="334" t="e">
        <f t="shared" si="12"/>
        <v>#REF!</v>
      </c>
      <c r="M61" s="336" t="e">
        <f t="shared" si="13"/>
        <v>#REF!</v>
      </c>
      <c r="N61" s="385" t="e">
        <f t="shared" si="14"/>
        <v>#REF!</v>
      </c>
      <c r="O61" s="352"/>
      <c r="P61" s="274"/>
      <c r="Q61" s="274"/>
      <c r="R61" s="274"/>
      <c r="S61" s="1" t="e">
        <f t="shared" si="15"/>
        <v>#REF!</v>
      </c>
      <c r="T61" s="1"/>
      <c r="U61" s="399">
        <f t="shared" si="16"/>
        <v>0</v>
      </c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</row>
    <row r="62" spans="1:46" ht="16.5" customHeight="1">
      <c r="A62" s="382" t="s">
        <v>65</v>
      </c>
      <c r="B62" s="265"/>
      <c r="C62" s="265"/>
      <c r="D62" s="265"/>
      <c r="E62" s="337"/>
      <c r="F62" s="337"/>
      <c r="G62" s="337"/>
      <c r="H62" s="337"/>
      <c r="I62" s="337"/>
      <c r="J62" s="337"/>
      <c r="K62" s="337"/>
      <c r="L62" s="337"/>
      <c r="M62" s="338"/>
      <c r="N62" s="383"/>
      <c r="O62" s="351"/>
      <c r="P62" s="276"/>
      <c r="Q62" s="276"/>
      <c r="R62" s="276"/>
      <c r="T62" s="281">
        <f t="shared" si="0"/>
        <v>0</v>
      </c>
    </row>
    <row r="63" spans="1:46" ht="22.5">
      <c r="A63" s="384">
        <v>4535</v>
      </c>
      <c r="B63" s="54" t="s">
        <v>82</v>
      </c>
      <c r="C63" s="268" t="s">
        <v>77</v>
      </c>
      <c r="D63" s="269" t="s">
        <v>5</v>
      </c>
      <c r="E63" s="331">
        <v>14.62</v>
      </c>
      <c r="F63" s="332">
        <v>94620.64</v>
      </c>
      <c r="G63" s="397" t="e">
        <f>#REF!*14.5%</f>
        <v>#REF!</v>
      </c>
      <c r="H63" s="333" t="e">
        <f>G63</f>
        <v>#REF!</v>
      </c>
      <c r="I63" s="332">
        <f>E63*F63</f>
        <v>1383353.7567999999</v>
      </c>
      <c r="J63" s="334" t="e">
        <f>E63*G63</f>
        <v>#REF!</v>
      </c>
      <c r="K63" s="335" t="e">
        <f>H63*E63</f>
        <v>#REF!</v>
      </c>
      <c r="L63" s="334" t="e">
        <f>F63-H63</f>
        <v>#REF!</v>
      </c>
      <c r="M63" s="336" t="e">
        <f>I63-K63</f>
        <v>#REF!</v>
      </c>
      <c r="N63" s="385" t="e">
        <f>M63/I63</f>
        <v>#REF!</v>
      </c>
      <c r="O63" s="352"/>
      <c r="P63" s="274"/>
      <c r="Q63" s="274"/>
      <c r="R63" s="274"/>
      <c r="T63" s="281">
        <f t="shared" si="0"/>
        <v>0</v>
      </c>
      <c r="U63" s="281">
        <v>0</v>
      </c>
    </row>
    <row r="64" spans="1:46" ht="45">
      <c r="A64" s="384">
        <v>4512</v>
      </c>
      <c r="B64" s="54">
        <v>72850</v>
      </c>
      <c r="C64" s="268" t="s">
        <v>43</v>
      </c>
      <c r="D64" s="269" t="s">
        <v>41</v>
      </c>
      <c r="E64" s="331">
        <v>5.72</v>
      </c>
      <c r="F64" s="339">
        <v>8894.3401599999997</v>
      </c>
      <c r="G64" s="397" t="e">
        <f>#REF!*14.5%</f>
        <v>#REF!</v>
      </c>
      <c r="H64" s="333" t="e">
        <f>G64</f>
        <v>#REF!</v>
      </c>
      <c r="I64" s="332">
        <f>E64*F64</f>
        <v>50875.625715199996</v>
      </c>
      <c r="J64" s="334" t="e">
        <f>E64*G64</f>
        <v>#REF!</v>
      </c>
      <c r="K64" s="335" t="e">
        <f>H64*E64</f>
        <v>#REF!</v>
      </c>
      <c r="L64" s="334" t="e">
        <f>F64-H64</f>
        <v>#REF!</v>
      </c>
      <c r="M64" s="336" t="e">
        <f>I64-K64</f>
        <v>#REF!</v>
      </c>
      <c r="N64" s="385" t="e">
        <f>M64/I64</f>
        <v>#REF!</v>
      </c>
      <c r="O64" s="352"/>
      <c r="P64" s="274"/>
      <c r="Q64" s="274"/>
      <c r="R64" s="274"/>
      <c r="T64" s="281">
        <f t="shared" si="0"/>
        <v>0</v>
      </c>
      <c r="U64" s="281">
        <v>0</v>
      </c>
    </row>
    <row r="65" spans="1:21" ht="22.5">
      <c r="A65" s="384">
        <v>4523</v>
      </c>
      <c r="B65" s="54">
        <v>72840</v>
      </c>
      <c r="C65" s="268" t="s">
        <v>69</v>
      </c>
      <c r="D65" s="269" t="s">
        <v>40</v>
      </c>
      <c r="E65" s="331">
        <v>0.3</v>
      </c>
      <c r="F65" s="332">
        <v>186781.14335999999</v>
      </c>
      <c r="G65" s="397" t="e">
        <f>#REF!*14.5%</f>
        <v>#REF!</v>
      </c>
      <c r="H65" s="333" t="e">
        <f>G65</f>
        <v>#REF!</v>
      </c>
      <c r="I65" s="332">
        <f>E65*F65</f>
        <v>56034.343007999996</v>
      </c>
      <c r="J65" s="334" t="e">
        <f>E65*G65</f>
        <v>#REF!</v>
      </c>
      <c r="K65" s="335" t="e">
        <f>H65*E65</f>
        <v>#REF!</v>
      </c>
      <c r="L65" s="334" t="e">
        <f>F65-H65</f>
        <v>#REF!</v>
      </c>
      <c r="M65" s="336" t="e">
        <f>I65-K65</f>
        <v>#REF!</v>
      </c>
      <c r="N65" s="385" t="e">
        <f>M65/I65</f>
        <v>#REF!</v>
      </c>
      <c r="O65" s="352"/>
      <c r="P65" s="274"/>
      <c r="Q65" s="274"/>
      <c r="R65" s="274"/>
      <c r="T65" s="281">
        <f t="shared" si="0"/>
        <v>0</v>
      </c>
      <c r="U65" s="281">
        <v>0</v>
      </c>
    </row>
    <row r="66" spans="1:21" ht="16.5" customHeight="1">
      <c r="A66" s="382" t="s">
        <v>12</v>
      </c>
      <c r="B66" s="265"/>
      <c r="C66" s="265"/>
      <c r="D66" s="265"/>
      <c r="E66" s="337"/>
      <c r="F66" s="337"/>
      <c r="G66" s="337"/>
      <c r="H66" s="337"/>
      <c r="I66" s="337"/>
      <c r="J66" s="337"/>
      <c r="K66" s="337"/>
      <c r="L66" s="337"/>
      <c r="M66" s="338"/>
      <c r="N66" s="383"/>
      <c r="O66" s="351"/>
      <c r="P66" s="276"/>
      <c r="Q66" s="276"/>
      <c r="R66" s="276"/>
      <c r="T66" s="281">
        <f t="shared" si="0"/>
        <v>0</v>
      </c>
    </row>
    <row r="67" spans="1:21" ht="22.5">
      <c r="A67" s="384">
        <v>5005</v>
      </c>
      <c r="B67" s="54" t="s">
        <v>79</v>
      </c>
      <c r="C67" s="268" t="s">
        <v>81</v>
      </c>
      <c r="D67" s="269" t="s">
        <v>35</v>
      </c>
      <c r="E67" s="331">
        <v>24.5</v>
      </c>
      <c r="F67" s="339">
        <v>7894.05</v>
      </c>
      <c r="G67" s="397" t="e">
        <f>#REF!*14.5%</f>
        <v>#REF!</v>
      </c>
      <c r="H67" s="333" t="e">
        <f>G67</f>
        <v>#REF!</v>
      </c>
      <c r="I67" s="332">
        <f>E67*F67</f>
        <v>193404.22500000001</v>
      </c>
      <c r="J67" s="334" t="e">
        <f>E67*G67</f>
        <v>#REF!</v>
      </c>
      <c r="K67" s="335" t="e">
        <f>H67*E67</f>
        <v>#REF!</v>
      </c>
      <c r="L67" s="334" t="e">
        <f>F67-H67</f>
        <v>#REF!</v>
      </c>
      <c r="M67" s="336" t="e">
        <f>I67-K67</f>
        <v>#REF!</v>
      </c>
      <c r="N67" s="385" t="e">
        <f>M67/I67</f>
        <v>#REF!</v>
      </c>
      <c r="O67" s="352"/>
      <c r="P67" s="274"/>
      <c r="Q67" s="274"/>
      <c r="R67" s="274"/>
      <c r="T67" s="281">
        <f t="shared" si="0"/>
        <v>0</v>
      </c>
      <c r="U67" s="281">
        <v>0</v>
      </c>
    </row>
    <row r="68" spans="1:21" ht="33.75">
      <c r="A68" s="384">
        <v>5390</v>
      </c>
      <c r="B68" s="54" t="s">
        <v>78</v>
      </c>
      <c r="C68" s="268" t="s">
        <v>80</v>
      </c>
      <c r="D68" s="269" t="s">
        <v>35</v>
      </c>
      <c r="E68" s="331">
        <v>28.98</v>
      </c>
      <c r="F68" s="332">
        <v>15</v>
      </c>
      <c r="G68" s="397" t="e">
        <f>#REF!*14.5%</f>
        <v>#REF!</v>
      </c>
      <c r="H68" s="333" t="e">
        <f>G68</f>
        <v>#REF!</v>
      </c>
      <c r="I68" s="332">
        <f>E68*F68</f>
        <v>434.7</v>
      </c>
      <c r="J68" s="334" t="e">
        <f>E68*G68</f>
        <v>#REF!</v>
      </c>
      <c r="K68" s="335" t="e">
        <f>H68*E68</f>
        <v>#REF!</v>
      </c>
      <c r="L68" s="334" t="e">
        <f>F68-H68</f>
        <v>#REF!</v>
      </c>
      <c r="M68" s="336" t="e">
        <f>I68-K68</f>
        <v>#REF!</v>
      </c>
      <c r="N68" s="385" t="e">
        <f>M68/I68</f>
        <v>#REF!</v>
      </c>
      <c r="O68" s="352"/>
      <c r="P68" s="274"/>
      <c r="Q68" s="274"/>
      <c r="R68" s="274"/>
      <c r="T68" s="281">
        <f t="shared" si="0"/>
        <v>0</v>
      </c>
      <c r="U68" s="281">
        <v>0</v>
      </c>
    </row>
    <row r="69" spans="1:21">
      <c r="A69" s="384">
        <v>5385</v>
      </c>
      <c r="B69" s="54" t="s">
        <v>48</v>
      </c>
      <c r="C69" s="268" t="s">
        <v>49</v>
      </c>
      <c r="D69" s="269" t="s">
        <v>35</v>
      </c>
      <c r="E69" s="331">
        <v>339.01</v>
      </c>
      <c r="F69" s="332">
        <v>25.5</v>
      </c>
      <c r="G69" s="397" t="e">
        <f>#REF!*14.5%</f>
        <v>#REF!</v>
      </c>
      <c r="H69" s="333" t="e">
        <f>G69</f>
        <v>#REF!</v>
      </c>
      <c r="I69" s="332">
        <f>E69*F69</f>
        <v>8644.7549999999992</v>
      </c>
      <c r="J69" s="334" t="e">
        <f>E69*G69</f>
        <v>#REF!</v>
      </c>
      <c r="K69" s="335" t="e">
        <f>H69*E69</f>
        <v>#REF!</v>
      </c>
      <c r="L69" s="334" t="e">
        <f>F69-H69</f>
        <v>#REF!</v>
      </c>
      <c r="M69" s="336" t="e">
        <f>I69-K69</f>
        <v>#REF!</v>
      </c>
      <c r="N69" s="385" t="e">
        <f>M69/I69</f>
        <v>#REF!</v>
      </c>
      <c r="O69" s="352"/>
      <c r="P69" s="274"/>
      <c r="Q69" s="274"/>
      <c r="R69" s="274"/>
      <c r="T69" s="281">
        <f t="shared" si="0"/>
        <v>0</v>
      </c>
      <c r="U69" s="281">
        <v>0</v>
      </c>
    </row>
    <row r="70" spans="1:21" ht="22.5">
      <c r="A70" s="384">
        <v>4105</v>
      </c>
      <c r="B70" s="54" t="s">
        <v>36</v>
      </c>
      <c r="C70" s="268" t="s">
        <v>37</v>
      </c>
      <c r="D70" s="269" t="s">
        <v>38</v>
      </c>
      <c r="E70" s="331">
        <v>15.92</v>
      </c>
      <c r="F70" s="332">
        <v>150</v>
      </c>
      <c r="G70" s="397" t="e">
        <f>#REF!*14.5%</f>
        <v>#REF!</v>
      </c>
      <c r="H70" s="333" t="e">
        <f>G70</f>
        <v>#REF!</v>
      </c>
      <c r="I70" s="332">
        <f>E70*F70</f>
        <v>2388</v>
      </c>
      <c r="J70" s="334" t="e">
        <f>E70*G70</f>
        <v>#REF!</v>
      </c>
      <c r="K70" s="335" t="e">
        <f>H70*E70</f>
        <v>#REF!</v>
      </c>
      <c r="L70" s="334" t="e">
        <f>F70-H70</f>
        <v>#REF!</v>
      </c>
      <c r="M70" s="336" t="e">
        <f>I70-K70</f>
        <v>#REF!</v>
      </c>
      <c r="N70" s="385" t="e">
        <f>M70/I70</f>
        <v>#REF!</v>
      </c>
      <c r="O70" s="352"/>
      <c r="P70" s="274"/>
      <c r="Q70" s="274"/>
      <c r="R70" s="274"/>
      <c r="T70" s="281">
        <f t="shared" si="0"/>
        <v>0</v>
      </c>
      <c r="U70" s="281">
        <v>0</v>
      </c>
    </row>
    <row r="71" spans="1:21" ht="16.5" customHeight="1">
      <c r="A71" s="382" t="s">
        <v>66</v>
      </c>
      <c r="B71" s="265"/>
      <c r="C71" s="265"/>
      <c r="D71" s="265"/>
      <c r="E71" s="337"/>
      <c r="F71" s="337"/>
      <c r="G71" s="337"/>
      <c r="H71" s="337"/>
      <c r="I71" s="337"/>
      <c r="J71" s="337"/>
      <c r="K71" s="337"/>
      <c r="L71" s="337"/>
      <c r="M71" s="338"/>
      <c r="N71" s="383"/>
      <c r="O71" s="351"/>
      <c r="P71" s="276"/>
      <c r="Q71" s="276"/>
      <c r="R71" s="276"/>
      <c r="T71" s="281">
        <f t="shared" si="0"/>
        <v>0</v>
      </c>
    </row>
    <row r="72" spans="1:21">
      <c r="A72" s="384">
        <v>4193</v>
      </c>
      <c r="B72" s="54"/>
      <c r="C72" s="268" t="s">
        <v>85</v>
      </c>
      <c r="D72" s="269" t="s">
        <v>86</v>
      </c>
      <c r="E72" s="331">
        <v>6</v>
      </c>
      <c r="F72" s="339">
        <v>15840</v>
      </c>
      <c r="G72" s="397" t="e">
        <f>#REF!*14.5%</f>
        <v>#REF!</v>
      </c>
      <c r="H72" s="333" t="e">
        <f t="shared" ref="H72:H83" si="17">G72</f>
        <v>#REF!</v>
      </c>
      <c r="I72" s="339">
        <f t="shared" ref="I72:I83" si="18">E72*F72</f>
        <v>95040</v>
      </c>
      <c r="J72" s="340" t="e">
        <f t="shared" ref="J72:J83" si="19">E72*G72</f>
        <v>#REF!</v>
      </c>
      <c r="K72" s="341" t="e">
        <f t="shared" ref="K72:K83" si="20">H72*E72</f>
        <v>#REF!</v>
      </c>
      <c r="L72" s="340" t="e">
        <f t="shared" ref="L72:L83" si="21">F72-H72</f>
        <v>#REF!</v>
      </c>
      <c r="M72" s="342" t="e">
        <f t="shared" ref="M72:M83" si="22">I72-K72</f>
        <v>#REF!</v>
      </c>
      <c r="N72" s="394" t="e">
        <f t="shared" ref="N72:N83" si="23">M72/I72</f>
        <v>#REF!</v>
      </c>
      <c r="O72" s="352"/>
      <c r="P72" s="274"/>
      <c r="Q72" s="274"/>
      <c r="R72" s="274"/>
      <c r="T72" s="281">
        <f t="shared" si="0"/>
        <v>0</v>
      </c>
      <c r="U72" s="281">
        <v>0</v>
      </c>
    </row>
    <row r="73" spans="1:21">
      <c r="A73" s="384">
        <v>4194</v>
      </c>
      <c r="B73" s="54"/>
      <c r="C73" s="268" t="s">
        <v>87</v>
      </c>
      <c r="D73" s="269" t="s">
        <v>86</v>
      </c>
      <c r="E73" s="331">
        <v>10</v>
      </c>
      <c r="F73" s="332">
        <v>15840</v>
      </c>
      <c r="G73" s="397" t="e">
        <f>#REF!*14.5%</f>
        <v>#REF!</v>
      </c>
      <c r="H73" s="333" t="e">
        <f t="shared" si="17"/>
        <v>#REF!</v>
      </c>
      <c r="I73" s="332">
        <f t="shared" si="18"/>
        <v>158400</v>
      </c>
      <c r="J73" s="334" t="e">
        <f t="shared" si="19"/>
        <v>#REF!</v>
      </c>
      <c r="K73" s="335" t="e">
        <f t="shared" si="20"/>
        <v>#REF!</v>
      </c>
      <c r="L73" s="334" t="e">
        <f t="shared" si="21"/>
        <v>#REF!</v>
      </c>
      <c r="M73" s="336" t="e">
        <f t="shared" si="22"/>
        <v>#REF!</v>
      </c>
      <c r="N73" s="385" t="e">
        <f t="shared" si="23"/>
        <v>#REF!</v>
      </c>
      <c r="O73" s="352"/>
      <c r="P73" s="274"/>
      <c r="Q73" s="274"/>
      <c r="R73" s="274"/>
      <c r="T73" s="281">
        <f t="shared" si="0"/>
        <v>0</v>
      </c>
      <c r="U73" s="281">
        <v>0</v>
      </c>
    </row>
    <row r="74" spans="1:21" ht="33.75">
      <c r="A74" s="384">
        <v>4292</v>
      </c>
      <c r="B74" s="54"/>
      <c r="C74" s="268" t="s">
        <v>88</v>
      </c>
      <c r="D74" s="269" t="s">
        <v>50</v>
      </c>
      <c r="E74" s="331">
        <v>485.43</v>
      </c>
      <c r="F74" s="332">
        <v>48</v>
      </c>
      <c r="G74" s="397" t="e">
        <f>#REF!*14.5%</f>
        <v>#REF!</v>
      </c>
      <c r="H74" s="333" t="e">
        <f t="shared" si="17"/>
        <v>#REF!</v>
      </c>
      <c r="I74" s="332">
        <f t="shared" si="18"/>
        <v>23300.639999999999</v>
      </c>
      <c r="J74" s="334" t="e">
        <f t="shared" si="19"/>
        <v>#REF!</v>
      </c>
      <c r="K74" s="335" t="e">
        <f t="shared" si="20"/>
        <v>#REF!</v>
      </c>
      <c r="L74" s="334" t="e">
        <f t="shared" si="21"/>
        <v>#REF!</v>
      </c>
      <c r="M74" s="336" t="e">
        <f t="shared" si="22"/>
        <v>#REF!</v>
      </c>
      <c r="N74" s="385" t="e">
        <f t="shared" si="23"/>
        <v>#REF!</v>
      </c>
      <c r="O74" s="352"/>
      <c r="P74" s="274"/>
      <c r="Q74" s="274"/>
      <c r="R74" s="274"/>
      <c r="T74" s="281">
        <f t="shared" si="0"/>
        <v>0</v>
      </c>
      <c r="U74" s="281">
        <v>0</v>
      </c>
    </row>
    <row r="75" spans="1:21" ht="22.5">
      <c r="A75" s="384">
        <v>5803</v>
      </c>
      <c r="B75" s="54" t="s">
        <v>46</v>
      </c>
      <c r="C75" s="268" t="s">
        <v>47</v>
      </c>
      <c r="D75" s="269" t="s">
        <v>35</v>
      </c>
      <c r="E75" s="331">
        <v>236.65</v>
      </c>
      <c r="F75" s="332">
        <v>24</v>
      </c>
      <c r="G75" s="397" t="e">
        <f>#REF!*14.5%</f>
        <v>#REF!</v>
      </c>
      <c r="H75" s="333" t="e">
        <f t="shared" si="17"/>
        <v>#REF!</v>
      </c>
      <c r="I75" s="332">
        <f t="shared" si="18"/>
        <v>5679.6</v>
      </c>
      <c r="J75" s="334" t="e">
        <f t="shared" si="19"/>
        <v>#REF!</v>
      </c>
      <c r="K75" s="335" t="e">
        <f t="shared" si="20"/>
        <v>#REF!</v>
      </c>
      <c r="L75" s="334" t="e">
        <f t="shared" si="21"/>
        <v>#REF!</v>
      </c>
      <c r="M75" s="336" t="e">
        <f t="shared" si="22"/>
        <v>#REF!</v>
      </c>
      <c r="N75" s="385" t="e">
        <f t="shared" si="23"/>
        <v>#REF!</v>
      </c>
      <c r="O75" s="352"/>
      <c r="P75" s="274"/>
      <c r="Q75" s="274"/>
      <c r="R75" s="274"/>
      <c r="T75" s="281">
        <f t="shared" si="0"/>
        <v>0</v>
      </c>
      <c r="U75" s="281">
        <v>0</v>
      </c>
    </row>
    <row r="76" spans="1:21" ht="22.5">
      <c r="A76" s="384">
        <v>5400</v>
      </c>
      <c r="B76" s="54"/>
      <c r="C76" s="268" t="s">
        <v>89</v>
      </c>
      <c r="D76" s="269" t="s">
        <v>35</v>
      </c>
      <c r="E76" s="331">
        <v>140.44999999999999</v>
      </c>
      <c r="F76" s="332">
        <v>199.65</v>
      </c>
      <c r="G76" s="397" t="e">
        <f>#REF!*14.5%</f>
        <v>#REF!</v>
      </c>
      <c r="H76" s="333" t="e">
        <f t="shared" si="17"/>
        <v>#REF!</v>
      </c>
      <c r="I76" s="332">
        <f t="shared" si="18"/>
        <v>28040.842499999999</v>
      </c>
      <c r="J76" s="334" t="e">
        <f t="shared" si="19"/>
        <v>#REF!</v>
      </c>
      <c r="K76" s="335" t="e">
        <f t="shared" si="20"/>
        <v>#REF!</v>
      </c>
      <c r="L76" s="334" t="e">
        <f t="shared" si="21"/>
        <v>#REF!</v>
      </c>
      <c r="M76" s="336" t="e">
        <f t="shared" si="22"/>
        <v>#REF!</v>
      </c>
      <c r="N76" s="385" t="e">
        <f t="shared" si="23"/>
        <v>#REF!</v>
      </c>
      <c r="O76" s="352"/>
      <c r="P76" s="274"/>
      <c r="Q76" s="274"/>
      <c r="R76" s="274"/>
      <c r="T76" s="281">
        <f t="shared" si="0"/>
        <v>0</v>
      </c>
      <c r="U76" s="281">
        <v>0</v>
      </c>
    </row>
    <row r="77" spans="1:21" ht="33.75">
      <c r="A77" s="384">
        <v>5701</v>
      </c>
      <c r="B77" s="54"/>
      <c r="C77" s="268" t="s">
        <v>90</v>
      </c>
      <c r="D77" s="269" t="s">
        <v>35</v>
      </c>
      <c r="E77" s="331">
        <v>35.15</v>
      </c>
      <c r="F77" s="339">
        <v>600</v>
      </c>
      <c r="G77" s="397" t="e">
        <f>#REF!*14.5%</f>
        <v>#REF!</v>
      </c>
      <c r="H77" s="333" t="e">
        <f t="shared" si="17"/>
        <v>#REF!</v>
      </c>
      <c r="I77" s="339">
        <f t="shared" si="18"/>
        <v>21090</v>
      </c>
      <c r="J77" s="340" t="e">
        <f t="shared" si="19"/>
        <v>#REF!</v>
      </c>
      <c r="K77" s="341" t="e">
        <f t="shared" si="20"/>
        <v>#REF!</v>
      </c>
      <c r="L77" s="340" t="e">
        <f t="shared" si="21"/>
        <v>#REF!</v>
      </c>
      <c r="M77" s="342" t="e">
        <f t="shared" si="22"/>
        <v>#REF!</v>
      </c>
      <c r="N77" s="385" t="e">
        <f t="shared" si="23"/>
        <v>#REF!</v>
      </c>
      <c r="O77" s="352"/>
      <c r="P77" s="274"/>
      <c r="Q77" s="274"/>
      <c r="R77" s="274"/>
      <c r="T77" s="281">
        <f t="shared" si="0"/>
        <v>0</v>
      </c>
      <c r="U77" s="281">
        <v>0</v>
      </c>
    </row>
    <row r="78" spans="1:21" ht="33.75">
      <c r="A78" s="384">
        <v>5702</v>
      </c>
      <c r="B78" s="54"/>
      <c r="C78" s="268" t="s">
        <v>91</v>
      </c>
      <c r="D78" s="269" t="s">
        <v>1</v>
      </c>
      <c r="E78" s="331">
        <v>2456.29</v>
      </c>
      <c r="F78" s="339">
        <v>1</v>
      </c>
      <c r="G78" s="397" t="e">
        <f>#REF!*14.5%</f>
        <v>#REF!</v>
      </c>
      <c r="H78" s="333" t="e">
        <f t="shared" si="17"/>
        <v>#REF!</v>
      </c>
      <c r="I78" s="339">
        <f t="shared" si="18"/>
        <v>2456.29</v>
      </c>
      <c r="J78" s="340" t="e">
        <f t="shared" si="19"/>
        <v>#REF!</v>
      </c>
      <c r="K78" s="341" t="e">
        <f t="shared" si="20"/>
        <v>#REF!</v>
      </c>
      <c r="L78" s="340" t="e">
        <f t="shared" si="21"/>
        <v>#REF!</v>
      </c>
      <c r="M78" s="342" t="e">
        <f t="shared" si="22"/>
        <v>#REF!</v>
      </c>
      <c r="N78" s="385" t="e">
        <f t="shared" si="23"/>
        <v>#REF!</v>
      </c>
      <c r="O78" s="352"/>
      <c r="P78" s="274"/>
      <c r="Q78" s="274"/>
      <c r="R78" s="274"/>
      <c r="T78" s="281">
        <f t="shared" si="0"/>
        <v>0</v>
      </c>
      <c r="U78" s="281">
        <v>0</v>
      </c>
    </row>
    <row r="79" spans="1:21" ht="22.5">
      <c r="A79" s="384">
        <v>5703</v>
      </c>
      <c r="B79" s="54"/>
      <c r="C79" s="268" t="s">
        <v>92</v>
      </c>
      <c r="D79" s="269" t="s">
        <v>1</v>
      </c>
      <c r="E79" s="331">
        <v>812.47</v>
      </c>
      <c r="F79" s="332">
        <v>1</v>
      </c>
      <c r="G79" s="397" t="e">
        <f>#REF!*14.5%</f>
        <v>#REF!</v>
      </c>
      <c r="H79" s="333" t="e">
        <f t="shared" si="17"/>
        <v>#REF!</v>
      </c>
      <c r="I79" s="332">
        <f t="shared" si="18"/>
        <v>812.47</v>
      </c>
      <c r="J79" s="334" t="e">
        <f t="shared" si="19"/>
        <v>#REF!</v>
      </c>
      <c r="K79" s="335" t="e">
        <f t="shared" si="20"/>
        <v>#REF!</v>
      </c>
      <c r="L79" s="334" t="e">
        <f t="shared" si="21"/>
        <v>#REF!</v>
      </c>
      <c r="M79" s="336" t="e">
        <f t="shared" si="22"/>
        <v>#REF!</v>
      </c>
      <c r="N79" s="385" t="e">
        <f t="shared" si="23"/>
        <v>#REF!</v>
      </c>
      <c r="O79" s="352"/>
      <c r="P79" s="274"/>
      <c r="Q79" s="274"/>
      <c r="R79" s="274"/>
      <c r="T79" s="281">
        <f t="shared" si="0"/>
        <v>0</v>
      </c>
      <c r="U79" s="281">
        <v>0</v>
      </c>
    </row>
    <row r="80" spans="1:21" ht="22.5">
      <c r="A80" s="384">
        <v>6604</v>
      </c>
      <c r="B80" s="54"/>
      <c r="C80" s="268" t="s">
        <v>93</v>
      </c>
      <c r="D80" s="269" t="s">
        <v>50</v>
      </c>
      <c r="E80" s="331">
        <v>42.02</v>
      </c>
      <c r="F80" s="332">
        <v>7920</v>
      </c>
      <c r="G80" s="397" t="e">
        <f>#REF!*14.5%</f>
        <v>#REF!</v>
      </c>
      <c r="H80" s="333" t="e">
        <f t="shared" si="17"/>
        <v>#REF!</v>
      </c>
      <c r="I80" s="332">
        <f t="shared" si="18"/>
        <v>332798.40000000002</v>
      </c>
      <c r="J80" s="334" t="e">
        <f t="shared" si="19"/>
        <v>#REF!</v>
      </c>
      <c r="K80" s="335" t="e">
        <f t="shared" si="20"/>
        <v>#REF!</v>
      </c>
      <c r="L80" s="334" t="e">
        <f t="shared" si="21"/>
        <v>#REF!</v>
      </c>
      <c r="M80" s="336" t="e">
        <f t="shared" si="22"/>
        <v>#REF!</v>
      </c>
      <c r="N80" s="385" t="e">
        <f t="shared" si="23"/>
        <v>#REF!</v>
      </c>
      <c r="O80" s="352"/>
      <c r="P80" s="274"/>
      <c r="Q80" s="274"/>
      <c r="R80" s="274"/>
      <c r="T80" s="281">
        <f t="shared" si="0"/>
        <v>0</v>
      </c>
      <c r="U80" s="281">
        <v>0</v>
      </c>
    </row>
    <row r="81" spans="1:21">
      <c r="A81" s="384"/>
      <c r="B81" s="54" t="s">
        <v>94</v>
      </c>
      <c r="C81" s="268" t="s">
        <v>95</v>
      </c>
      <c r="D81" s="269" t="s">
        <v>50</v>
      </c>
      <c r="E81" s="331">
        <v>77.28</v>
      </c>
      <c r="F81" s="332">
        <v>7920</v>
      </c>
      <c r="G81" s="397" t="e">
        <f>#REF!*14.5%</f>
        <v>#REF!</v>
      </c>
      <c r="H81" s="333" t="e">
        <f t="shared" si="17"/>
        <v>#REF!</v>
      </c>
      <c r="I81" s="332">
        <f t="shared" si="18"/>
        <v>612057.59999999998</v>
      </c>
      <c r="J81" s="334" t="e">
        <f t="shared" si="19"/>
        <v>#REF!</v>
      </c>
      <c r="K81" s="335" t="e">
        <f t="shared" si="20"/>
        <v>#REF!</v>
      </c>
      <c r="L81" s="334" t="e">
        <f t="shared" si="21"/>
        <v>#REF!</v>
      </c>
      <c r="M81" s="336" t="e">
        <f t="shared" si="22"/>
        <v>#REF!</v>
      </c>
      <c r="N81" s="385" t="e">
        <f t="shared" si="23"/>
        <v>#REF!</v>
      </c>
      <c r="O81" s="352"/>
      <c r="P81" s="274"/>
      <c r="Q81" s="274"/>
      <c r="R81" s="274"/>
      <c r="T81" s="281">
        <f t="shared" si="0"/>
        <v>0</v>
      </c>
      <c r="U81" s="281">
        <v>0</v>
      </c>
    </row>
    <row r="82" spans="1:21">
      <c r="A82" s="384">
        <v>6626</v>
      </c>
      <c r="B82" s="54"/>
      <c r="C82" s="268" t="s">
        <v>96</v>
      </c>
      <c r="D82" s="269" t="s">
        <v>50</v>
      </c>
      <c r="E82" s="331">
        <v>11.68</v>
      </c>
      <c r="F82" s="332">
        <v>7920</v>
      </c>
      <c r="G82" s="397" t="e">
        <f>#REF!*14.5%</f>
        <v>#REF!</v>
      </c>
      <c r="H82" s="333" t="e">
        <f t="shared" si="17"/>
        <v>#REF!</v>
      </c>
      <c r="I82" s="332">
        <f t="shared" si="18"/>
        <v>92505.599999999991</v>
      </c>
      <c r="J82" s="334" t="e">
        <f t="shared" si="19"/>
        <v>#REF!</v>
      </c>
      <c r="K82" s="335" t="e">
        <f t="shared" si="20"/>
        <v>#REF!</v>
      </c>
      <c r="L82" s="334" t="e">
        <f t="shared" si="21"/>
        <v>#REF!</v>
      </c>
      <c r="M82" s="336" t="e">
        <f t="shared" si="22"/>
        <v>#REF!</v>
      </c>
      <c r="N82" s="385" t="e">
        <f t="shared" si="23"/>
        <v>#REF!</v>
      </c>
      <c r="O82" s="352"/>
      <c r="P82" s="274"/>
      <c r="Q82" s="274"/>
      <c r="R82" s="274"/>
      <c r="T82" s="281">
        <f t="shared" si="0"/>
        <v>0</v>
      </c>
      <c r="U82" s="281">
        <v>0</v>
      </c>
    </row>
    <row r="83" spans="1:21">
      <c r="A83" s="384"/>
      <c r="B83" s="54" t="s">
        <v>97</v>
      </c>
      <c r="C83" s="268" t="s">
        <v>98</v>
      </c>
      <c r="D83" s="269" t="s">
        <v>50</v>
      </c>
      <c r="E83" s="331">
        <v>9.02</v>
      </c>
      <c r="F83" s="332">
        <v>7920</v>
      </c>
      <c r="G83" s="397" t="e">
        <f>#REF!*14.5%</f>
        <v>#REF!</v>
      </c>
      <c r="H83" s="333" t="e">
        <f t="shared" si="17"/>
        <v>#REF!</v>
      </c>
      <c r="I83" s="332">
        <f t="shared" si="18"/>
        <v>71438.399999999994</v>
      </c>
      <c r="J83" s="334" t="e">
        <f t="shared" si="19"/>
        <v>#REF!</v>
      </c>
      <c r="K83" s="335" t="e">
        <f t="shared" si="20"/>
        <v>#REF!</v>
      </c>
      <c r="L83" s="334" t="e">
        <f t="shared" si="21"/>
        <v>#REF!</v>
      </c>
      <c r="M83" s="336" t="e">
        <f t="shared" si="22"/>
        <v>#REF!</v>
      </c>
      <c r="N83" s="385" t="e">
        <f t="shared" si="23"/>
        <v>#REF!</v>
      </c>
      <c r="O83" s="352"/>
      <c r="P83" s="274"/>
      <c r="Q83" s="274"/>
      <c r="R83" s="274"/>
      <c r="T83" s="281">
        <f t="shared" si="0"/>
        <v>0</v>
      </c>
      <c r="U83" s="281">
        <v>0</v>
      </c>
    </row>
    <row r="84" spans="1:21" ht="16.5" customHeight="1">
      <c r="A84" s="382" t="s">
        <v>144</v>
      </c>
      <c r="B84" s="265"/>
      <c r="C84" s="265"/>
      <c r="D84" s="265"/>
      <c r="E84" s="337"/>
      <c r="F84" s="337"/>
      <c r="G84" s="337"/>
      <c r="H84" s="337"/>
      <c r="I84" s="337"/>
      <c r="J84" s="337"/>
      <c r="K84" s="337"/>
      <c r="L84" s="337"/>
      <c r="M84" s="338"/>
      <c r="N84" s="383"/>
      <c r="O84" s="351"/>
      <c r="P84" s="276"/>
      <c r="Q84" s="276"/>
      <c r="R84" s="276"/>
      <c r="T84" s="281">
        <f t="shared" si="0"/>
        <v>0</v>
      </c>
    </row>
    <row r="85" spans="1:21" ht="22.5">
      <c r="A85" s="384">
        <v>5806</v>
      </c>
      <c r="B85" s="54" t="s">
        <v>275</v>
      </c>
      <c r="C85" s="268" t="s">
        <v>141</v>
      </c>
      <c r="D85" s="269" t="s">
        <v>142</v>
      </c>
      <c r="E85" s="331">
        <v>2514.5100000000002</v>
      </c>
      <c r="F85" s="332">
        <v>23.655139999999999</v>
      </c>
      <c r="G85" s="397" t="e">
        <f>#REF!*14.5%</f>
        <v>#REF!</v>
      </c>
      <c r="H85" s="333" t="e">
        <f>G85</f>
        <v>#REF!</v>
      </c>
      <c r="I85" s="332">
        <f>E85*F85</f>
        <v>59481.086081400004</v>
      </c>
      <c r="J85" s="334" t="e">
        <f>E85*G85</f>
        <v>#REF!</v>
      </c>
      <c r="K85" s="335" t="e">
        <f>H85*E85</f>
        <v>#REF!</v>
      </c>
      <c r="L85" s="334" t="e">
        <f>F85-H85</f>
        <v>#REF!</v>
      </c>
      <c r="M85" s="336" t="e">
        <f>I85-K85</f>
        <v>#REF!</v>
      </c>
      <c r="N85" s="385" t="e">
        <f>M85/I85</f>
        <v>#REF!</v>
      </c>
      <c r="O85" s="352"/>
      <c r="P85" s="274"/>
      <c r="Q85" s="274"/>
      <c r="R85" s="274"/>
      <c r="T85" s="281">
        <f t="shared" si="0"/>
        <v>0</v>
      </c>
      <c r="U85" s="281">
        <v>0</v>
      </c>
    </row>
    <row r="86" spans="1:21">
      <c r="A86" s="384">
        <v>5807</v>
      </c>
      <c r="B86" s="54" t="s">
        <v>275</v>
      </c>
      <c r="C86" s="268" t="s">
        <v>140</v>
      </c>
      <c r="D86" s="269" t="s">
        <v>142</v>
      </c>
      <c r="E86" s="331">
        <v>4685.0200000000004</v>
      </c>
      <c r="F86" s="332">
        <v>23.655139999999999</v>
      </c>
      <c r="G86" s="397" t="e">
        <f>#REF!*14.5%</f>
        <v>#REF!</v>
      </c>
      <c r="H86" s="333" t="e">
        <f>G86</f>
        <v>#REF!</v>
      </c>
      <c r="I86" s="332">
        <f>E86*F86</f>
        <v>110824.80400280001</v>
      </c>
      <c r="J86" s="334" t="e">
        <f>E86*G86</f>
        <v>#REF!</v>
      </c>
      <c r="K86" s="335" t="e">
        <f>H86*E86</f>
        <v>#REF!</v>
      </c>
      <c r="L86" s="334" t="e">
        <f>F86-H86</f>
        <v>#REF!</v>
      </c>
      <c r="M86" s="336" t="e">
        <f>I86-K86</f>
        <v>#REF!</v>
      </c>
      <c r="N86" s="385" t="e">
        <f>M86/I86</f>
        <v>#REF!</v>
      </c>
      <c r="O86" s="352"/>
      <c r="P86" s="274"/>
      <c r="Q86" s="274"/>
      <c r="R86" s="274"/>
      <c r="T86" s="281">
        <f t="shared" si="0"/>
        <v>0</v>
      </c>
      <c r="U86" s="281">
        <v>0</v>
      </c>
    </row>
    <row r="87" spans="1:21" ht="15.75">
      <c r="A87" s="386"/>
      <c r="B87" s="270"/>
      <c r="C87" s="270"/>
      <c r="D87" s="270"/>
      <c r="E87" s="270"/>
      <c r="F87" s="270"/>
      <c r="G87" s="270"/>
      <c r="H87" s="270" t="s">
        <v>309</v>
      </c>
      <c r="I87" s="270"/>
      <c r="J87" s="270"/>
      <c r="K87" s="270"/>
      <c r="L87" s="270"/>
      <c r="M87" s="272"/>
      <c r="N87" s="387"/>
      <c r="O87" s="350"/>
      <c r="P87" s="275"/>
      <c r="Q87" s="275"/>
      <c r="R87" s="275"/>
      <c r="T87" s="281">
        <f t="shared" si="0"/>
        <v>0</v>
      </c>
    </row>
    <row r="88" spans="1:21" ht="16.5" customHeight="1">
      <c r="A88" s="382" t="s">
        <v>169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71"/>
      <c r="N88" s="383"/>
      <c r="O88" s="351"/>
      <c r="P88" s="276"/>
      <c r="Q88" s="276"/>
      <c r="R88" s="276"/>
      <c r="T88" s="281">
        <f t="shared" si="0"/>
        <v>0</v>
      </c>
    </row>
    <row r="89" spans="1:21" ht="22.5">
      <c r="A89" s="384">
        <v>4103</v>
      </c>
      <c r="B89" s="54" t="s">
        <v>170</v>
      </c>
      <c r="C89" s="268" t="s">
        <v>171</v>
      </c>
      <c r="D89" s="269" t="s">
        <v>172</v>
      </c>
      <c r="E89" s="331">
        <v>67.599999999999994</v>
      </c>
      <c r="F89" s="332">
        <v>343.08</v>
      </c>
      <c r="G89" s="397" t="e">
        <f>#REF!*14.5%</f>
        <v>#REF!</v>
      </c>
      <c r="H89" s="333" t="e">
        <f t="shared" ref="H89:H138" si="24">G89</f>
        <v>#REF!</v>
      </c>
      <c r="I89" s="332">
        <f>TRUNC(E89*F89,2)</f>
        <v>23192.2</v>
      </c>
      <c r="J89" s="334" t="e">
        <f>TRUNC(E89*G89,2)</f>
        <v>#REF!</v>
      </c>
      <c r="K89" s="335" t="e">
        <f>TRUNC(E89*H89,2)</f>
        <v>#REF!</v>
      </c>
      <c r="L89" s="334" t="e">
        <f t="shared" ref="L89:L152" si="25">F89-H89</f>
        <v>#REF!</v>
      </c>
      <c r="M89" s="336" t="e">
        <f t="shared" ref="M89:M152" si="26">I89-K89</f>
        <v>#REF!</v>
      </c>
      <c r="N89" s="385" t="e">
        <f t="shared" ref="N89:N138" si="27">M89/I89</f>
        <v>#REF!</v>
      </c>
      <c r="O89" s="354"/>
      <c r="P89" s="274"/>
      <c r="Q89" s="274"/>
      <c r="R89" s="274"/>
      <c r="T89" s="281">
        <f t="shared" ref="T89:T152" si="28">U89</f>
        <v>0</v>
      </c>
      <c r="U89" s="281">
        <v>0</v>
      </c>
    </row>
    <row r="90" spans="1:21" ht="22.5">
      <c r="A90" s="384">
        <v>4104</v>
      </c>
      <c r="B90" s="54" t="s">
        <v>170</v>
      </c>
      <c r="C90" s="268" t="s">
        <v>173</v>
      </c>
      <c r="D90" s="269" t="s">
        <v>172</v>
      </c>
      <c r="E90" s="331">
        <v>105.28</v>
      </c>
      <c r="F90" s="332">
        <v>162.08000000000001</v>
      </c>
      <c r="G90" s="397" t="e">
        <f>#REF!*14.5%</f>
        <v>#REF!</v>
      </c>
      <c r="H90" s="333" t="e">
        <f t="shared" si="24"/>
        <v>#REF!</v>
      </c>
      <c r="I90" s="332">
        <f t="shared" ref="I90:I138" si="29">TRUNC(E90*F90,2)</f>
        <v>17063.78</v>
      </c>
      <c r="J90" s="334" t="e">
        <f t="shared" ref="J90:J138" si="30">TRUNC(E90*G90,2)</f>
        <v>#REF!</v>
      </c>
      <c r="K90" s="335" t="e">
        <f t="shared" ref="K90:K138" si="31">TRUNC(E90*H90,2)</f>
        <v>#REF!</v>
      </c>
      <c r="L90" s="334" t="e">
        <f t="shared" si="25"/>
        <v>#REF!</v>
      </c>
      <c r="M90" s="336" t="e">
        <f t="shared" si="26"/>
        <v>#REF!</v>
      </c>
      <c r="N90" s="385" t="e">
        <f t="shared" si="27"/>
        <v>#REF!</v>
      </c>
      <c r="O90" s="354"/>
      <c r="P90" s="274"/>
      <c r="Q90" s="274"/>
      <c r="R90" s="274"/>
      <c r="T90" s="281">
        <f t="shared" si="28"/>
        <v>0</v>
      </c>
      <c r="U90" s="281">
        <v>0</v>
      </c>
    </row>
    <row r="91" spans="1:21">
      <c r="A91" s="384">
        <v>4161</v>
      </c>
      <c r="B91" s="54" t="s">
        <v>84</v>
      </c>
      <c r="C91" s="268" t="s">
        <v>174</v>
      </c>
      <c r="D91" s="269" t="s">
        <v>175</v>
      </c>
      <c r="E91" s="331">
        <v>0.35</v>
      </c>
      <c r="F91" s="332">
        <v>44060.1</v>
      </c>
      <c r="G91" s="397" t="e">
        <f>#REF!*14.5%</f>
        <v>#REF!</v>
      </c>
      <c r="H91" s="333" t="e">
        <f t="shared" si="24"/>
        <v>#REF!</v>
      </c>
      <c r="I91" s="332">
        <f t="shared" si="29"/>
        <v>15421.03</v>
      </c>
      <c r="J91" s="334" t="e">
        <f t="shared" si="30"/>
        <v>#REF!</v>
      </c>
      <c r="K91" s="335" t="e">
        <f t="shared" si="31"/>
        <v>#REF!</v>
      </c>
      <c r="L91" s="334" t="e">
        <f t="shared" si="25"/>
        <v>#REF!</v>
      </c>
      <c r="M91" s="336" t="e">
        <f t="shared" si="26"/>
        <v>#REF!</v>
      </c>
      <c r="N91" s="385" t="e">
        <f t="shared" si="27"/>
        <v>#REF!</v>
      </c>
      <c r="O91" s="354"/>
      <c r="P91" s="274"/>
      <c r="Q91" s="274"/>
      <c r="R91" s="274"/>
      <c r="T91" s="281">
        <f t="shared" si="28"/>
        <v>0</v>
      </c>
      <c r="U91" s="281">
        <v>0</v>
      </c>
    </row>
    <row r="92" spans="1:21" ht="22.5">
      <c r="A92" s="384"/>
      <c r="B92" s="54" t="s">
        <v>73</v>
      </c>
      <c r="C92" s="268" t="s">
        <v>176</v>
      </c>
      <c r="D92" s="269" t="s">
        <v>175</v>
      </c>
      <c r="E92" s="331">
        <v>0.45</v>
      </c>
      <c r="F92" s="332">
        <v>44060.1</v>
      </c>
      <c r="G92" s="397" t="e">
        <f>#REF!*14.5%</f>
        <v>#REF!</v>
      </c>
      <c r="H92" s="333" t="e">
        <f t="shared" si="24"/>
        <v>#REF!</v>
      </c>
      <c r="I92" s="332">
        <f t="shared" si="29"/>
        <v>19827.04</v>
      </c>
      <c r="J92" s="334" t="e">
        <f t="shared" si="30"/>
        <v>#REF!</v>
      </c>
      <c r="K92" s="335" t="e">
        <f t="shared" si="31"/>
        <v>#REF!</v>
      </c>
      <c r="L92" s="334" t="e">
        <f t="shared" si="25"/>
        <v>#REF!</v>
      </c>
      <c r="M92" s="336" t="e">
        <f t="shared" si="26"/>
        <v>#REF!</v>
      </c>
      <c r="N92" s="385" t="e">
        <f t="shared" si="27"/>
        <v>#REF!</v>
      </c>
      <c r="O92" s="354"/>
      <c r="P92" s="274"/>
      <c r="Q92" s="274"/>
      <c r="R92" s="274"/>
      <c r="T92" s="281">
        <f t="shared" si="28"/>
        <v>0</v>
      </c>
      <c r="U92" s="281">
        <v>0</v>
      </c>
    </row>
    <row r="93" spans="1:21" ht="22.5">
      <c r="A93" s="384">
        <v>4155</v>
      </c>
      <c r="B93" s="54" t="s">
        <v>75</v>
      </c>
      <c r="C93" s="268" t="s">
        <v>177</v>
      </c>
      <c r="D93" s="269" t="s">
        <v>178</v>
      </c>
      <c r="E93" s="331">
        <v>6.29</v>
      </c>
      <c r="F93" s="332">
        <v>7343.35</v>
      </c>
      <c r="G93" s="397" t="e">
        <f>#REF!*14.5%</f>
        <v>#REF!</v>
      </c>
      <c r="H93" s="333" t="e">
        <f t="shared" si="24"/>
        <v>#REF!</v>
      </c>
      <c r="I93" s="332">
        <f t="shared" si="29"/>
        <v>46189.67</v>
      </c>
      <c r="J93" s="334" t="e">
        <f t="shared" si="30"/>
        <v>#REF!</v>
      </c>
      <c r="K93" s="335" t="e">
        <f t="shared" si="31"/>
        <v>#REF!</v>
      </c>
      <c r="L93" s="334" t="e">
        <f t="shared" si="25"/>
        <v>#REF!</v>
      </c>
      <c r="M93" s="336" t="e">
        <f t="shared" si="26"/>
        <v>#REF!</v>
      </c>
      <c r="N93" s="385" t="e">
        <f t="shared" si="27"/>
        <v>#REF!</v>
      </c>
      <c r="O93" s="354"/>
      <c r="P93" s="274"/>
      <c r="Q93" s="274"/>
      <c r="R93" s="274"/>
      <c r="T93" s="281">
        <f t="shared" si="28"/>
        <v>0</v>
      </c>
      <c r="U93" s="281">
        <v>0</v>
      </c>
    </row>
    <row r="94" spans="1:21" ht="33.75">
      <c r="A94" s="384">
        <v>4325</v>
      </c>
      <c r="B94" s="54"/>
      <c r="C94" s="268" t="s">
        <v>179</v>
      </c>
      <c r="D94" s="269" t="s">
        <v>39</v>
      </c>
      <c r="E94" s="331">
        <v>1.97</v>
      </c>
      <c r="F94" s="332">
        <v>4196.2</v>
      </c>
      <c r="G94" s="397" t="e">
        <f>#REF!*14.5%</f>
        <v>#REF!</v>
      </c>
      <c r="H94" s="333" t="e">
        <f t="shared" si="24"/>
        <v>#REF!</v>
      </c>
      <c r="I94" s="332">
        <f t="shared" si="29"/>
        <v>8266.51</v>
      </c>
      <c r="J94" s="334" t="e">
        <f t="shared" si="30"/>
        <v>#REF!</v>
      </c>
      <c r="K94" s="335" t="e">
        <f t="shared" si="31"/>
        <v>#REF!</v>
      </c>
      <c r="L94" s="334" t="e">
        <f t="shared" si="25"/>
        <v>#REF!</v>
      </c>
      <c r="M94" s="336" t="e">
        <f t="shared" si="26"/>
        <v>#REF!</v>
      </c>
      <c r="N94" s="385" t="e">
        <f t="shared" si="27"/>
        <v>#REF!</v>
      </c>
      <c r="O94" s="354"/>
      <c r="P94" s="274"/>
      <c r="Q94" s="274"/>
      <c r="R94" s="274"/>
      <c r="T94" s="281">
        <f t="shared" si="28"/>
        <v>0</v>
      </c>
      <c r="U94" s="281">
        <v>0</v>
      </c>
    </row>
    <row r="95" spans="1:21">
      <c r="A95" s="384">
        <v>4208</v>
      </c>
      <c r="B95" s="54" t="s">
        <v>170</v>
      </c>
      <c r="C95" s="268" t="s">
        <v>6</v>
      </c>
      <c r="D95" s="269" t="s">
        <v>39</v>
      </c>
      <c r="E95" s="331">
        <v>7</v>
      </c>
      <c r="F95" s="332">
        <v>7343.35</v>
      </c>
      <c r="G95" s="397" t="e">
        <f>#REF!*14.5%</f>
        <v>#REF!</v>
      </c>
      <c r="H95" s="333" t="e">
        <f t="shared" si="24"/>
        <v>#REF!</v>
      </c>
      <c r="I95" s="332">
        <f t="shared" si="29"/>
        <v>51403.45</v>
      </c>
      <c r="J95" s="334" t="e">
        <f t="shared" si="30"/>
        <v>#REF!</v>
      </c>
      <c r="K95" s="335" t="e">
        <f t="shared" si="31"/>
        <v>#REF!</v>
      </c>
      <c r="L95" s="334" t="e">
        <f t="shared" si="25"/>
        <v>#REF!</v>
      </c>
      <c r="M95" s="336" t="e">
        <f t="shared" si="26"/>
        <v>#REF!</v>
      </c>
      <c r="N95" s="385" t="e">
        <f t="shared" si="27"/>
        <v>#REF!</v>
      </c>
      <c r="O95" s="354"/>
      <c r="P95" s="274"/>
      <c r="Q95" s="274"/>
      <c r="R95" s="274"/>
      <c r="T95" s="281">
        <f t="shared" si="28"/>
        <v>0</v>
      </c>
      <c r="U95" s="281">
        <v>0</v>
      </c>
    </row>
    <row r="96" spans="1:21" ht="33.75">
      <c r="A96" s="384">
        <v>4310</v>
      </c>
      <c r="B96" s="54">
        <v>73568</v>
      </c>
      <c r="C96" s="268" t="s">
        <v>180</v>
      </c>
      <c r="D96" s="269" t="s">
        <v>39</v>
      </c>
      <c r="E96" s="331">
        <v>2.82</v>
      </c>
      <c r="F96" s="332">
        <v>217543.08</v>
      </c>
      <c r="G96" s="397" t="e">
        <f>#REF!*14.5%</f>
        <v>#REF!</v>
      </c>
      <c r="H96" s="333" t="e">
        <f t="shared" si="24"/>
        <v>#REF!</v>
      </c>
      <c r="I96" s="332">
        <f t="shared" si="29"/>
        <v>613471.48</v>
      </c>
      <c r="J96" s="334" t="e">
        <f t="shared" si="30"/>
        <v>#REF!</v>
      </c>
      <c r="K96" s="335" t="e">
        <f t="shared" si="31"/>
        <v>#REF!</v>
      </c>
      <c r="L96" s="334" t="e">
        <f t="shared" si="25"/>
        <v>#REF!</v>
      </c>
      <c r="M96" s="336" t="e">
        <f t="shared" si="26"/>
        <v>#REF!</v>
      </c>
      <c r="N96" s="385" t="e">
        <f t="shared" si="27"/>
        <v>#REF!</v>
      </c>
      <c r="O96" s="354"/>
      <c r="P96" s="274"/>
      <c r="Q96" s="274"/>
      <c r="R96" s="274"/>
      <c r="T96" s="281">
        <f t="shared" si="28"/>
        <v>0</v>
      </c>
      <c r="U96" s="281">
        <v>0</v>
      </c>
    </row>
    <row r="97" spans="1:21">
      <c r="A97" s="384">
        <v>4327</v>
      </c>
      <c r="B97" s="54" t="s">
        <v>181</v>
      </c>
      <c r="C97" s="268" t="s">
        <v>182</v>
      </c>
      <c r="D97" s="269" t="s">
        <v>178</v>
      </c>
      <c r="E97" s="331">
        <v>78.14</v>
      </c>
      <c r="F97" s="332">
        <v>1395.88</v>
      </c>
      <c r="G97" s="397" t="e">
        <f>#REF!*14.5%</f>
        <v>#REF!</v>
      </c>
      <c r="H97" s="333" t="e">
        <f t="shared" si="24"/>
        <v>#REF!</v>
      </c>
      <c r="I97" s="332">
        <f t="shared" si="29"/>
        <v>109074.06</v>
      </c>
      <c r="J97" s="334" t="e">
        <f t="shared" si="30"/>
        <v>#REF!</v>
      </c>
      <c r="K97" s="335" t="e">
        <f t="shared" si="31"/>
        <v>#REF!</v>
      </c>
      <c r="L97" s="334" t="e">
        <f t="shared" si="25"/>
        <v>#REF!</v>
      </c>
      <c r="M97" s="336" t="e">
        <f t="shared" si="26"/>
        <v>#REF!</v>
      </c>
      <c r="N97" s="385" t="e">
        <f t="shared" si="27"/>
        <v>#REF!</v>
      </c>
      <c r="O97" s="354"/>
      <c r="P97" s="274"/>
      <c r="Q97" s="274"/>
      <c r="R97" s="274"/>
      <c r="T97" s="281">
        <f t="shared" si="28"/>
        <v>0</v>
      </c>
      <c r="U97" s="281">
        <v>0</v>
      </c>
    </row>
    <row r="98" spans="1:21" ht="33.75">
      <c r="A98" s="384">
        <v>4331</v>
      </c>
      <c r="B98" s="54" t="s">
        <v>183</v>
      </c>
      <c r="C98" s="268" t="s">
        <v>184</v>
      </c>
      <c r="D98" s="269" t="s">
        <v>178</v>
      </c>
      <c r="E98" s="331">
        <v>11.36</v>
      </c>
      <c r="F98" s="332">
        <v>3670.26</v>
      </c>
      <c r="G98" s="397" t="e">
        <f>#REF!*14.5%</f>
        <v>#REF!</v>
      </c>
      <c r="H98" s="333" t="e">
        <f t="shared" si="24"/>
        <v>#REF!</v>
      </c>
      <c r="I98" s="332">
        <f t="shared" si="29"/>
        <v>41694.15</v>
      </c>
      <c r="J98" s="334" t="e">
        <f t="shared" si="30"/>
        <v>#REF!</v>
      </c>
      <c r="K98" s="335" t="e">
        <f t="shared" si="31"/>
        <v>#REF!</v>
      </c>
      <c r="L98" s="334" t="e">
        <f t="shared" si="25"/>
        <v>#REF!</v>
      </c>
      <c r="M98" s="336" t="e">
        <f t="shared" si="26"/>
        <v>#REF!</v>
      </c>
      <c r="N98" s="385" t="e">
        <f t="shared" si="27"/>
        <v>#REF!</v>
      </c>
      <c r="O98" s="354"/>
      <c r="P98" s="274"/>
      <c r="Q98" s="274"/>
      <c r="R98" s="274"/>
      <c r="T98" s="281">
        <f t="shared" si="28"/>
        <v>0</v>
      </c>
      <c r="U98" s="281">
        <v>0</v>
      </c>
    </row>
    <row r="99" spans="1:21" ht="33.75">
      <c r="A99" s="384">
        <v>4334</v>
      </c>
      <c r="B99" s="54" t="s">
        <v>185</v>
      </c>
      <c r="C99" s="268" t="s">
        <v>186</v>
      </c>
      <c r="D99" s="269" t="s">
        <v>178</v>
      </c>
      <c r="E99" s="331">
        <v>9.1199999999999992</v>
      </c>
      <c r="F99" s="339">
        <v>213872.82</v>
      </c>
      <c r="G99" s="397" t="e">
        <f>#REF!*14.5%</f>
        <v>#REF!</v>
      </c>
      <c r="H99" s="333" t="e">
        <f t="shared" si="24"/>
        <v>#REF!</v>
      </c>
      <c r="I99" s="339">
        <f t="shared" si="29"/>
        <v>1950520.11</v>
      </c>
      <c r="J99" s="340" t="e">
        <f t="shared" si="30"/>
        <v>#REF!</v>
      </c>
      <c r="K99" s="341" t="e">
        <f t="shared" si="31"/>
        <v>#REF!</v>
      </c>
      <c r="L99" s="340" t="e">
        <f t="shared" si="25"/>
        <v>#REF!</v>
      </c>
      <c r="M99" s="342" t="e">
        <f t="shared" si="26"/>
        <v>#REF!</v>
      </c>
      <c r="N99" s="394" t="e">
        <f t="shared" si="27"/>
        <v>#REF!</v>
      </c>
      <c r="O99" s="354"/>
      <c r="P99" s="274"/>
      <c r="Q99" s="274"/>
      <c r="R99" s="274"/>
      <c r="T99" s="281">
        <f t="shared" si="28"/>
        <v>0</v>
      </c>
      <c r="U99" s="281">
        <v>0</v>
      </c>
    </row>
    <row r="100" spans="1:21" ht="78.75">
      <c r="A100" s="384">
        <v>4340</v>
      </c>
      <c r="B100" s="54" t="s">
        <v>170</v>
      </c>
      <c r="C100" s="268" t="s">
        <v>187</v>
      </c>
      <c r="D100" s="269" t="s">
        <v>35</v>
      </c>
      <c r="E100" s="331">
        <v>5.04</v>
      </c>
      <c r="F100" s="339">
        <v>99200.38</v>
      </c>
      <c r="G100" s="397" t="e">
        <f>#REF!*14.5%</f>
        <v>#REF!</v>
      </c>
      <c r="H100" s="333" t="e">
        <f t="shared" si="24"/>
        <v>#REF!</v>
      </c>
      <c r="I100" s="339">
        <f t="shared" si="29"/>
        <v>499969.91</v>
      </c>
      <c r="J100" s="340" t="e">
        <f t="shared" si="30"/>
        <v>#REF!</v>
      </c>
      <c r="K100" s="341" t="e">
        <f t="shared" si="31"/>
        <v>#REF!</v>
      </c>
      <c r="L100" s="340" t="e">
        <f t="shared" si="25"/>
        <v>#REF!</v>
      </c>
      <c r="M100" s="342" t="e">
        <f t="shared" si="26"/>
        <v>#REF!</v>
      </c>
      <c r="N100" s="394" t="e">
        <f t="shared" si="27"/>
        <v>#REF!</v>
      </c>
      <c r="O100" s="354"/>
      <c r="P100" s="274"/>
      <c r="Q100" s="274"/>
      <c r="R100" s="274"/>
      <c r="T100" s="281">
        <f t="shared" si="28"/>
        <v>0</v>
      </c>
      <c r="U100" s="281">
        <v>0</v>
      </c>
    </row>
    <row r="101" spans="1:21" ht="78.75">
      <c r="A101" s="384">
        <v>4341</v>
      </c>
      <c r="B101" s="54" t="s">
        <v>170</v>
      </c>
      <c r="C101" s="268" t="s">
        <v>188</v>
      </c>
      <c r="D101" s="269" t="s">
        <v>189</v>
      </c>
      <c r="E101" s="331">
        <v>5.96</v>
      </c>
      <c r="F101" s="339">
        <v>28233.58</v>
      </c>
      <c r="G101" s="397" t="e">
        <f>#REF!*14.5%</f>
        <v>#REF!</v>
      </c>
      <c r="H101" s="333" t="e">
        <f t="shared" si="24"/>
        <v>#REF!</v>
      </c>
      <c r="I101" s="339">
        <f t="shared" si="29"/>
        <v>168272.13</v>
      </c>
      <c r="J101" s="340" t="e">
        <f t="shared" si="30"/>
        <v>#REF!</v>
      </c>
      <c r="K101" s="341" t="e">
        <f t="shared" si="31"/>
        <v>#REF!</v>
      </c>
      <c r="L101" s="340" t="e">
        <f t="shared" si="25"/>
        <v>#REF!</v>
      </c>
      <c r="M101" s="342" t="e">
        <f t="shared" si="26"/>
        <v>#REF!</v>
      </c>
      <c r="N101" s="385" t="e">
        <f t="shared" si="27"/>
        <v>#REF!</v>
      </c>
      <c r="O101" s="354"/>
      <c r="P101" s="274"/>
      <c r="Q101" s="274"/>
      <c r="R101" s="274"/>
      <c r="T101" s="281">
        <f t="shared" si="28"/>
        <v>0</v>
      </c>
      <c r="U101" s="281">
        <v>0</v>
      </c>
    </row>
    <row r="102" spans="1:21" ht="78.75">
      <c r="A102" s="384">
        <v>4345</v>
      </c>
      <c r="B102" s="54" t="s">
        <v>170</v>
      </c>
      <c r="C102" s="268" t="s">
        <v>190</v>
      </c>
      <c r="D102" s="269" t="s">
        <v>189</v>
      </c>
      <c r="E102" s="331">
        <v>5.62</v>
      </c>
      <c r="F102" s="339">
        <v>48915.07</v>
      </c>
      <c r="G102" s="397" t="e">
        <f>#REF!*14.5%</f>
        <v>#REF!</v>
      </c>
      <c r="H102" s="333" t="e">
        <f t="shared" si="24"/>
        <v>#REF!</v>
      </c>
      <c r="I102" s="339">
        <f t="shared" si="29"/>
        <v>274902.69</v>
      </c>
      <c r="J102" s="340" t="e">
        <f t="shared" si="30"/>
        <v>#REF!</v>
      </c>
      <c r="K102" s="341" t="e">
        <f t="shared" si="31"/>
        <v>#REF!</v>
      </c>
      <c r="L102" s="340" t="e">
        <f t="shared" si="25"/>
        <v>#REF!</v>
      </c>
      <c r="M102" s="342" t="e">
        <f t="shared" si="26"/>
        <v>#REF!</v>
      </c>
      <c r="N102" s="385" t="e">
        <f t="shared" si="27"/>
        <v>#REF!</v>
      </c>
      <c r="O102" s="354"/>
      <c r="P102" s="274"/>
      <c r="Q102" s="274"/>
      <c r="R102" s="274"/>
      <c r="T102" s="281">
        <f t="shared" si="28"/>
        <v>0</v>
      </c>
      <c r="U102" s="281">
        <v>0</v>
      </c>
    </row>
    <row r="103" spans="1:21" ht="78.75">
      <c r="A103" s="384">
        <v>4346</v>
      </c>
      <c r="B103" s="54" t="s">
        <v>170</v>
      </c>
      <c r="C103" s="268" t="s">
        <v>191</v>
      </c>
      <c r="D103" s="269" t="s">
        <v>35</v>
      </c>
      <c r="E103" s="331">
        <v>8.2899999999999991</v>
      </c>
      <c r="F103" s="332">
        <v>1436.4</v>
      </c>
      <c r="G103" s="397" t="e">
        <f>#REF!*14.5%</f>
        <v>#REF!</v>
      </c>
      <c r="H103" s="333" t="e">
        <f t="shared" si="24"/>
        <v>#REF!</v>
      </c>
      <c r="I103" s="332">
        <f t="shared" si="29"/>
        <v>11907.75</v>
      </c>
      <c r="J103" s="334" t="e">
        <f t="shared" si="30"/>
        <v>#REF!</v>
      </c>
      <c r="K103" s="335" t="e">
        <f t="shared" si="31"/>
        <v>#REF!</v>
      </c>
      <c r="L103" s="334" t="e">
        <f t="shared" si="25"/>
        <v>#REF!</v>
      </c>
      <c r="M103" s="336" t="e">
        <f t="shared" si="26"/>
        <v>#REF!</v>
      </c>
      <c r="N103" s="385" t="e">
        <f t="shared" si="27"/>
        <v>#REF!</v>
      </c>
      <c r="O103" s="354"/>
      <c r="P103" s="274"/>
      <c r="Q103" s="274"/>
      <c r="R103" s="274"/>
      <c r="T103" s="281">
        <f t="shared" si="28"/>
        <v>0</v>
      </c>
      <c r="U103" s="281">
        <v>0</v>
      </c>
    </row>
    <row r="104" spans="1:21" ht="56.25">
      <c r="A104" s="384">
        <v>4367</v>
      </c>
      <c r="B104" s="54">
        <v>84214</v>
      </c>
      <c r="C104" s="268" t="s">
        <v>192</v>
      </c>
      <c r="D104" s="269" t="s">
        <v>35</v>
      </c>
      <c r="E104" s="331">
        <v>35.29</v>
      </c>
      <c r="F104" s="332">
        <v>114</v>
      </c>
      <c r="G104" s="397" t="e">
        <f>#REF!*14.5%</f>
        <v>#REF!</v>
      </c>
      <c r="H104" s="333" t="e">
        <f t="shared" si="24"/>
        <v>#REF!</v>
      </c>
      <c r="I104" s="332">
        <f t="shared" si="29"/>
        <v>4023.06</v>
      </c>
      <c r="J104" s="334" t="e">
        <f t="shared" si="30"/>
        <v>#REF!</v>
      </c>
      <c r="K104" s="335" t="e">
        <f t="shared" si="31"/>
        <v>#REF!</v>
      </c>
      <c r="L104" s="334" t="e">
        <f t="shared" si="25"/>
        <v>#REF!</v>
      </c>
      <c r="M104" s="336" t="e">
        <f t="shared" si="26"/>
        <v>#REF!</v>
      </c>
      <c r="N104" s="385" t="e">
        <f t="shared" si="27"/>
        <v>#REF!</v>
      </c>
      <c r="O104" s="354"/>
      <c r="P104" s="274"/>
      <c r="Q104" s="274"/>
      <c r="R104" s="274"/>
      <c r="T104" s="281">
        <f t="shared" si="28"/>
        <v>0</v>
      </c>
      <c r="U104" s="281">
        <v>0</v>
      </c>
    </row>
    <row r="105" spans="1:21" ht="45">
      <c r="A105" s="384">
        <v>4368</v>
      </c>
      <c r="B105" s="54">
        <v>73301</v>
      </c>
      <c r="C105" s="268" t="s">
        <v>193</v>
      </c>
      <c r="D105" s="269" t="s">
        <v>39</v>
      </c>
      <c r="E105" s="331">
        <v>6.33</v>
      </c>
      <c r="F105" s="332">
        <v>310.31</v>
      </c>
      <c r="G105" s="397" t="e">
        <f>#REF!*14.5%</f>
        <v>#REF!</v>
      </c>
      <c r="H105" s="333" t="e">
        <f t="shared" si="24"/>
        <v>#REF!</v>
      </c>
      <c r="I105" s="332">
        <f t="shared" si="29"/>
        <v>1964.26</v>
      </c>
      <c r="J105" s="334" t="e">
        <f t="shared" si="30"/>
        <v>#REF!</v>
      </c>
      <c r="K105" s="335" t="e">
        <f t="shared" si="31"/>
        <v>#REF!</v>
      </c>
      <c r="L105" s="334" t="e">
        <f t="shared" si="25"/>
        <v>#REF!</v>
      </c>
      <c r="M105" s="336" t="e">
        <f t="shared" si="26"/>
        <v>#REF!</v>
      </c>
      <c r="N105" s="385" t="e">
        <f t="shared" si="27"/>
        <v>#REF!</v>
      </c>
      <c r="O105" s="354"/>
      <c r="P105" s="274"/>
      <c r="Q105" s="274"/>
      <c r="R105" s="274"/>
      <c r="T105" s="281">
        <f t="shared" si="28"/>
        <v>0</v>
      </c>
      <c r="U105" s="281">
        <v>0</v>
      </c>
    </row>
    <row r="106" spans="1:21" ht="33.75">
      <c r="A106" s="384">
        <v>4370</v>
      </c>
      <c r="B106" s="54" t="s">
        <v>194</v>
      </c>
      <c r="C106" s="268" t="s">
        <v>195</v>
      </c>
      <c r="D106" s="269" t="s">
        <v>196</v>
      </c>
      <c r="E106" s="331">
        <v>4.75</v>
      </c>
      <c r="F106" s="332">
        <v>7410</v>
      </c>
      <c r="G106" s="397" t="e">
        <f>#REF!*14.5%</f>
        <v>#REF!</v>
      </c>
      <c r="H106" s="333" t="e">
        <f t="shared" si="24"/>
        <v>#REF!</v>
      </c>
      <c r="I106" s="332">
        <f t="shared" si="29"/>
        <v>35197.5</v>
      </c>
      <c r="J106" s="334" t="e">
        <f t="shared" si="30"/>
        <v>#REF!</v>
      </c>
      <c r="K106" s="335" t="e">
        <f t="shared" si="31"/>
        <v>#REF!</v>
      </c>
      <c r="L106" s="334" t="e">
        <f t="shared" si="25"/>
        <v>#REF!</v>
      </c>
      <c r="M106" s="336" t="e">
        <f t="shared" si="26"/>
        <v>#REF!</v>
      </c>
      <c r="N106" s="385" t="e">
        <f t="shared" si="27"/>
        <v>#REF!</v>
      </c>
      <c r="O106" s="354"/>
      <c r="P106" s="274"/>
      <c r="Q106" s="274"/>
      <c r="R106" s="274"/>
      <c r="T106" s="281">
        <f t="shared" si="28"/>
        <v>0</v>
      </c>
      <c r="U106" s="281">
        <v>0</v>
      </c>
    </row>
    <row r="107" spans="1:21" ht="22.5">
      <c r="A107" s="384">
        <v>4371</v>
      </c>
      <c r="B107" s="54" t="s">
        <v>197</v>
      </c>
      <c r="C107" s="268" t="s">
        <v>198</v>
      </c>
      <c r="D107" s="269" t="s">
        <v>39</v>
      </c>
      <c r="E107" s="331">
        <v>216.32</v>
      </c>
      <c r="F107" s="332">
        <v>17.100000000000001</v>
      </c>
      <c r="G107" s="397" t="e">
        <f>#REF!*14.5%</f>
        <v>#REF!</v>
      </c>
      <c r="H107" s="333" t="e">
        <f t="shared" si="24"/>
        <v>#REF!</v>
      </c>
      <c r="I107" s="332">
        <f t="shared" si="29"/>
        <v>3699.07</v>
      </c>
      <c r="J107" s="334" t="e">
        <f t="shared" si="30"/>
        <v>#REF!</v>
      </c>
      <c r="K107" s="335" t="e">
        <f t="shared" si="31"/>
        <v>#REF!</v>
      </c>
      <c r="L107" s="334" t="e">
        <f t="shared" si="25"/>
        <v>#REF!</v>
      </c>
      <c r="M107" s="336" t="e">
        <f t="shared" si="26"/>
        <v>#REF!</v>
      </c>
      <c r="N107" s="385" t="e">
        <f t="shared" si="27"/>
        <v>#REF!</v>
      </c>
      <c r="O107" s="354"/>
      <c r="P107" s="274"/>
      <c r="Q107" s="274"/>
      <c r="R107" s="274"/>
      <c r="T107" s="281">
        <f t="shared" si="28"/>
        <v>0</v>
      </c>
      <c r="U107" s="281">
        <v>0</v>
      </c>
    </row>
    <row r="108" spans="1:21" ht="22.5">
      <c r="A108" s="384">
        <v>4377</v>
      </c>
      <c r="B108" s="54" t="s">
        <v>199</v>
      </c>
      <c r="C108" s="268" t="s">
        <v>200</v>
      </c>
      <c r="D108" s="269" t="s">
        <v>39</v>
      </c>
      <c r="E108" s="331">
        <v>266.66000000000003</v>
      </c>
      <c r="F108" s="332">
        <v>127.68</v>
      </c>
      <c r="G108" s="397" t="e">
        <f>#REF!*14.5%</f>
        <v>#REF!</v>
      </c>
      <c r="H108" s="333" t="e">
        <f t="shared" si="24"/>
        <v>#REF!</v>
      </c>
      <c r="I108" s="332">
        <f t="shared" si="29"/>
        <v>34047.14</v>
      </c>
      <c r="J108" s="334" t="e">
        <f t="shared" si="30"/>
        <v>#REF!</v>
      </c>
      <c r="K108" s="335" t="e">
        <f t="shared" si="31"/>
        <v>#REF!</v>
      </c>
      <c r="L108" s="334" t="e">
        <f t="shared" si="25"/>
        <v>#REF!</v>
      </c>
      <c r="M108" s="336" t="e">
        <f t="shared" si="26"/>
        <v>#REF!</v>
      </c>
      <c r="N108" s="385" t="e">
        <f t="shared" si="27"/>
        <v>#REF!</v>
      </c>
      <c r="O108" s="354"/>
      <c r="P108" s="274"/>
      <c r="Q108" s="274"/>
      <c r="R108" s="274"/>
      <c r="T108" s="281">
        <f t="shared" si="28"/>
        <v>0</v>
      </c>
      <c r="U108" s="281">
        <v>0</v>
      </c>
    </row>
    <row r="109" spans="1:21" ht="22.5">
      <c r="A109" s="384">
        <v>4387</v>
      </c>
      <c r="B109" s="54">
        <v>7781</v>
      </c>
      <c r="C109" s="268" t="s">
        <v>201</v>
      </c>
      <c r="D109" s="269" t="s">
        <v>5</v>
      </c>
      <c r="E109" s="331">
        <v>25.11</v>
      </c>
      <c r="F109" s="332">
        <v>6786.94</v>
      </c>
      <c r="G109" s="397" t="e">
        <f>#REF!*14.5%</f>
        <v>#REF!</v>
      </c>
      <c r="H109" s="333" t="e">
        <f t="shared" si="24"/>
        <v>#REF!</v>
      </c>
      <c r="I109" s="332">
        <f t="shared" si="29"/>
        <v>170420.06</v>
      </c>
      <c r="J109" s="334" t="e">
        <f t="shared" si="30"/>
        <v>#REF!</v>
      </c>
      <c r="K109" s="335" t="e">
        <f t="shared" si="31"/>
        <v>#REF!</v>
      </c>
      <c r="L109" s="334" t="e">
        <f t="shared" si="25"/>
        <v>#REF!</v>
      </c>
      <c r="M109" s="336" t="e">
        <f t="shared" si="26"/>
        <v>#REF!</v>
      </c>
      <c r="N109" s="385" t="e">
        <f t="shared" si="27"/>
        <v>#REF!</v>
      </c>
      <c r="O109" s="354"/>
      <c r="P109" s="274"/>
      <c r="Q109" s="274"/>
      <c r="R109" s="274"/>
      <c r="T109" s="281">
        <f t="shared" si="28"/>
        <v>0</v>
      </c>
      <c r="U109" s="281">
        <v>0</v>
      </c>
    </row>
    <row r="110" spans="1:21" ht="22.5">
      <c r="A110" s="384">
        <v>4389</v>
      </c>
      <c r="B110" s="54">
        <v>7795</v>
      </c>
      <c r="C110" s="268" t="s">
        <v>202</v>
      </c>
      <c r="D110" s="269" t="s">
        <v>5</v>
      </c>
      <c r="E110" s="331">
        <v>43.14</v>
      </c>
      <c r="F110" s="332">
        <v>2522.86</v>
      </c>
      <c r="G110" s="397" t="e">
        <f>#REF!*14.5%</f>
        <v>#REF!</v>
      </c>
      <c r="H110" s="333" t="e">
        <f t="shared" si="24"/>
        <v>#REF!</v>
      </c>
      <c r="I110" s="332">
        <f t="shared" si="29"/>
        <v>108836.18</v>
      </c>
      <c r="J110" s="334" t="e">
        <f t="shared" si="30"/>
        <v>#REF!</v>
      </c>
      <c r="K110" s="335" t="e">
        <f t="shared" si="31"/>
        <v>#REF!</v>
      </c>
      <c r="L110" s="334" t="e">
        <f t="shared" si="25"/>
        <v>#REF!</v>
      </c>
      <c r="M110" s="336" t="e">
        <f t="shared" si="26"/>
        <v>#REF!</v>
      </c>
      <c r="N110" s="385" t="e">
        <f t="shared" si="27"/>
        <v>#REF!</v>
      </c>
      <c r="O110" s="354"/>
      <c r="P110" s="274"/>
      <c r="Q110" s="274"/>
      <c r="R110" s="274"/>
      <c r="T110" s="281">
        <f t="shared" si="28"/>
        <v>0</v>
      </c>
      <c r="U110" s="281">
        <v>0</v>
      </c>
    </row>
    <row r="111" spans="1:21" ht="33.75">
      <c r="A111" s="384">
        <v>4394</v>
      </c>
      <c r="B111" s="54">
        <v>7762</v>
      </c>
      <c r="C111" s="268" t="s">
        <v>203</v>
      </c>
      <c r="D111" s="269" t="s">
        <v>204</v>
      </c>
      <c r="E111" s="331">
        <v>96.26</v>
      </c>
      <c r="F111" s="332">
        <v>2771.75</v>
      </c>
      <c r="G111" s="397" t="e">
        <f>#REF!*14.5%</f>
        <v>#REF!</v>
      </c>
      <c r="H111" s="333" t="e">
        <f t="shared" si="24"/>
        <v>#REF!</v>
      </c>
      <c r="I111" s="332">
        <f t="shared" si="29"/>
        <v>266808.65000000002</v>
      </c>
      <c r="J111" s="334" t="e">
        <f t="shared" si="30"/>
        <v>#REF!</v>
      </c>
      <c r="K111" s="335" t="e">
        <f t="shared" si="31"/>
        <v>#REF!</v>
      </c>
      <c r="L111" s="334" t="e">
        <f t="shared" si="25"/>
        <v>#REF!</v>
      </c>
      <c r="M111" s="336" t="e">
        <f t="shared" si="26"/>
        <v>#REF!</v>
      </c>
      <c r="N111" s="385" t="e">
        <f t="shared" si="27"/>
        <v>#REF!</v>
      </c>
      <c r="O111" s="354"/>
      <c r="P111" s="274"/>
      <c r="Q111" s="274"/>
      <c r="R111" s="274"/>
      <c r="T111" s="281">
        <f t="shared" si="28"/>
        <v>0</v>
      </c>
      <c r="U111" s="281">
        <v>0</v>
      </c>
    </row>
    <row r="112" spans="1:21" ht="33.75">
      <c r="A112" s="384">
        <v>4396</v>
      </c>
      <c r="B112" s="54">
        <v>7750</v>
      </c>
      <c r="C112" s="268" t="s">
        <v>205</v>
      </c>
      <c r="D112" s="269" t="s">
        <v>204</v>
      </c>
      <c r="E112" s="331">
        <v>139.22999999999999</v>
      </c>
      <c r="F112" s="339">
        <v>3467.46</v>
      </c>
      <c r="G112" s="397" t="e">
        <f>#REF!*14.5%</f>
        <v>#REF!</v>
      </c>
      <c r="H112" s="333" t="e">
        <f t="shared" si="24"/>
        <v>#REF!</v>
      </c>
      <c r="I112" s="339">
        <f t="shared" si="29"/>
        <v>482774.45</v>
      </c>
      <c r="J112" s="340" t="e">
        <f t="shared" si="30"/>
        <v>#REF!</v>
      </c>
      <c r="K112" s="341" t="e">
        <f t="shared" si="31"/>
        <v>#REF!</v>
      </c>
      <c r="L112" s="340" t="e">
        <f t="shared" si="25"/>
        <v>#REF!</v>
      </c>
      <c r="M112" s="342" t="e">
        <f t="shared" si="26"/>
        <v>#REF!</v>
      </c>
      <c r="N112" s="394" t="e">
        <f t="shared" si="27"/>
        <v>#REF!</v>
      </c>
      <c r="O112" s="354"/>
      <c r="P112" s="274"/>
      <c r="Q112" s="274"/>
      <c r="R112" s="274"/>
      <c r="T112" s="281">
        <f t="shared" si="28"/>
        <v>0</v>
      </c>
      <c r="U112" s="281">
        <v>0</v>
      </c>
    </row>
    <row r="113" spans="1:21" ht="33.75">
      <c r="A113" s="384">
        <v>4399</v>
      </c>
      <c r="B113" s="54">
        <v>7753</v>
      </c>
      <c r="C113" s="268" t="s">
        <v>206</v>
      </c>
      <c r="D113" s="269" t="s">
        <v>204</v>
      </c>
      <c r="E113" s="331">
        <v>203.91</v>
      </c>
      <c r="F113" s="339">
        <v>2132.63</v>
      </c>
      <c r="G113" s="397" t="e">
        <f>#REF!*14.5%</f>
        <v>#REF!</v>
      </c>
      <c r="H113" s="333" t="e">
        <f t="shared" si="24"/>
        <v>#REF!</v>
      </c>
      <c r="I113" s="339">
        <f t="shared" si="29"/>
        <v>434864.58</v>
      </c>
      <c r="J113" s="340" t="e">
        <f t="shared" si="30"/>
        <v>#REF!</v>
      </c>
      <c r="K113" s="341" t="e">
        <f t="shared" si="31"/>
        <v>#REF!</v>
      </c>
      <c r="L113" s="340" t="e">
        <f t="shared" si="25"/>
        <v>#REF!</v>
      </c>
      <c r="M113" s="342" t="e">
        <f t="shared" si="26"/>
        <v>#REF!</v>
      </c>
      <c r="N113" s="394" t="e">
        <f t="shared" si="27"/>
        <v>#REF!</v>
      </c>
      <c r="O113" s="354"/>
      <c r="P113" s="274"/>
      <c r="Q113" s="274"/>
      <c r="R113" s="274"/>
      <c r="T113" s="281">
        <f t="shared" si="28"/>
        <v>0</v>
      </c>
      <c r="U113" s="281">
        <v>0</v>
      </c>
    </row>
    <row r="114" spans="1:21" ht="33.75">
      <c r="A114" s="384">
        <v>4402</v>
      </c>
      <c r="B114" s="54">
        <v>7757</v>
      </c>
      <c r="C114" s="268" t="s">
        <v>207</v>
      </c>
      <c r="D114" s="269" t="s">
        <v>204</v>
      </c>
      <c r="E114" s="331">
        <v>252.85</v>
      </c>
      <c r="F114" s="332">
        <v>1056.6300000000001</v>
      </c>
      <c r="G114" s="397" t="e">
        <f>#REF!*14.5%</f>
        <v>#REF!</v>
      </c>
      <c r="H114" s="333" t="e">
        <f t="shared" si="24"/>
        <v>#REF!</v>
      </c>
      <c r="I114" s="332">
        <f t="shared" si="29"/>
        <v>267168.89</v>
      </c>
      <c r="J114" s="334" t="e">
        <f t="shared" si="30"/>
        <v>#REF!</v>
      </c>
      <c r="K114" s="335" t="e">
        <f t="shared" si="31"/>
        <v>#REF!</v>
      </c>
      <c r="L114" s="334" t="e">
        <f t="shared" si="25"/>
        <v>#REF!</v>
      </c>
      <c r="M114" s="336" t="e">
        <f t="shared" si="26"/>
        <v>#REF!</v>
      </c>
      <c r="N114" s="385" t="e">
        <f t="shared" si="27"/>
        <v>#REF!</v>
      </c>
      <c r="O114" s="354"/>
      <c r="P114" s="274"/>
      <c r="Q114" s="274"/>
      <c r="R114" s="274"/>
      <c r="T114" s="281">
        <f t="shared" si="28"/>
        <v>0</v>
      </c>
      <c r="U114" s="281">
        <v>0</v>
      </c>
    </row>
    <row r="115" spans="1:21" ht="33.75">
      <c r="A115" s="384">
        <v>4405</v>
      </c>
      <c r="B115" s="54">
        <v>7758</v>
      </c>
      <c r="C115" s="268" t="s">
        <v>208</v>
      </c>
      <c r="D115" s="269" t="s">
        <v>204</v>
      </c>
      <c r="E115" s="331">
        <v>430.27</v>
      </c>
      <c r="F115" s="332">
        <v>1653.38</v>
      </c>
      <c r="G115" s="397" t="e">
        <f>#REF!*14.5%</f>
        <v>#REF!</v>
      </c>
      <c r="H115" s="333" t="e">
        <f t="shared" si="24"/>
        <v>#REF!</v>
      </c>
      <c r="I115" s="332">
        <f t="shared" si="29"/>
        <v>711399.81</v>
      </c>
      <c r="J115" s="334" t="e">
        <f t="shared" si="30"/>
        <v>#REF!</v>
      </c>
      <c r="K115" s="335" t="e">
        <f t="shared" si="31"/>
        <v>#REF!</v>
      </c>
      <c r="L115" s="334" t="e">
        <f t="shared" si="25"/>
        <v>#REF!</v>
      </c>
      <c r="M115" s="336" t="e">
        <f t="shared" si="26"/>
        <v>#REF!</v>
      </c>
      <c r="N115" s="385" t="e">
        <f t="shared" si="27"/>
        <v>#REF!</v>
      </c>
      <c r="O115" s="354"/>
      <c r="P115" s="274"/>
      <c r="Q115" s="274"/>
      <c r="R115" s="274"/>
      <c r="T115" s="281">
        <f t="shared" si="28"/>
        <v>0</v>
      </c>
      <c r="U115" s="281">
        <v>0</v>
      </c>
    </row>
    <row r="116" spans="1:21" ht="33.75">
      <c r="A116" s="384">
        <v>4411</v>
      </c>
      <c r="B116" s="54">
        <v>73724</v>
      </c>
      <c r="C116" s="268" t="s">
        <v>209</v>
      </c>
      <c r="D116" s="269" t="s">
        <v>204</v>
      </c>
      <c r="E116" s="331">
        <v>9.99</v>
      </c>
      <c r="F116" s="332">
        <v>6796.94</v>
      </c>
      <c r="G116" s="397" t="e">
        <f>#REF!*14.5%</f>
        <v>#REF!</v>
      </c>
      <c r="H116" s="333" t="e">
        <f t="shared" si="24"/>
        <v>#REF!</v>
      </c>
      <c r="I116" s="332">
        <f t="shared" si="29"/>
        <v>67901.429999999993</v>
      </c>
      <c r="J116" s="334" t="e">
        <f t="shared" si="30"/>
        <v>#REF!</v>
      </c>
      <c r="K116" s="335" t="e">
        <f t="shared" si="31"/>
        <v>#REF!</v>
      </c>
      <c r="L116" s="334" t="e">
        <f t="shared" si="25"/>
        <v>#REF!</v>
      </c>
      <c r="M116" s="336" t="e">
        <f t="shared" si="26"/>
        <v>#REF!</v>
      </c>
      <c r="N116" s="385" t="e">
        <f t="shared" si="27"/>
        <v>#REF!</v>
      </c>
      <c r="O116" s="354"/>
      <c r="P116" s="274"/>
      <c r="Q116" s="274"/>
      <c r="R116" s="274"/>
      <c r="T116" s="281">
        <f t="shared" si="28"/>
        <v>0</v>
      </c>
      <c r="U116" s="281">
        <v>0</v>
      </c>
    </row>
    <row r="117" spans="1:21" ht="33.75">
      <c r="A117" s="384">
        <v>4412</v>
      </c>
      <c r="B117" s="54">
        <v>73723</v>
      </c>
      <c r="C117" s="268" t="s">
        <v>210</v>
      </c>
      <c r="D117" s="269" t="s">
        <v>204</v>
      </c>
      <c r="E117" s="331">
        <v>15.19</v>
      </c>
      <c r="F117" s="332">
        <v>2522.86</v>
      </c>
      <c r="G117" s="397" t="e">
        <f>#REF!*14.5%</f>
        <v>#REF!</v>
      </c>
      <c r="H117" s="333" t="e">
        <f t="shared" si="24"/>
        <v>#REF!</v>
      </c>
      <c r="I117" s="332">
        <f t="shared" si="29"/>
        <v>38322.239999999998</v>
      </c>
      <c r="J117" s="334" t="e">
        <f t="shared" si="30"/>
        <v>#REF!</v>
      </c>
      <c r="K117" s="335" t="e">
        <f t="shared" si="31"/>
        <v>#REF!</v>
      </c>
      <c r="L117" s="334" t="e">
        <f t="shared" si="25"/>
        <v>#REF!</v>
      </c>
      <c r="M117" s="336" t="e">
        <f t="shared" si="26"/>
        <v>#REF!</v>
      </c>
      <c r="N117" s="385" t="e">
        <f t="shared" si="27"/>
        <v>#REF!</v>
      </c>
      <c r="O117" s="354"/>
      <c r="P117" s="274"/>
      <c r="Q117" s="274"/>
      <c r="R117" s="274"/>
      <c r="T117" s="281">
        <f t="shared" si="28"/>
        <v>0</v>
      </c>
      <c r="U117" s="281">
        <v>0</v>
      </c>
    </row>
    <row r="118" spans="1:21" ht="33.75">
      <c r="A118" s="384">
        <v>4413</v>
      </c>
      <c r="B118" s="54">
        <v>73722</v>
      </c>
      <c r="C118" s="268" t="s">
        <v>211</v>
      </c>
      <c r="D118" s="269" t="s">
        <v>204</v>
      </c>
      <c r="E118" s="331">
        <v>18.89</v>
      </c>
      <c r="F118" s="332">
        <v>2771.75</v>
      </c>
      <c r="G118" s="397" t="e">
        <f>#REF!*14.5%</f>
        <v>#REF!</v>
      </c>
      <c r="H118" s="333" t="e">
        <f t="shared" si="24"/>
        <v>#REF!</v>
      </c>
      <c r="I118" s="332">
        <f t="shared" si="29"/>
        <v>52358.35</v>
      </c>
      <c r="J118" s="334" t="e">
        <f t="shared" si="30"/>
        <v>#REF!</v>
      </c>
      <c r="K118" s="335" t="e">
        <f t="shared" si="31"/>
        <v>#REF!</v>
      </c>
      <c r="L118" s="334" t="e">
        <f t="shared" si="25"/>
        <v>#REF!</v>
      </c>
      <c r="M118" s="336" t="e">
        <f t="shared" si="26"/>
        <v>#REF!</v>
      </c>
      <c r="N118" s="385" t="e">
        <f t="shared" si="27"/>
        <v>#REF!</v>
      </c>
      <c r="O118" s="354"/>
      <c r="P118" s="274"/>
      <c r="Q118" s="274"/>
      <c r="R118" s="274"/>
      <c r="T118" s="281">
        <f t="shared" si="28"/>
        <v>0</v>
      </c>
      <c r="U118" s="281">
        <v>0</v>
      </c>
    </row>
    <row r="119" spans="1:21" ht="33.75">
      <c r="A119" s="384">
        <v>4414</v>
      </c>
      <c r="B119" s="54">
        <v>73720</v>
      </c>
      <c r="C119" s="268" t="s">
        <v>212</v>
      </c>
      <c r="D119" s="269" t="s">
        <v>204</v>
      </c>
      <c r="E119" s="331">
        <v>39.49</v>
      </c>
      <c r="F119" s="339">
        <v>3467.46</v>
      </c>
      <c r="G119" s="397" t="e">
        <f>#REF!*14.5%</f>
        <v>#REF!</v>
      </c>
      <c r="H119" s="333" t="e">
        <f t="shared" si="24"/>
        <v>#REF!</v>
      </c>
      <c r="I119" s="339">
        <f t="shared" si="29"/>
        <v>136929.99</v>
      </c>
      <c r="J119" s="340" t="e">
        <f t="shared" si="30"/>
        <v>#REF!</v>
      </c>
      <c r="K119" s="341" t="e">
        <f t="shared" si="31"/>
        <v>#REF!</v>
      </c>
      <c r="L119" s="340" t="e">
        <f t="shared" si="25"/>
        <v>#REF!</v>
      </c>
      <c r="M119" s="342" t="e">
        <f t="shared" si="26"/>
        <v>#REF!</v>
      </c>
      <c r="N119" s="385" t="e">
        <f t="shared" si="27"/>
        <v>#REF!</v>
      </c>
      <c r="O119" s="354"/>
      <c r="P119" s="274"/>
      <c r="Q119" s="274"/>
      <c r="R119" s="274"/>
      <c r="T119" s="281">
        <f t="shared" si="28"/>
        <v>0</v>
      </c>
      <c r="U119" s="281">
        <v>0</v>
      </c>
    </row>
    <row r="120" spans="1:21" ht="33.75">
      <c r="A120" s="384">
        <v>4415</v>
      </c>
      <c r="B120" s="54">
        <v>73721</v>
      </c>
      <c r="C120" s="268" t="s">
        <v>213</v>
      </c>
      <c r="D120" s="269" t="s">
        <v>204</v>
      </c>
      <c r="E120" s="331">
        <v>61.66</v>
      </c>
      <c r="F120" s="339">
        <v>2187.5500000000002</v>
      </c>
      <c r="G120" s="397" t="e">
        <f>#REF!*14.5%</f>
        <v>#REF!</v>
      </c>
      <c r="H120" s="333" t="e">
        <f t="shared" si="24"/>
        <v>#REF!</v>
      </c>
      <c r="I120" s="339">
        <f t="shared" si="29"/>
        <v>134884.32999999999</v>
      </c>
      <c r="J120" s="340" t="e">
        <f t="shared" si="30"/>
        <v>#REF!</v>
      </c>
      <c r="K120" s="341" t="e">
        <f t="shared" si="31"/>
        <v>#REF!</v>
      </c>
      <c r="L120" s="340" t="e">
        <f t="shared" si="25"/>
        <v>#REF!</v>
      </c>
      <c r="M120" s="342" t="e">
        <f t="shared" si="26"/>
        <v>#REF!</v>
      </c>
      <c r="N120" s="385" t="e">
        <f t="shared" si="27"/>
        <v>#REF!</v>
      </c>
      <c r="O120" s="354"/>
      <c r="P120" s="274"/>
      <c r="Q120" s="274"/>
      <c r="R120" s="274"/>
      <c r="T120" s="281">
        <f t="shared" si="28"/>
        <v>0</v>
      </c>
      <c r="U120" s="281">
        <v>0</v>
      </c>
    </row>
    <row r="121" spans="1:21" ht="33.75">
      <c r="A121" s="384">
        <v>4416</v>
      </c>
      <c r="B121" s="54" t="s">
        <v>170</v>
      </c>
      <c r="C121" s="268" t="s">
        <v>214</v>
      </c>
      <c r="D121" s="269" t="s">
        <v>204</v>
      </c>
      <c r="E121" s="331">
        <v>58.07</v>
      </c>
      <c r="F121" s="332">
        <v>1056.6300000000001</v>
      </c>
      <c r="G121" s="397" t="e">
        <f>#REF!*14.5%</f>
        <v>#REF!</v>
      </c>
      <c r="H121" s="333" t="e">
        <f t="shared" si="24"/>
        <v>#REF!</v>
      </c>
      <c r="I121" s="332">
        <f t="shared" si="29"/>
        <v>61358.5</v>
      </c>
      <c r="J121" s="334" t="e">
        <f t="shared" si="30"/>
        <v>#REF!</v>
      </c>
      <c r="K121" s="335" t="e">
        <f t="shared" si="31"/>
        <v>#REF!</v>
      </c>
      <c r="L121" s="334" t="e">
        <f t="shared" si="25"/>
        <v>#REF!</v>
      </c>
      <c r="M121" s="336" t="e">
        <f t="shared" si="26"/>
        <v>#REF!</v>
      </c>
      <c r="N121" s="385" t="e">
        <f t="shared" si="27"/>
        <v>#REF!</v>
      </c>
      <c r="O121" s="354"/>
      <c r="P121" s="274"/>
      <c r="Q121" s="274"/>
      <c r="R121" s="274"/>
      <c r="T121" s="281">
        <f t="shared" si="28"/>
        <v>0</v>
      </c>
      <c r="U121" s="281">
        <v>0</v>
      </c>
    </row>
    <row r="122" spans="1:21" ht="33.75">
      <c r="A122" s="384">
        <v>4417</v>
      </c>
      <c r="B122" s="54" t="s">
        <v>170</v>
      </c>
      <c r="C122" s="268" t="s">
        <v>215</v>
      </c>
      <c r="D122" s="269" t="s">
        <v>5</v>
      </c>
      <c r="E122" s="331">
        <v>65.02</v>
      </c>
      <c r="F122" s="332">
        <v>1519.16</v>
      </c>
      <c r="G122" s="397" t="e">
        <f>#REF!*14.5%</f>
        <v>#REF!</v>
      </c>
      <c r="H122" s="333" t="e">
        <f t="shared" si="24"/>
        <v>#REF!</v>
      </c>
      <c r="I122" s="332">
        <f t="shared" si="29"/>
        <v>98775.78</v>
      </c>
      <c r="J122" s="334" t="e">
        <f t="shared" si="30"/>
        <v>#REF!</v>
      </c>
      <c r="K122" s="335" t="e">
        <f t="shared" si="31"/>
        <v>#REF!</v>
      </c>
      <c r="L122" s="334" t="e">
        <f t="shared" si="25"/>
        <v>#REF!</v>
      </c>
      <c r="M122" s="336" t="e">
        <f t="shared" si="26"/>
        <v>#REF!</v>
      </c>
      <c r="N122" s="385" t="e">
        <f t="shared" si="27"/>
        <v>#REF!</v>
      </c>
      <c r="O122" s="354"/>
      <c r="P122" s="274"/>
      <c r="Q122" s="274"/>
      <c r="R122" s="274"/>
      <c r="T122" s="281">
        <f t="shared" si="28"/>
        <v>0</v>
      </c>
      <c r="U122" s="281">
        <v>0</v>
      </c>
    </row>
    <row r="123" spans="1:21" ht="56.25">
      <c r="A123" s="384">
        <v>4445</v>
      </c>
      <c r="B123" s="54" t="s">
        <v>216</v>
      </c>
      <c r="C123" s="268" t="s">
        <v>217</v>
      </c>
      <c r="D123" s="269" t="s">
        <v>172</v>
      </c>
      <c r="E123" s="331">
        <v>1305.83</v>
      </c>
      <c r="F123" s="332">
        <v>64</v>
      </c>
      <c r="G123" s="397" t="e">
        <f>#REF!*14.5%</f>
        <v>#REF!</v>
      </c>
      <c r="H123" s="333" t="e">
        <f t="shared" si="24"/>
        <v>#REF!</v>
      </c>
      <c r="I123" s="332">
        <f t="shared" si="29"/>
        <v>83573.119999999995</v>
      </c>
      <c r="J123" s="334" t="e">
        <f t="shared" si="30"/>
        <v>#REF!</v>
      </c>
      <c r="K123" s="335" t="e">
        <f t="shared" si="31"/>
        <v>#REF!</v>
      </c>
      <c r="L123" s="334" t="e">
        <f t="shared" si="25"/>
        <v>#REF!</v>
      </c>
      <c r="M123" s="336" t="e">
        <f t="shared" si="26"/>
        <v>#REF!</v>
      </c>
      <c r="N123" s="385" t="e">
        <f t="shared" si="27"/>
        <v>#REF!</v>
      </c>
      <c r="O123" s="354"/>
      <c r="P123" s="274"/>
      <c r="Q123" s="274"/>
      <c r="R123" s="274"/>
      <c r="T123" s="281">
        <f t="shared" si="28"/>
        <v>0</v>
      </c>
      <c r="U123" s="281">
        <v>0</v>
      </c>
    </row>
    <row r="124" spans="1:21" ht="56.25">
      <c r="A124" s="384">
        <v>4446</v>
      </c>
      <c r="B124" s="54" t="s">
        <v>218</v>
      </c>
      <c r="C124" s="268" t="s">
        <v>219</v>
      </c>
      <c r="D124" s="269" t="s">
        <v>172</v>
      </c>
      <c r="E124" s="331">
        <v>1560.51</v>
      </c>
      <c r="F124" s="332">
        <v>74</v>
      </c>
      <c r="G124" s="397" t="e">
        <f>#REF!*14.5%</f>
        <v>#REF!</v>
      </c>
      <c r="H124" s="333" t="e">
        <f t="shared" si="24"/>
        <v>#REF!</v>
      </c>
      <c r="I124" s="332">
        <f t="shared" si="29"/>
        <v>115477.74</v>
      </c>
      <c r="J124" s="334" t="e">
        <f t="shared" si="30"/>
        <v>#REF!</v>
      </c>
      <c r="K124" s="335" t="e">
        <f t="shared" si="31"/>
        <v>#REF!</v>
      </c>
      <c r="L124" s="334" t="e">
        <f t="shared" si="25"/>
        <v>#REF!</v>
      </c>
      <c r="M124" s="336" t="e">
        <f t="shared" si="26"/>
        <v>#REF!</v>
      </c>
      <c r="N124" s="385" t="e">
        <f t="shared" si="27"/>
        <v>#REF!</v>
      </c>
      <c r="O124" s="354"/>
      <c r="P124" s="274"/>
      <c r="Q124" s="274"/>
      <c r="R124" s="274"/>
      <c r="T124" s="281">
        <f t="shared" si="28"/>
        <v>0</v>
      </c>
      <c r="U124" s="281">
        <v>0</v>
      </c>
    </row>
    <row r="125" spans="1:21" ht="56.25">
      <c r="A125" s="384">
        <v>4447</v>
      </c>
      <c r="B125" s="54" t="s">
        <v>220</v>
      </c>
      <c r="C125" s="268" t="s">
        <v>221</v>
      </c>
      <c r="D125" s="269" t="s">
        <v>172</v>
      </c>
      <c r="E125" s="331">
        <v>2026.06</v>
      </c>
      <c r="F125" s="332">
        <v>60</v>
      </c>
      <c r="G125" s="397" t="e">
        <f>#REF!*14.5%</f>
        <v>#REF!</v>
      </c>
      <c r="H125" s="333" t="e">
        <f t="shared" si="24"/>
        <v>#REF!</v>
      </c>
      <c r="I125" s="332">
        <f t="shared" si="29"/>
        <v>121563.6</v>
      </c>
      <c r="J125" s="334" t="e">
        <f t="shared" si="30"/>
        <v>#REF!</v>
      </c>
      <c r="K125" s="335" t="e">
        <f t="shared" si="31"/>
        <v>#REF!</v>
      </c>
      <c r="L125" s="334" t="e">
        <f t="shared" si="25"/>
        <v>#REF!</v>
      </c>
      <c r="M125" s="336" t="e">
        <f t="shared" si="26"/>
        <v>#REF!</v>
      </c>
      <c r="N125" s="385" t="e">
        <f t="shared" si="27"/>
        <v>#REF!</v>
      </c>
      <c r="O125" s="354"/>
      <c r="P125" s="274"/>
      <c r="Q125" s="274"/>
      <c r="R125" s="274"/>
      <c r="T125" s="281">
        <f t="shared" si="28"/>
        <v>0</v>
      </c>
      <c r="U125" s="281">
        <v>0</v>
      </c>
    </row>
    <row r="126" spans="1:21" ht="56.25">
      <c r="A126" s="384">
        <v>4448</v>
      </c>
      <c r="B126" s="54" t="s">
        <v>222</v>
      </c>
      <c r="C126" s="268" t="s">
        <v>223</v>
      </c>
      <c r="D126" s="269" t="s">
        <v>172</v>
      </c>
      <c r="E126" s="331">
        <v>2397.85</v>
      </c>
      <c r="F126" s="332">
        <v>25</v>
      </c>
      <c r="G126" s="397" t="e">
        <f>#REF!*14.5%</f>
        <v>#REF!</v>
      </c>
      <c r="H126" s="333" t="e">
        <f t="shared" si="24"/>
        <v>#REF!</v>
      </c>
      <c r="I126" s="332">
        <f t="shared" si="29"/>
        <v>59946.25</v>
      </c>
      <c r="J126" s="334" t="e">
        <f t="shared" si="30"/>
        <v>#REF!</v>
      </c>
      <c r="K126" s="335" t="e">
        <f t="shared" si="31"/>
        <v>#REF!</v>
      </c>
      <c r="L126" s="334" t="e">
        <f t="shared" si="25"/>
        <v>#REF!</v>
      </c>
      <c r="M126" s="336" t="e">
        <f t="shared" si="26"/>
        <v>#REF!</v>
      </c>
      <c r="N126" s="385" t="e">
        <f t="shared" si="27"/>
        <v>#REF!</v>
      </c>
      <c r="O126" s="354"/>
      <c r="P126" s="274"/>
      <c r="Q126" s="274"/>
      <c r="R126" s="274"/>
      <c r="T126" s="281">
        <f t="shared" si="28"/>
        <v>0</v>
      </c>
      <c r="U126" s="281">
        <v>0</v>
      </c>
    </row>
    <row r="127" spans="1:21" ht="45">
      <c r="A127" s="384">
        <v>4449</v>
      </c>
      <c r="B127" s="54">
        <v>83713</v>
      </c>
      <c r="C127" s="268" t="s">
        <v>224</v>
      </c>
      <c r="D127" s="269" t="s">
        <v>172</v>
      </c>
      <c r="E127" s="331">
        <v>3387.79</v>
      </c>
      <c r="F127" s="339">
        <v>31</v>
      </c>
      <c r="G127" s="397" t="e">
        <f>#REF!*14.5%</f>
        <v>#REF!</v>
      </c>
      <c r="H127" s="333" t="e">
        <f t="shared" si="24"/>
        <v>#REF!</v>
      </c>
      <c r="I127" s="339">
        <f t="shared" si="29"/>
        <v>105021.49</v>
      </c>
      <c r="J127" s="340" t="e">
        <f t="shared" si="30"/>
        <v>#REF!</v>
      </c>
      <c r="K127" s="341" t="e">
        <f t="shared" si="31"/>
        <v>#REF!</v>
      </c>
      <c r="L127" s="340" t="e">
        <f t="shared" si="25"/>
        <v>#REF!</v>
      </c>
      <c r="M127" s="342" t="e">
        <f t="shared" si="26"/>
        <v>#REF!</v>
      </c>
      <c r="N127" s="394" t="e">
        <f t="shared" si="27"/>
        <v>#REF!</v>
      </c>
      <c r="O127" s="354"/>
      <c r="P127" s="274"/>
      <c r="Q127" s="274"/>
      <c r="R127" s="274"/>
      <c r="T127" s="281">
        <f t="shared" si="28"/>
        <v>0</v>
      </c>
      <c r="U127" s="281">
        <v>0</v>
      </c>
    </row>
    <row r="128" spans="1:21" ht="56.25">
      <c r="A128" s="384">
        <v>4456</v>
      </c>
      <c r="B128" s="54">
        <v>83659</v>
      </c>
      <c r="C128" s="268" t="s">
        <v>225</v>
      </c>
      <c r="D128" s="269" t="s">
        <v>172</v>
      </c>
      <c r="E128" s="331">
        <v>396.13</v>
      </c>
      <c r="F128" s="339">
        <v>487</v>
      </c>
      <c r="G128" s="397" t="e">
        <f>#REF!*14.5%</f>
        <v>#REF!</v>
      </c>
      <c r="H128" s="333" t="e">
        <f t="shared" si="24"/>
        <v>#REF!</v>
      </c>
      <c r="I128" s="339">
        <f t="shared" si="29"/>
        <v>192915.31</v>
      </c>
      <c r="J128" s="340" t="e">
        <f t="shared" si="30"/>
        <v>#REF!</v>
      </c>
      <c r="K128" s="341" t="e">
        <f t="shared" si="31"/>
        <v>#REF!</v>
      </c>
      <c r="L128" s="340" t="e">
        <f t="shared" si="25"/>
        <v>#REF!</v>
      </c>
      <c r="M128" s="342" t="e">
        <f t="shared" si="26"/>
        <v>#REF!</v>
      </c>
      <c r="N128" s="394" t="e">
        <f t="shared" si="27"/>
        <v>#REF!</v>
      </c>
      <c r="O128" s="354"/>
      <c r="P128" s="274"/>
      <c r="Q128" s="274"/>
      <c r="R128" s="274"/>
      <c r="T128" s="281">
        <f t="shared" si="28"/>
        <v>0</v>
      </c>
      <c r="U128" s="281">
        <v>0</v>
      </c>
    </row>
    <row r="129" spans="1:21">
      <c r="A129" s="384">
        <v>4457</v>
      </c>
      <c r="B129" s="54" t="s">
        <v>170</v>
      </c>
      <c r="C129" s="268" t="s">
        <v>226</v>
      </c>
      <c r="D129" s="269" t="s">
        <v>172</v>
      </c>
      <c r="E129" s="331">
        <v>376.87</v>
      </c>
      <c r="F129" s="332">
        <v>455</v>
      </c>
      <c r="G129" s="397" t="e">
        <f>#REF!*14.5%</f>
        <v>#REF!</v>
      </c>
      <c r="H129" s="333" t="e">
        <f t="shared" si="24"/>
        <v>#REF!</v>
      </c>
      <c r="I129" s="332">
        <f t="shared" si="29"/>
        <v>171475.85</v>
      </c>
      <c r="J129" s="334" t="e">
        <f t="shared" si="30"/>
        <v>#REF!</v>
      </c>
      <c r="K129" s="335" t="e">
        <f t="shared" si="31"/>
        <v>#REF!</v>
      </c>
      <c r="L129" s="334" t="e">
        <f t="shared" si="25"/>
        <v>#REF!</v>
      </c>
      <c r="M129" s="336" t="e">
        <f t="shared" si="26"/>
        <v>#REF!</v>
      </c>
      <c r="N129" s="385" t="e">
        <f t="shared" si="27"/>
        <v>#REF!</v>
      </c>
      <c r="O129" s="354"/>
      <c r="P129" s="274"/>
      <c r="Q129" s="274"/>
      <c r="R129" s="274"/>
      <c r="T129" s="281">
        <f t="shared" si="28"/>
        <v>0</v>
      </c>
      <c r="U129" s="281">
        <v>0</v>
      </c>
    </row>
    <row r="130" spans="1:21" ht="33.75">
      <c r="A130" s="384">
        <v>4461</v>
      </c>
      <c r="B130" s="54">
        <v>83691</v>
      </c>
      <c r="C130" s="268" t="s">
        <v>227</v>
      </c>
      <c r="D130" s="269" t="s">
        <v>172</v>
      </c>
      <c r="E130" s="331">
        <v>320.19</v>
      </c>
      <c r="F130" s="332">
        <v>254</v>
      </c>
      <c r="G130" s="397" t="e">
        <f>#REF!*14.5%</f>
        <v>#REF!</v>
      </c>
      <c r="H130" s="333" t="e">
        <f t="shared" si="24"/>
        <v>#REF!</v>
      </c>
      <c r="I130" s="332">
        <f t="shared" si="29"/>
        <v>81328.259999999995</v>
      </c>
      <c r="J130" s="334" t="e">
        <f t="shared" si="30"/>
        <v>#REF!</v>
      </c>
      <c r="K130" s="335" t="e">
        <f t="shared" si="31"/>
        <v>#REF!</v>
      </c>
      <c r="L130" s="334" t="e">
        <f t="shared" si="25"/>
        <v>#REF!</v>
      </c>
      <c r="M130" s="336" t="e">
        <f t="shared" si="26"/>
        <v>#REF!</v>
      </c>
      <c r="N130" s="385" t="e">
        <f t="shared" si="27"/>
        <v>#REF!</v>
      </c>
      <c r="O130" s="354"/>
      <c r="P130" s="274"/>
      <c r="Q130" s="274"/>
      <c r="R130" s="274"/>
      <c r="T130" s="281">
        <f t="shared" si="28"/>
        <v>0</v>
      </c>
      <c r="U130" s="281">
        <v>0</v>
      </c>
    </row>
    <row r="131" spans="1:21" ht="33.75">
      <c r="A131" s="384">
        <v>4463</v>
      </c>
      <c r="B131" s="54" t="s">
        <v>170</v>
      </c>
      <c r="C131" s="268" t="s">
        <v>228</v>
      </c>
      <c r="D131" s="269" t="s">
        <v>172</v>
      </c>
      <c r="E131" s="331">
        <v>12.24</v>
      </c>
      <c r="F131" s="332">
        <v>3728</v>
      </c>
      <c r="G131" s="397" t="e">
        <f>#REF!*14.5%</f>
        <v>#REF!</v>
      </c>
      <c r="H131" s="333" t="e">
        <f t="shared" si="24"/>
        <v>#REF!</v>
      </c>
      <c r="I131" s="332">
        <f t="shared" si="29"/>
        <v>45630.720000000001</v>
      </c>
      <c r="J131" s="334" t="e">
        <f t="shared" si="30"/>
        <v>#REF!</v>
      </c>
      <c r="K131" s="335" t="e">
        <f t="shared" si="31"/>
        <v>#REF!</v>
      </c>
      <c r="L131" s="334" t="e">
        <f t="shared" si="25"/>
        <v>#REF!</v>
      </c>
      <c r="M131" s="336" t="e">
        <f t="shared" si="26"/>
        <v>#REF!</v>
      </c>
      <c r="N131" s="385" t="e">
        <f t="shared" si="27"/>
        <v>#REF!</v>
      </c>
      <c r="O131" s="354"/>
      <c r="P131" s="274"/>
      <c r="Q131" s="274"/>
      <c r="R131" s="274"/>
      <c r="T131" s="281">
        <f t="shared" si="28"/>
        <v>0</v>
      </c>
      <c r="U131" s="281">
        <v>0</v>
      </c>
    </row>
    <row r="132" spans="1:21" ht="33.75">
      <c r="A132" s="384">
        <v>4465</v>
      </c>
      <c r="B132" s="54" t="s">
        <v>170</v>
      </c>
      <c r="C132" s="268" t="s">
        <v>229</v>
      </c>
      <c r="D132" s="269" t="s">
        <v>172</v>
      </c>
      <c r="E132" s="331">
        <v>85.13</v>
      </c>
      <c r="F132" s="332">
        <v>2493</v>
      </c>
      <c r="G132" s="397" t="e">
        <f>#REF!*14.5%</f>
        <v>#REF!</v>
      </c>
      <c r="H132" s="333" t="e">
        <f t="shared" si="24"/>
        <v>#REF!</v>
      </c>
      <c r="I132" s="332">
        <f t="shared" si="29"/>
        <v>212229.09</v>
      </c>
      <c r="J132" s="334" t="e">
        <f t="shared" si="30"/>
        <v>#REF!</v>
      </c>
      <c r="K132" s="335" t="e">
        <f t="shared" si="31"/>
        <v>#REF!</v>
      </c>
      <c r="L132" s="334" t="e">
        <f t="shared" si="25"/>
        <v>#REF!</v>
      </c>
      <c r="M132" s="336" t="e">
        <f t="shared" si="26"/>
        <v>#REF!</v>
      </c>
      <c r="N132" s="385" t="e">
        <f t="shared" si="27"/>
        <v>#REF!</v>
      </c>
      <c r="O132" s="354"/>
      <c r="P132" s="274"/>
      <c r="Q132" s="274"/>
      <c r="R132" s="274"/>
      <c r="T132" s="281">
        <f t="shared" si="28"/>
        <v>0</v>
      </c>
      <c r="U132" s="281">
        <v>0</v>
      </c>
    </row>
    <row r="133" spans="1:21" ht="22.5">
      <c r="A133" s="384">
        <v>4485</v>
      </c>
      <c r="B133" s="54">
        <v>73682</v>
      </c>
      <c r="C133" s="268" t="s">
        <v>230</v>
      </c>
      <c r="D133" s="269" t="s">
        <v>5</v>
      </c>
      <c r="E133" s="331">
        <v>0.56000000000000005</v>
      </c>
      <c r="F133" s="332">
        <v>25207.35</v>
      </c>
      <c r="G133" s="397" t="e">
        <f>#REF!*14.5%</f>
        <v>#REF!</v>
      </c>
      <c r="H133" s="333" t="e">
        <f t="shared" si="24"/>
        <v>#REF!</v>
      </c>
      <c r="I133" s="332">
        <f t="shared" si="29"/>
        <v>14116.11</v>
      </c>
      <c r="J133" s="334" t="e">
        <f t="shared" si="30"/>
        <v>#REF!</v>
      </c>
      <c r="K133" s="335" t="e">
        <f t="shared" si="31"/>
        <v>#REF!</v>
      </c>
      <c r="L133" s="334" t="e">
        <f t="shared" si="25"/>
        <v>#REF!</v>
      </c>
      <c r="M133" s="336" t="e">
        <f t="shared" si="26"/>
        <v>#REF!</v>
      </c>
      <c r="N133" s="385" t="e">
        <f t="shared" si="27"/>
        <v>#REF!</v>
      </c>
      <c r="O133" s="354"/>
      <c r="P133" s="274"/>
      <c r="Q133" s="274"/>
      <c r="R133" s="274"/>
      <c r="T133" s="281">
        <f t="shared" si="28"/>
        <v>0</v>
      </c>
      <c r="U133" s="281">
        <v>0</v>
      </c>
    </row>
    <row r="134" spans="1:21" ht="22.5">
      <c r="A134" s="384">
        <v>4491</v>
      </c>
      <c r="B134" s="54">
        <v>73610</v>
      </c>
      <c r="C134" s="268" t="s">
        <v>231</v>
      </c>
      <c r="D134" s="269" t="s">
        <v>5</v>
      </c>
      <c r="E134" s="331">
        <v>0.25</v>
      </c>
      <c r="F134" s="332">
        <v>25207.35</v>
      </c>
      <c r="G134" s="397" t="e">
        <f>#REF!*14.5%</f>
        <v>#REF!</v>
      </c>
      <c r="H134" s="333" t="e">
        <f t="shared" si="24"/>
        <v>#REF!</v>
      </c>
      <c r="I134" s="332">
        <f t="shared" si="29"/>
        <v>6301.83</v>
      </c>
      <c r="J134" s="334" t="e">
        <f t="shared" si="30"/>
        <v>#REF!</v>
      </c>
      <c r="K134" s="335" t="e">
        <f t="shared" si="31"/>
        <v>#REF!</v>
      </c>
      <c r="L134" s="334" t="e">
        <f t="shared" si="25"/>
        <v>#REF!</v>
      </c>
      <c r="M134" s="336" t="e">
        <f t="shared" si="26"/>
        <v>#REF!</v>
      </c>
      <c r="N134" s="385" t="e">
        <f t="shared" si="27"/>
        <v>#REF!</v>
      </c>
      <c r="O134" s="354"/>
      <c r="P134" s="274"/>
      <c r="Q134" s="274"/>
      <c r="R134" s="274"/>
      <c r="T134" s="281">
        <f t="shared" si="28"/>
        <v>0</v>
      </c>
      <c r="U134" s="281">
        <v>0</v>
      </c>
    </row>
    <row r="135" spans="1:21" ht="45">
      <c r="A135" s="384">
        <v>4493</v>
      </c>
      <c r="B135" s="54" t="s">
        <v>170</v>
      </c>
      <c r="C135" s="268" t="s">
        <v>232</v>
      </c>
      <c r="D135" s="269" t="s">
        <v>172</v>
      </c>
      <c r="E135" s="331">
        <v>45.89</v>
      </c>
      <c r="F135" s="332">
        <v>15.21</v>
      </c>
      <c r="G135" s="397" t="e">
        <f>#REF!*14.5%</f>
        <v>#REF!</v>
      </c>
      <c r="H135" s="333" t="e">
        <f t="shared" si="24"/>
        <v>#REF!</v>
      </c>
      <c r="I135" s="332">
        <f t="shared" si="29"/>
        <v>697.98</v>
      </c>
      <c r="J135" s="334" t="e">
        <f t="shared" si="30"/>
        <v>#REF!</v>
      </c>
      <c r="K135" s="335" t="e">
        <f t="shared" si="31"/>
        <v>#REF!</v>
      </c>
      <c r="L135" s="334" t="e">
        <f t="shared" si="25"/>
        <v>#REF!</v>
      </c>
      <c r="M135" s="336" t="e">
        <f t="shared" si="26"/>
        <v>#REF!</v>
      </c>
      <c r="N135" s="385" t="e">
        <f t="shared" si="27"/>
        <v>#REF!</v>
      </c>
      <c r="O135" s="354"/>
      <c r="P135" s="274"/>
      <c r="Q135" s="274"/>
      <c r="R135" s="274"/>
      <c r="T135" s="281">
        <f t="shared" si="28"/>
        <v>0</v>
      </c>
      <c r="U135" s="281">
        <v>0</v>
      </c>
    </row>
    <row r="136" spans="1:21" ht="33.75">
      <c r="A136" s="384">
        <v>4518</v>
      </c>
      <c r="B136" s="54" t="s">
        <v>170</v>
      </c>
      <c r="C136" s="268" t="s">
        <v>233</v>
      </c>
      <c r="D136" s="269" t="s">
        <v>234</v>
      </c>
      <c r="E136" s="331">
        <v>12.37</v>
      </c>
      <c r="F136" s="332">
        <v>12074.18</v>
      </c>
      <c r="G136" s="397" t="e">
        <f>#REF!*14.5%</f>
        <v>#REF!</v>
      </c>
      <c r="H136" s="333" t="e">
        <f t="shared" si="24"/>
        <v>#REF!</v>
      </c>
      <c r="I136" s="332">
        <f t="shared" si="29"/>
        <v>149357.6</v>
      </c>
      <c r="J136" s="334" t="e">
        <f t="shared" si="30"/>
        <v>#REF!</v>
      </c>
      <c r="K136" s="335" t="e">
        <f t="shared" si="31"/>
        <v>#REF!</v>
      </c>
      <c r="L136" s="334" t="e">
        <f t="shared" si="25"/>
        <v>#REF!</v>
      </c>
      <c r="M136" s="336" t="e">
        <f t="shared" si="26"/>
        <v>#REF!</v>
      </c>
      <c r="N136" s="385" t="e">
        <f t="shared" si="27"/>
        <v>#REF!</v>
      </c>
      <c r="O136" s="354"/>
      <c r="P136" s="274"/>
      <c r="Q136" s="274"/>
      <c r="R136" s="274"/>
      <c r="T136" s="281">
        <f t="shared" si="28"/>
        <v>0</v>
      </c>
      <c r="U136" s="281">
        <v>0</v>
      </c>
    </row>
    <row r="137" spans="1:21" ht="22.5">
      <c r="A137" s="384">
        <v>4523</v>
      </c>
      <c r="B137" s="54">
        <v>72840</v>
      </c>
      <c r="C137" s="268" t="s">
        <v>69</v>
      </c>
      <c r="D137" s="269" t="s">
        <v>40</v>
      </c>
      <c r="E137" s="331">
        <v>0.3</v>
      </c>
      <c r="F137" s="339">
        <v>193195.81</v>
      </c>
      <c r="G137" s="397" t="e">
        <f>#REF!*14.5%</f>
        <v>#REF!</v>
      </c>
      <c r="H137" s="333" t="e">
        <f t="shared" si="24"/>
        <v>#REF!</v>
      </c>
      <c r="I137" s="339">
        <f t="shared" si="29"/>
        <v>57958.74</v>
      </c>
      <c r="J137" s="340" t="e">
        <f t="shared" si="30"/>
        <v>#REF!</v>
      </c>
      <c r="K137" s="341" t="e">
        <f t="shared" si="31"/>
        <v>#REF!</v>
      </c>
      <c r="L137" s="340" t="e">
        <f t="shared" si="25"/>
        <v>#REF!</v>
      </c>
      <c r="M137" s="342" t="e">
        <f t="shared" si="26"/>
        <v>#REF!</v>
      </c>
      <c r="N137" s="385" t="e">
        <f t="shared" si="27"/>
        <v>#REF!</v>
      </c>
      <c r="O137" s="354"/>
      <c r="P137" s="274"/>
      <c r="Q137" s="274"/>
      <c r="R137" s="274"/>
      <c r="T137" s="281">
        <f t="shared" si="28"/>
        <v>0</v>
      </c>
      <c r="U137" s="281">
        <v>0</v>
      </c>
    </row>
    <row r="138" spans="1:21" ht="67.5">
      <c r="A138" s="384">
        <v>5365</v>
      </c>
      <c r="B138" s="54">
        <v>84216</v>
      </c>
      <c r="C138" s="268" t="s">
        <v>235</v>
      </c>
      <c r="D138" s="269" t="s">
        <v>35</v>
      </c>
      <c r="E138" s="331">
        <v>18.98</v>
      </c>
      <c r="F138" s="339">
        <v>984.96</v>
      </c>
      <c r="G138" s="397" t="e">
        <f>#REF!*14.5%</f>
        <v>#REF!</v>
      </c>
      <c r="H138" s="333" t="e">
        <f t="shared" si="24"/>
        <v>#REF!</v>
      </c>
      <c r="I138" s="339">
        <f t="shared" si="29"/>
        <v>18694.54</v>
      </c>
      <c r="J138" s="340" t="e">
        <f t="shared" si="30"/>
        <v>#REF!</v>
      </c>
      <c r="K138" s="341" t="e">
        <f t="shared" si="31"/>
        <v>#REF!</v>
      </c>
      <c r="L138" s="340" t="e">
        <f t="shared" si="25"/>
        <v>#REF!</v>
      </c>
      <c r="M138" s="342" t="e">
        <f t="shared" si="26"/>
        <v>#REF!</v>
      </c>
      <c r="N138" s="385" t="e">
        <f t="shared" si="27"/>
        <v>#REF!</v>
      </c>
      <c r="O138" s="354"/>
      <c r="P138" s="274"/>
      <c r="Q138" s="274"/>
      <c r="R138" s="274"/>
      <c r="T138" s="281">
        <f t="shared" si="28"/>
        <v>0</v>
      </c>
      <c r="U138" s="281">
        <v>0</v>
      </c>
    </row>
    <row r="139" spans="1:21" ht="16.5" customHeight="1">
      <c r="A139" s="382" t="s">
        <v>237</v>
      </c>
      <c r="B139" s="265"/>
      <c r="C139" s="265"/>
      <c r="D139" s="265"/>
      <c r="E139" s="337"/>
      <c r="F139" s="337"/>
      <c r="G139" s="337"/>
      <c r="H139" s="337"/>
      <c r="I139" s="337"/>
      <c r="J139" s="337"/>
      <c r="K139" s="337"/>
      <c r="L139" s="337"/>
      <c r="M139" s="338"/>
      <c r="N139" s="388"/>
      <c r="O139" s="355"/>
      <c r="P139" s="276"/>
      <c r="Q139" s="276"/>
      <c r="R139" s="276"/>
      <c r="T139" s="281">
        <f t="shared" si="28"/>
        <v>0</v>
      </c>
    </row>
    <row r="140" spans="1:21" ht="22.5">
      <c r="A140" s="384">
        <v>4101</v>
      </c>
      <c r="B140" s="54" t="s">
        <v>238</v>
      </c>
      <c r="C140" s="268" t="s">
        <v>51</v>
      </c>
      <c r="D140" s="269" t="s">
        <v>35</v>
      </c>
      <c r="E140" s="331">
        <v>0.33</v>
      </c>
      <c r="F140" s="332">
        <v>72000</v>
      </c>
      <c r="G140" s="397" t="e">
        <f>#REF!*14.5%</f>
        <v>#REF!</v>
      </c>
      <c r="H140" s="333" t="e">
        <f t="shared" ref="H140:H189" si="32">G140</f>
        <v>#REF!</v>
      </c>
      <c r="I140" s="332">
        <f t="shared" ref="I140:I210" si="33">E140*F140</f>
        <v>23760</v>
      </c>
      <c r="J140" s="334" t="e">
        <f t="shared" ref="J140:J210" si="34">E140*G140</f>
        <v>#REF!</v>
      </c>
      <c r="K140" s="335" t="e">
        <f t="shared" ref="K140:K210" si="35">H140*E140</f>
        <v>#REF!</v>
      </c>
      <c r="L140" s="334" t="e">
        <f t="shared" si="25"/>
        <v>#REF!</v>
      </c>
      <c r="M140" s="336" t="e">
        <f t="shared" si="26"/>
        <v>#REF!</v>
      </c>
      <c r="N140" s="385" t="e">
        <f t="shared" ref="N140:N189" si="36">M140/I140</f>
        <v>#REF!</v>
      </c>
      <c r="O140" s="354"/>
      <c r="P140" s="274"/>
      <c r="Q140" s="274"/>
      <c r="R140" s="274"/>
      <c r="T140" s="281">
        <f t="shared" si="28"/>
        <v>0</v>
      </c>
      <c r="U140" s="281">
        <v>0</v>
      </c>
    </row>
    <row r="141" spans="1:21" ht="22.5">
      <c r="A141" s="384">
        <v>4103</v>
      </c>
      <c r="B141" s="54" t="s">
        <v>170</v>
      </c>
      <c r="C141" s="268" t="s">
        <v>171</v>
      </c>
      <c r="D141" s="269" t="s">
        <v>239</v>
      </c>
      <c r="E141" s="331">
        <v>67.599999999999994</v>
      </c>
      <c r="F141" s="332">
        <v>0.34</v>
      </c>
      <c r="G141" s="397" t="e">
        <f>#REF!*14.5%</f>
        <v>#REF!</v>
      </c>
      <c r="H141" s="333" t="e">
        <f t="shared" si="32"/>
        <v>#REF!</v>
      </c>
      <c r="I141" s="332">
        <f t="shared" si="33"/>
        <v>22.983999999999998</v>
      </c>
      <c r="J141" s="334" t="e">
        <f t="shared" si="34"/>
        <v>#REF!</v>
      </c>
      <c r="K141" s="335" t="e">
        <f t="shared" si="35"/>
        <v>#REF!</v>
      </c>
      <c r="L141" s="334" t="e">
        <f t="shared" si="25"/>
        <v>#REF!</v>
      </c>
      <c r="M141" s="336" t="e">
        <f t="shared" si="26"/>
        <v>#REF!</v>
      </c>
      <c r="N141" s="385" t="e">
        <f t="shared" si="36"/>
        <v>#REF!</v>
      </c>
      <c r="O141" s="354"/>
      <c r="P141" s="274"/>
      <c r="Q141" s="274"/>
      <c r="R141" s="274"/>
      <c r="T141" s="281">
        <f t="shared" si="28"/>
        <v>0</v>
      </c>
      <c r="U141" s="281">
        <v>0</v>
      </c>
    </row>
    <row r="142" spans="1:21" ht="22.5">
      <c r="A142" s="384">
        <v>4104</v>
      </c>
      <c r="B142" s="54" t="s">
        <v>170</v>
      </c>
      <c r="C142" s="268" t="s">
        <v>173</v>
      </c>
      <c r="D142" s="269" t="s">
        <v>172</v>
      </c>
      <c r="E142" s="331">
        <v>105.28</v>
      </c>
      <c r="F142" s="332">
        <v>2.7</v>
      </c>
      <c r="G142" s="397" t="e">
        <f>#REF!*14.5%</f>
        <v>#REF!</v>
      </c>
      <c r="H142" s="333" t="e">
        <f t="shared" si="32"/>
        <v>#REF!</v>
      </c>
      <c r="I142" s="332">
        <f t="shared" si="33"/>
        <v>284.25600000000003</v>
      </c>
      <c r="J142" s="334" t="e">
        <f t="shared" si="34"/>
        <v>#REF!</v>
      </c>
      <c r="K142" s="335" t="e">
        <f t="shared" si="35"/>
        <v>#REF!</v>
      </c>
      <c r="L142" s="334" t="e">
        <f t="shared" si="25"/>
        <v>#REF!</v>
      </c>
      <c r="M142" s="336" t="e">
        <f t="shared" si="26"/>
        <v>#REF!</v>
      </c>
      <c r="N142" s="385" t="e">
        <f t="shared" si="36"/>
        <v>#REF!</v>
      </c>
      <c r="O142" s="354"/>
      <c r="P142" s="274"/>
      <c r="Q142" s="274"/>
      <c r="R142" s="274"/>
      <c r="T142" s="281">
        <f t="shared" si="28"/>
        <v>0</v>
      </c>
      <c r="U142" s="281">
        <v>0</v>
      </c>
    </row>
    <row r="143" spans="1:21" ht="22.5">
      <c r="A143" s="384">
        <v>4110</v>
      </c>
      <c r="B143" s="54" t="s">
        <v>170</v>
      </c>
      <c r="C143" s="268" t="s">
        <v>240</v>
      </c>
      <c r="D143" s="269" t="s">
        <v>39</v>
      </c>
      <c r="E143" s="331">
        <v>2.36</v>
      </c>
      <c r="F143" s="332">
        <v>12214.24</v>
      </c>
      <c r="G143" s="397" t="e">
        <f>#REF!*14.5%</f>
        <v>#REF!</v>
      </c>
      <c r="H143" s="333" t="e">
        <f t="shared" si="32"/>
        <v>#REF!</v>
      </c>
      <c r="I143" s="332">
        <f t="shared" si="33"/>
        <v>28825.606399999997</v>
      </c>
      <c r="J143" s="334" t="e">
        <f t="shared" si="34"/>
        <v>#REF!</v>
      </c>
      <c r="K143" s="335" t="e">
        <f t="shared" si="35"/>
        <v>#REF!</v>
      </c>
      <c r="L143" s="334" t="e">
        <f t="shared" si="25"/>
        <v>#REF!</v>
      </c>
      <c r="M143" s="336" t="e">
        <f t="shared" si="26"/>
        <v>#REF!</v>
      </c>
      <c r="N143" s="385" t="e">
        <f t="shared" si="36"/>
        <v>#REF!</v>
      </c>
      <c r="O143" s="354"/>
      <c r="P143" s="274"/>
      <c r="Q143" s="274"/>
      <c r="R143" s="274"/>
      <c r="T143" s="281">
        <f t="shared" si="28"/>
        <v>0</v>
      </c>
      <c r="U143" s="281">
        <v>0</v>
      </c>
    </row>
    <row r="144" spans="1:21" ht="22.5">
      <c r="A144" s="384">
        <v>4115</v>
      </c>
      <c r="B144" s="54" t="s">
        <v>241</v>
      </c>
      <c r="C144" s="268" t="s">
        <v>242</v>
      </c>
      <c r="D144" s="269" t="s">
        <v>39</v>
      </c>
      <c r="E144" s="331">
        <v>4.9800000000000004</v>
      </c>
      <c r="F144" s="332">
        <v>42600.56</v>
      </c>
      <c r="G144" s="397" t="e">
        <f>#REF!*14.5%</f>
        <v>#REF!</v>
      </c>
      <c r="H144" s="333" t="e">
        <f t="shared" si="32"/>
        <v>#REF!</v>
      </c>
      <c r="I144" s="332">
        <f t="shared" si="33"/>
        <v>212150.78880000001</v>
      </c>
      <c r="J144" s="334" t="e">
        <f t="shared" si="34"/>
        <v>#REF!</v>
      </c>
      <c r="K144" s="335" t="e">
        <f t="shared" si="35"/>
        <v>#REF!</v>
      </c>
      <c r="L144" s="334" t="e">
        <f t="shared" si="25"/>
        <v>#REF!</v>
      </c>
      <c r="M144" s="336" t="e">
        <f t="shared" si="26"/>
        <v>#REF!</v>
      </c>
      <c r="N144" s="385" t="e">
        <f t="shared" si="36"/>
        <v>#REF!</v>
      </c>
      <c r="O144" s="354"/>
      <c r="P144" s="274"/>
      <c r="Q144" s="274"/>
      <c r="R144" s="274"/>
      <c r="T144" s="281">
        <f t="shared" si="28"/>
        <v>0</v>
      </c>
      <c r="U144" s="281">
        <v>0</v>
      </c>
    </row>
    <row r="145" spans="1:21" ht="45">
      <c r="A145" s="384">
        <v>4158</v>
      </c>
      <c r="B145" s="54">
        <v>72844</v>
      </c>
      <c r="C145" s="268" t="s">
        <v>243</v>
      </c>
      <c r="D145" s="269" t="s">
        <v>39</v>
      </c>
      <c r="E145" s="331">
        <v>0.37</v>
      </c>
      <c r="F145" s="332">
        <v>9769.6</v>
      </c>
      <c r="G145" s="397" t="e">
        <f>#REF!*14.5%</f>
        <v>#REF!</v>
      </c>
      <c r="H145" s="333" t="e">
        <f t="shared" si="32"/>
        <v>#REF!</v>
      </c>
      <c r="I145" s="332">
        <f t="shared" si="33"/>
        <v>3614.752</v>
      </c>
      <c r="J145" s="334" t="e">
        <f t="shared" si="34"/>
        <v>#REF!</v>
      </c>
      <c r="K145" s="335" t="e">
        <f t="shared" si="35"/>
        <v>#REF!</v>
      </c>
      <c r="L145" s="334" t="e">
        <f t="shared" si="25"/>
        <v>#REF!</v>
      </c>
      <c r="M145" s="336" t="e">
        <f t="shared" si="26"/>
        <v>#REF!</v>
      </c>
      <c r="N145" s="385" t="e">
        <f t="shared" si="36"/>
        <v>#REF!</v>
      </c>
      <c r="O145" s="354"/>
      <c r="P145" s="274"/>
      <c r="Q145" s="274"/>
      <c r="R145" s="274"/>
      <c r="T145" s="281">
        <f t="shared" si="28"/>
        <v>0</v>
      </c>
      <c r="U145" s="281">
        <v>0</v>
      </c>
    </row>
    <row r="146" spans="1:21">
      <c r="A146" s="384">
        <v>4161</v>
      </c>
      <c r="B146" s="54" t="s">
        <v>84</v>
      </c>
      <c r="C146" s="268" t="s">
        <v>174</v>
      </c>
      <c r="D146" s="269" t="s">
        <v>175</v>
      </c>
      <c r="E146" s="331">
        <v>0.35</v>
      </c>
      <c r="F146" s="332">
        <v>58617.58</v>
      </c>
      <c r="G146" s="397" t="e">
        <f>#REF!*14.5%</f>
        <v>#REF!</v>
      </c>
      <c r="H146" s="333" t="e">
        <f t="shared" si="32"/>
        <v>#REF!</v>
      </c>
      <c r="I146" s="332">
        <f t="shared" si="33"/>
        <v>20516.152999999998</v>
      </c>
      <c r="J146" s="334" t="e">
        <f t="shared" si="34"/>
        <v>#REF!</v>
      </c>
      <c r="K146" s="335" t="e">
        <f t="shared" si="35"/>
        <v>#REF!</v>
      </c>
      <c r="L146" s="334" t="e">
        <f t="shared" si="25"/>
        <v>#REF!</v>
      </c>
      <c r="M146" s="336" t="e">
        <f t="shared" si="26"/>
        <v>#REF!</v>
      </c>
      <c r="N146" s="385" t="e">
        <f t="shared" si="36"/>
        <v>#REF!</v>
      </c>
      <c r="O146" s="354"/>
      <c r="P146" s="274"/>
      <c r="Q146" s="274"/>
      <c r="R146" s="274"/>
      <c r="T146" s="281">
        <f t="shared" si="28"/>
        <v>0</v>
      </c>
      <c r="U146" s="281">
        <v>0</v>
      </c>
    </row>
    <row r="147" spans="1:21" ht="22.5">
      <c r="A147" s="384"/>
      <c r="B147" s="54" t="s">
        <v>73</v>
      </c>
      <c r="C147" s="268" t="s">
        <v>176</v>
      </c>
      <c r="D147" s="269" t="s">
        <v>175</v>
      </c>
      <c r="E147" s="331">
        <v>0.45</v>
      </c>
      <c r="F147" s="339">
        <v>58617.58</v>
      </c>
      <c r="G147" s="397" t="e">
        <f>#REF!*14.5%</f>
        <v>#REF!</v>
      </c>
      <c r="H147" s="333" t="e">
        <f t="shared" si="32"/>
        <v>#REF!</v>
      </c>
      <c r="I147" s="339">
        <f t="shared" si="33"/>
        <v>26377.911</v>
      </c>
      <c r="J147" s="340" t="e">
        <f t="shared" si="34"/>
        <v>#REF!</v>
      </c>
      <c r="K147" s="341" t="e">
        <f t="shared" si="35"/>
        <v>#REF!</v>
      </c>
      <c r="L147" s="340" t="e">
        <f t="shared" si="25"/>
        <v>#REF!</v>
      </c>
      <c r="M147" s="342" t="e">
        <f t="shared" si="26"/>
        <v>#REF!</v>
      </c>
      <c r="N147" s="394" t="e">
        <f t="shared" si="36"/>
        <v>#REF!</v>
      </c>
      <c r="O147" s="354"/>
      <c r="P147" s="274"/>
      <c r="Q147" s="274"/>
      <c r="R147" s="274"/>
      <c r="T147" s="281">
        <f t="shared" si="28"/>
        <v>0</v>
      </c>
      <c r="U147" s="281">
        <v>0</v>
      </c>
    </row>
    <row r="148" spans="1:21" ht="33.75">
      <c r="A148" s="384">
        <v>4170</v>
      </c>
      <c r="B148" s="54">
        <v>41721</v>
      </c>
      <c r="C148" s="268" t="s">
        <v>244</v>
      </c>
      <c r="D148" s="269" t="s">
        <v>39</v>
      </c>
      <c r="E148" s="331">
        <v>1.31</v>
      </c>
      <c r="F148" s="339">
        <v>12602.24</v>
      </c>
      <c r="G148" s="397" t="e">
        <f>#REF!*14.5%</f>
        <v>#REF!</v>
      </c>
      <c r="H148" s="333" t="e">
        <f t="shared" si="32"/>
        <v>#REF!</v>
      </c>
      <c r="I148" s="339">
        <f t="shared" si="33"/>
        <v>16508.934400000002</v>
      </c>
      <c r="J148" s="340" t="e">
        <f t="shared" si="34"/>
        <v>#REF!</v>
      </c>
      <c r="K148" s="341" t="e">
        <f t="shared" si="35"/>
        <v>#REF!</v>
      </c>
      <c r="L148" s="340" t="e">
        <f t="shared" si="25"/>
        <v>#REF!</v>
      </c>
      <c r="M148" s="342" t="e">
        <f t="shared" si="26"/>
        <v>#REF!</v>
      </c>
      <c r="N148" s="394" t="e">
        <f t="shared" si="36"/>
        <v>#REF!</v>
      </c>
      <c r="O148" s="354"/>
      <c r="P148" s="274"/>
      <c r="Q148" s="274"/>
      <c r="R148" s="274"/>
      <c r="T148" s="281">
        <f t="shared" si="28"/>
        <v>0</v>
      </c>
      <c r="U148" s="281">
        <v>0</v>
      </c>
    </row>
    <row r="149" spans="1:21" ht="22.5">
      <c r="A149" s="384">
        <v>4201</v>
      </c>
      <c r="B149" s="54">
        <v>72961</v>
      </c>
      <c r="C149" s="268" t="s">
        <v>42</v>
      </c>
      <c r="D149" s="269" t="s">
        <v>35</v>
      </c>
      <c r="E149" s="331">
        <v>0.79</v>
      </c>
      <c r="F149" s="332">
        <v>19221</v>
      </c>
      <c r="G149" s="397" t="e">
        <f>#REF!*14.5%</f>
        <v>#REF!</v>
      </c>
      <c r="H149" s="333" t="e">
        <f t="shared" si="32"/>
        <v>#REF!</v>
      </c>
      <c r="I149" s="332">
        <f t="shared" si="33"/>
        <v>15184.59</v>
      </c>
      <c r="J149" s="334" t="e">
        <f t="shared" si="34"/>
        <v>#REF!</v>
      </c>
      <c r="K149" s="335" t="e">
        <f t="shared" si="35"/>
        <v>#REF!</v>
      </c>
      <c r="L149" s="334" t="e">
        <f t="shared" si="25"/>
        <v>#REF!</v>
      </c>
      <c r="M149" s="336" t="e">
        <f t="shared" si="26"/>
        <v>#REF!</v>
      </c>
      <c r="N149" s="385" t="e">
        <f t="shared" si="36"/>
        <v>#REF!</v>
      </c>
      <c r="O149" s="354"/>
      <c r="P149" s="274"/>
      <c r="Q149" s="274"/>
      <c r="R149" s="274"/>
      <c r="T149" s="281">
        <f t="shared" si="28"/>
        <v>0</v>
      </c>
      <c r="U149" s="281">
        <v>0</v>
      </c>
    </row>
    <row r="150" spans="1:21">
      <c r="A150" s="384">
        <v>4208</v>
      </c>
      <c r="B150" s="54" t="s">
        <v>170</v>
      </c>
      <c r="C150" s="268" t="s">
        <v>6</v>
      </c>
      <c r="D150" s="269" t="s">
        <v>39</v>
      </c>
      <c r="E150" s="331">
        <v>7</v>
      </c>
      <c r="F150" s="332">
        <v>974.08</v>
      </c>
      <c r="G150" s="397" t="e">
        <f>#REF!*14.5%</f>
        <v>#REF!</v>
      </c>
      <c r="H150" s="333" t="e">
        <f t="shared" si="32"/>
        <v>#REF!</v>
      </c>
      <c r="I150" s="332">
        <f t="shared" si="33"/>
        <v>6818.56</v>
      </c>
      <c r="J150" s="334" t="e">
        <f t="shared" si="34"/>
        <v>#REF!</v>
      </c>
      <c r="K150" s="335" t="e">
        <f t="shared" si="35"/>
        <v>#REF!</v>
      </c>
      <c r="L150" s="334" t="e">
        <f t="shared" si="25"/>
        <v>#REF!</v>
      </c>
      <c r="M150" s="336" t="e">
        <f t="shared" si="26"/>
        <v>#REF!</v>
      </c>
      <c r="N150" s="385" t="e">
        <f t="shared" si="36"/>
        <v>#REF!</v>
      </c>
      <c r="O150" s="354"/>
      <c r="P150" s="274"/>
      <c r="Q150" s="274"/>
      <c r="R150" s="274"/>
      <c r="T150" s="281">
        <f t="shared" si="28"/>
        <v>0</v>
      </c>
      <c r="U150" s="281">
        <v>0</v>
      </c>
    </row>
    <row r="151" spans="1:21" ht="33.75">
      <c r="A151" s="384">
        <v>4310</v>
      </c>
      <c r="B151" s="54">
        <v>73568</v>
      </c>
      <c r="C151" s="268" t="s">
        <v>180</v>
      </c>
      <c r="D151" s="269" t="s">
        <v>39</v>
      </c>
      <c r="E151" s="331">
        <v>2.82</v>
      </c>
      <c r="F151" s="332">
        <v>1010.06</v>
      </c>
      <c r="G151" s="397" t="e">
        <f>#REF!*14.5%</f>
        <v>#REF!</v>
      </c>
      <c r="H151" s="333" t="e">
        <f t="shared" si="32"/>
        <v>#REF!</v>
      </c>
      <c r="I151" s="332">
        <f t="shared" si="33"/>
        <v>2848.3691999999996</v>
      </c>
      <c r="J151" s="334" t="e">
        <f t="shared" si="34"/>
        <v>#REF!</v>
      </c>
      <c r="K151" s="335" t="e">
        <f t="shared" si="35"/>
        <v>#REF!</v>
      </c>
      <c r="L151" s="334" t="e">
        <f t="shared" si="25"/>
        <v>#REF!</v>
      </c>
      <c r="M151" s="336" t="e">
        <f t="shared" si="26"/>
        <v>#REF!</v>
      </c>
      <c r="N151" s="385" t="e">
        <f t="shared" si="36"/>
        <v>#REF!</v>
      </c>
      <c r="O151" s="354"/>
      <c r="P151" s="274"/>
      <c r="Q151" s="274"/>
      <c r="R151" s="274"/>
      <c r="T151" s="281">
        <f t="shared" si="28"/>
        <v>0</v>
      </c>
      <c r="U151" s="281">
        <v>0</v>
      </c>
    </row>
    <row r="152" spans="1:21" ht="33.75">
      <c r="A152" s="384">
        <v>4314</v>
      </c>
      <c r="B152" s="54">
        <v>73567</v>
      </c>
      <c r="C152" s="268" t="s">
        <v>245</v>
      </c>
      <c r="D152" s="269" t="s">
        <v>178</v>
      </c>
      <c r="E152" s="331">
        <v>5.38</v>
      </c>
      <c r="F152" s="332">
        <v>1767.77</v>
      </c>
      <c r="G152" s="397" t="e">
        <f>#REF!*14.5%</f>
        <v>#REF!</v>
      </c>
      <c r="H152" s="333" t="e">
        <f t="shared" si="32"/>
        <v>#REF!</v>
      </c>
      <c r="I152" s="332">
        <f t="shared" si="33"/>
        <v>9510.6026000000002</v>
      </c>
      <c r="J152" s="334" t="e">
        <f t="shared" si="34"/>
        <v>#REF!</v>
      </c>
      <c r="K152" s="335" t="e">
        <f t="shared" si="35"/>
        <v>#REF!</v>
      </c>
      <c r="L152" s="334" t="e">
        <f t="shared" si="25"/>
        <v>#REF!</v>
      </c>
      <c r="M152" s="336" t="e">
        <f t="shared" si="26"/>
        <v>#REF!</v>
      </c>
      <c r="N152" s="385" t="e">
        <f t="shared" si="36"/>
        <v>#REF!</v>
      </c>
      <c r="O152" s="354"/>
      <c r="P152" s="274"/>
      <c r="Q152" s="274"/>
      <c r="R152" s="274"/>
      <c r="T152" s="281">
        <f t="shared" si="28"/>
        <v>0</v>
      </c>
      <c r="U152" s="281">
        <v>0</v>
      </c>
    </row>
    <row r="153" spans="1:21" ht="33.75">
      <c r="A153" s="384">
        <v>4321</v>
      </c>
      <c r="B153" s="54">
        <v>72876</v>
      </c>
      <c r="C153" s="268" t="s">
        <v>246</v>
      </c>
      <c r="D153" s="269" t="s">
        <v>39</v>
      </c>
      <c r="E153" s="331">
        <v>1.27</v>
      </c>
      <c r="F153" s="332">
        <v>149.36000000000001</v>
      </c>
      <c r="G153" s="397" t="e">
        <f>#REF!*14.5%</f>
        <v>#REF!</v>
      </c>
      <c r="H153" s="333" t="e">
        <f t="shared" si="32"/>
        <v>#REF!</v>
      </c>
      <c r="I153" s="332">
        <f t="shared" si="33"/>
        <v>189.68720000000002</v>
      </c>
      <c r="J153" s="334" t="e">
        <f t="shared" si="34"/>
        <v>#REF!</v>
      </c>
      <c r="K153" s="335" t="e">
        <f t="shared" si="35"/>
        <v>#REF!</v>
      </c>
      <c r="L153" s="334" t="e">
        <f t="shared" ref="L153:L215" si="37">F153-H153</f>
        <v>#REF!</v>
      </c>
      <c r="M153" s="336" t="e">
        <f t="shared" ref="M153:M215" si="38">I153-K153</f>
        <v>#REF!</v>
      </c>
      <c r="N153" s="385" t="e">
        <f t="shared" si="36"/>
        <v>#REF!</v>
      </c>
      <c r="O153" s="354"/>
      <c r="P153" s="274"/>
      <c r="Q153" s="274"/>
      <c r="R153" s="274"/>
      <c r="T153" s="281">
        <f t="shared" ref="T153:T215" si="39">U153</f>
        <v>0</v>
      </c>
      <c r="U153" s="281">
        <v>0</v>
      </c>
    </row>
    <row r="154" spans="1:21" ht="33.75">
      <c r="A154" s="384">
        <v>4325</v>
      </c>
      <c r="B154" s="54" t="s">
        <v>170</v>
      </c>
      <c r="C154" s="268" t="s">
        <v>179</v>
      </c>
      <c r="D154" s="269" t="s">
        <v>39</v>
      </c>
      <c r="E154" s="331">
        <v>1.97</v>
      </c>
      <c r="F154" s="332">
        <v>25.06</v>
      </c>
      <c r="G154" s="397" t="e">
        <f>#REF!*14.5%</f>
        <v>#REF!</v>
      </c>
      <c r="H154" s="333" t="e">
        <f t="shared" si="32"/>
        <v>#REF!</v>
      </c>
      <c r="I154" s="332">
        <f t="shared" si="33"/>
        <v>49.368199999999995</v>
      </c>
      <c r="J154" s="334" t="e">
        <f t="shared" si="34"/>
        <v>#REF!</v>
      </c>
      <c r="K154" s="335" t="e">
        <f t="shared" si="35"/>
        <v>#REF!</v>
      </c>
      <c r="L154" s="334" t="e">
        <f t="shared" si="37"/>
        <v>#REF!</v>
      </c>
      <c r="M154" s="336" t="e">
        <f t="shared" si="38"/>
        <v>#REF!</v>
      </c>
      <c r="N154" s="385" t="e">
        <f t="shared" si="36"/>
        <v>#REF!</v>
      </c>
      <c r="O154" s="354"/>
      <c r="P154" s="274"/>
      <c r="Q154" s="274"/>
      <c r="R154" s="274"/>
      <c r="T154" s="281">
        <f t="shared" si="39"/>
        <v>0</v>
      </c>
      <c r="U154" s="281">
        <v>0</v>
      </c>
    </row>
    <row r="155" spans="1:21">
      <c r="A155" s="384">
        <v>4327</v>
      </c>
      <c r="B155" s="54" t="s">
        <v>181</v>
      </c>
      <c r="C155" s="268" t="s">
        <v>182</v>
      </c>
      <c r="D155" s="269" t="s">
        <v>178</v>
      </c>
      <c r="E155" s="331">
        <v>78.14</v>
      </c>
      <c r="F155" s="332">
        <v>10.02</v>
      </c>
      <c r="G155" s="397" t="e">
        <f>#REF!*14.5%</f>
        <v>#REF!</v>
      </c>
      <c r="H155" s="333" t="e">
        <f t="shared" si="32"/>
        <v>#REF!</v>
      </c>
      <c r="I155" s="332">
        <f t="shared" si="33"/>
        <v>782.96280000000002</v>
      </c>
      <c r="J155" s="334" t="e">
        <f t="shared" si="34"/>
        <v>#REF!</v>
      </c>
      <c r="K155" s="335" t="e">
        <f t="shared" si="35"/>
        <v>#REF!</v>
      </c>
      <c r="L155" s="334" t="e">
        <f t="shared" si="37"/>
        <v>#REF!</v>
      </c>
      <c r="M155" s="336" t="e">
        <f t="shared" si="38"/>
        <v>#REF!</v>
      </c>
      <c r="N155" s="385" t="e">
        <f t="shared" si="36"/>
        <v>#REF!</v>
      </c>
      <c r="O155" s="354"/>
      <c r="P155" s="274"/>
      <c r="Q155" s="274"/>
      <c r="R155" s="274"/>
      <c r="T155" s="281">
        <f t="shared" si="39"/>
        <v>0</v>
      </c>
      <c r="U155" s="281">
        <v>0</v>
      </c>
    </row>
    <row r="156" spans="1:21" ht="33.75">
      <c r="A156" s="384">
        <v>4331</v>
      </c>
      <c r="B156" s="54" t="s">
        <v>183</v>
      </c>
      <c r="C156" s="268" t="s">
        <v>184</v>
      </c>
      <c r="D156" s="269" t="s">
        <v>178</v>
      </c>
      <c r="E156" s="331">
        <v>11.36</v>
      </c>
      <c r="F156" s="332">
        <v>410.54</v>
      </c>
      <c r="G156" s="397" t="e">
        <f>#REF!*14.5%</f>
        <v>#REF!</v>
      </c>
      <c r="H156" s="333" t="e">
        <f t="shared" si="32"/>
        <v>#REF!</v>
      </c>
      <c r="I156" s="332">
        <f t="shared" si="33"/>
        <v>4663.7344000000003</v>
      </c>
      <c r="J156" s="334" t="e">
        <f t="shared" si="34"/>
        <v>#REF!</v>
      </c>
      <c r="K156" s="335" t="e">
        <f t="shared" si="35"/>
        <v>#REF!</v>
      </c>
      <c r="L156" s="334" t="e">
        <f t="shared" si="37"/>
        <v>#REF!</v>
      </c>
      <c r="M156" s="336" t="e">
        <f t="shared" si="38"/>
        <v>#REF!</v>
      </c>
      <c r="N156" s="385" t="e">
        <f t="shared" si="36"/>
        <v>#REF!</v>
      </c>
      <c r="O156" s="354"/>
      <c r="P156" s="274"/>
      <c r="Q156" s="274"/>
      <c r="R156" s="274"/>
      <c r="T156" s="281">
        <f t="shared" si="39"/>
        <v>0</v>
      </c>
      <c r="U156" s="281">
        <v>0</v>
      </c>
    </row>
    <row r="157" spans="1:21" ht="22.5">
      <c r="A157" s="384">
        <v>4332</v>
      </c>
      <c r="B157" s="54">
        <v>79488</v>
      </c>
      <c r="C157" s="268" t="s">
        <v>247</v>
      </c>
      <c r="D157" s="269" t="s">
        <v>178</v>
      </c>
      <c r="E157" s="331">
        <v>2.91</v>
      </c>
      <c r="F157" s="332">
        <v>70.61</v>
      </c>
      <c r="G157" s="397" t="e">
        <f>#REF!*14.5%</f>
        <v>#REF!</v>
      </c>
      <c r="H157" s="333" t="e">
        <f t="shared" si="32"/>
        <v>#REF!</v>
      </c>
      <c r="I157" s="332">
        <f t="shared" si="33"/>
        <v>205.4751</v>
      </c>
      <c r="J157" s="334" t="e">
        <f t="shared" si="34"/>
        <v>#REF!</v>
      </c>
      <c r="K157" s="335" t="e">
        <f t="shared" si="35"/>
        <v>#REF!</v>
      </c>
      <c r="L157" s="334" t="e">
        <f t="shared" si="37"/>
        <v>#REF!</v>
      </c>
      <c r="M157" s="336" t="e">
        <f t="shared" si="38"/>
        <v>#REF!</v>
      </c>
      <c r="N157" s="385" t="e">
        <f t="shared" si="36"/>
        <v>#REF!</v>
      </c>
      <c r="O157" s="354"/>
      <c r="P157" s="274"/>
      <c r="Q157" s="274"/>
      <c r="R157" s="274"/>
      <c r="T157" s="281">
        <f t="shared" si="39"/>
        <v>0</v>
      </c>
      <c r="U157" s="281">
        <v>0</v>
      </c>
    </row>
    <row r="158" spans="1:21" ht="33.75">
      <c r="A158" s="384">
        <v>4334</v>
      </c>
      <c r="B158" s="54" t="s">
        <v>185</v>
      </c>
      <c r="C158" s="268" t="s">
        <v>186</v>
      </c>
      <c r="D158" s="269" t="s">
        <v>178</v>
      </c>
      <c r="E158" s="331">
        <v>9.1199999999999992</v>
      </c>
      <c r="F158" s="332">
        <v>1705.57</v>
      </c>
      <c r="G158" s="397" t="e">
        <f>#REF!*14.5%</f>
        <v>#REF!</v>
      </c>
      <c r="H158" s="333" t="e">
        <f t="shared" si="32"/>
        <v>#REF!</v>
      </c>
      <c r="I158" s="332">
        <f t="shared" si="33"/>
        <v>15554.798399999998</v>
      </c>
      <c r="J158" s="334" t="e">
        <f t="shared" si="34"/>
        <v>#REF!</v>
      </c>
      <c r="K158" s="335" t="e">
        <f t="shared" si="35"/>
        <v>#REF!</v>
      </c>
      <c r="L158" s="334" t="e">
        <f t="shared" si="37"/>
        <v>#REF!</v>
      </c>
      <c r="M158" s="336" t="e">
        <f t="shared" si="38"/>
        <v>#REF!</v>
      </c>
      <c r="N158" s="385" t="e">
        <f t="shared" si="36"/>
        <v>#REF!</v>
      </c>
      <c r="O158" s="354"/>
      <c r="P158" s="274"/>
      <c r="Q158" s="274"/>
      <c r="R158" s="274"/>
      <c r="T158" s="281">
        <f t="shared" si="39"/>
        <v>0</v>
      </c>
      <c r="U158" s="281">
        <v>0</v>
      </c>
    </row>
    <row r="159" spans="1:21" ht="78.75">
      <c r="A159" s="384">
        <v>4340</v>
      </c>
      <c r="B159" s="54" t="s">
        <v>170</v>
      </c>
      <c r="C159" s="268" t="s">
        <v>187</v>
      </c>
      <c r="D159" s="269" t="s">
        <v>35</v>
      </c>
      <c r="E159" s="331">
        <v>5.04</v>
      </c>
      <c r="F159" s="339">
        <v>118.65</v>
      </c>
      <c r="G159" s="397" t="e">
        <f>#REF!*14.5%</f>
        <v>#REF!</v>
      </c>
      <c r="H159" s="333" t="e">
        <f t="shared" si="32"/>
        <v>#REF!</v>
      </c>
      <c r="I159" s="339">
        <f t="shared" si="33"/>
        <v>597.99599999999998</v>
      </c>
      <c r="J159" s="340" t="e">
        <f t="shared" si="34"/>
        <v>#REF!</v>
      </c>
      <c r="K159" s="341" t="e">
        <f t="shared" si="35"/>
        <v>#REF!</v>
      </c>
      <c r="L159" s="340" t="e">
        <f t="shared" si="37"/>
        <v>#REF!</v>
      </c>
      <c r="M159" s="342" t="e">
        <f t="shared" si="38"/>
        <v>#REF!</v>
      </c>
      <c r="N159" s="385" t="e">
        <f t="shared" si="36"/>
        <v>#REF!</v>
      </c>
      <c r="O159" s="354"/>
      <c r="P159" s="274"/>
      <c r="Q159" s="274"/>
      <c r="R159" s="274"/>
      <c r="T159" s="281">
        <f t="shared" si="39"/>
        <v>0</v>
      </c>
      <c r="U159" s="281">
        <v>0</v>
      </c>
    </row>
    <row r="160" spans="1:21" ht="67.5">
      <c r="A160" s="384">
        <v>5365</v>
      </c>
      <c r="B160" s="54">
        <v>84216</v>
      </c>
      <c r="C160" s="268" t="s">
        <v>235</v>
      </c>
      <c r="D160" s="269" t="s">
        <v>35</v>
      </c>
      <c r="E160" s="331">
        <v>18.98</v>
      </c>
      <c r="F160" s="339">
        <v>3072</v>
      </c>
      <c r="G160" s="397" t="e">
        <f>#REF!*14.5%</f>
        <v>#REF!</v>
      </c>
      <c r="H160" s="333" t="e">
        <f t="shared" si="32"/>
        <v>#REF!</v>
      </c>
      <c r="I160" s="339">
        <f t="shared" si="33"/>
        <v>58306.559999999998</v>
      </c>
      <c r="J160" s="340" t="e">
        <f t="shared" si="34"/>
        <v>#REF!</v>
      </c>
      <c r="K160" s="341" t="e">
        <f t="shared" si="35"/>
        <v>#REF!</v>
      </c>
      <c r="L160" s="340" t="e">
        <f t="shared" si="37"/>
        <v>#REF!</v>
      </c>
      <c r="M160" s="342" t="e">
        <f t="shared" si="38"/>
        <v>#REF!</v>
      </c>
      <c r="N160" s="385" t="e">
        <f t="shared" si="36"/>
        <v>#REF!</v>
      </c>
      <c r="O160" s="354"/>
      <c r="P160" s="274"/>
      <c r="Q160" s="274"/>
      <c r="R160" s="274"/>
      <c r="T160" s="281">
        <f t="shared" si="39"/>
        <v>0</v>
      </c>
      <c r="U160" s="281">
        <v>0</v>
      </c>
    </row>
    <row r="161" spans="1:21" ht="56.25">
      <c r="A161" s="384">
        <v>4367</v>
      </c>
      <c r="B161" s="54">
        <v>84214</v>
      </c>
      <c r="C161" s="268" t="s">
        <v>192</v>
      </c>
      <c r="D161" s="269" t="s">
        <v>35</v>
      </c>
      <c r="E161" s="331">
        <v>35.29</v>
      </c>
      <c r="F161" s="332">
        <v>1313.18</v>
      </c>
      <c r="G161" s="397" t="e">
        <f>#REF!*14.5%</f>
        <v>#REF!</v>
      </c>
      <c r="H161" s="333" t="e">
        <f t="shared" si="32"/>
        <v>#REF!</v>
      </c>
      <c r="I161" s="332">
        <f t="shared" si="33"/>
        <v>46342.122199999998</v>
      </c>
      <c r="J161" s="334" t="e">
        <f t="shared" si="34"/>
        <v>#REF!</v>
      </c>
      <c r="K161" s="335" t="e">
        <f t="shared" si="35"/>
        <v>#REF!</v>
      </c>
      <c r="L161" s="334" t="e">
        <f t="shared" si="37"/>
        <v>#REF!</v>
      </c>
      <c r="M161" s="336" t="e">
        <f t="shared" si="38"/>
        <v>#REF!</v>
      </c>
      <c r="N161" s="385" t="e">
        <f t="shared" si="36"/>
        <v>#REF!</v>
      </c>
      <c r="O161" s="354"/>
      <c r="P161" s="274"/>
      <c r="Q161" s="274"/>
      <c r="R161" s="274"/>
      <c r="T161" s="281">
        <f t="shared" si="39"/>
        <v>0</v>
      </c>
      <c r="U161" s="281">
        <v>0</v>
      </c>
    </row>
    <row r="162" spans="1:21" ht="45">
      <c r="A162" s="384">
        <v>4368</v>
      </c>
      <c r="B162" s="54">
        <v>73301</v>
      </c>
      <c r="C162" s="268" t="s">
        <v>193</v>
      </c>
      <c r="D162" s="269" t="s">
        <v>39</v>
      </c>
      <c r="E162" s="331">
        <v>6.33</v>
      </c>
      <c r="F162" s="332">
        <v>1328.51</v>
      </c>
      <c r="G162" s="397" t="e">
        <f>#REF!*14.5%</f>
        <v>#REF!</v>
      </c>
      <c r="H162" s="333" t="e">
        <f t="shared" si="32"/>
        <v>#REF!</v>
      </c>
      <c r="I162" s="332">
        <f t="shared" si="33"/>
        <v>8409.4683000000005</v>
      </c>
      <c r="J162" s="334" t="e">
        <f t="shared" si="34"/>
        <v>#REF!</v>
      </c>
      <c r="K162" s="335" t="e">
        <f t="shared" si="35"/>
        <v>#REF!</v>
      </c>
      <c r="L162" s="334" t="e">
        <f t="shared" si="37"/>
        <v>#REF!</v>
      </c>
      <c r="M162" s="336" t="e">
        <f t="shared" si="38"/>
        <v>#REF!</v>
      </c>
      <c r="N162" s="385" t="e">
        <f t="shared" si="36"/>
        <v>#REF!</v>
      </c>
      <c r="O162" s="354"/>
      <c r="P162" s="274"/>
      <c r="Q162" s="274"/>
      <c r="R162" s="274"/>
      <c r="T162" s="281">
        <f t="shared" si="39"/>
        <v>0</v>
      </c>
      <c r="U162" s="281">
        <v>0</v>
      </c>
    </row>
    <row r="163" spans="1:21" ht="33.75">
      <c r="A163" s="384">
        <v>4370</v>
      </c>
      <c r="B163" s="54" t="s">
        <v>194</v>
      </c>
      <c r="C163" s="268" t="s">
        <v>195</v>
      </c>
      <c r="D163" s="269" t="s">
        <v>196</v>
      </c>
      <c r="E163" s="331">
        <v>4.75</v>
      </c>
      <c r="F163" s="339">
        <v>62333.4</v>
      </c>
      <c r="G163" s="397" t="e">
        <f>#REF!*14.5%</f>
        <v>#REF!</v>
      </c>
      <c r="H163" s="333" t="e">
        <f t="shared" si="32"/>
        <v>#REF!</v>
      </c>
      <c r="I163" s="339">
        <f t="shared" si="33"/>
        <v>296083.65000000002</v>
      </c>
      <c r="J163" s="340" t="e">
        <f t="shared" si="34"/>
        <v>#REF!</v>
      </c>
      <c r="K163" s="341" t="e">
        <f t="shared" si="35"/>
        <v>#REF!</v>
      </c>
      <c r="L163" s="340" t="e">
        <f t="shared" si="37"/>
        <v>#REF!</v>
      </c>
      <c r="M163" s="342" t="e">
        <f t="shared" si="38"/>
        <v>#REF!</v>
      </c>
      <c r="N163" s="394" t="e">
        <f t="shared" si="36"/>
        <v>#REF!</v>
      </c>
      <c r="O163" s="354"/>
      <c r="P163" s="274"/>
      <c r="Q163" s="274"/>
      <c r="R163" s="274"/>
      <c r="T163" s="281">
        <f t="shared" si="39"/>
        <v>0</v>
      </c>
      <c r="U163" s="281">
        <v>0</v>
      </c>
    </row>
    <row r="164" spans="1:21" ht="22.5">
      <c r="A164" s="384">
        <v>4371</v>
      </c>
      <c r="B164" s="54" t="s">
        <v>197</v>
      </c>
      <c r="C164" s="268" t="s">
        <v>198</v>
      </c>
      <c r="D164" s="269" t="s">
        <v>39</v>
      </c>
      <c r="E164" s="331">
        <v>216.32</v>
      </c>
      <c r="F164" s="339">
        <v>91.56</v>
      </c>
      <c r="G164" s="397" t="e">
        <f>#REF!*14.5%</f>
        <v>#REF!</v>
      </c>
      <c r="H164" s="333" t="e">
        <f t="shared" si="32"/>
        <v>#REF!</v>
      </c>
      <c r="I164" s="339">
        <f t="shared" si="33"/>
        <v>19806.2592</v>
      </c>
      <c r="J164" s="340" t="e">
        <f t="shared" si="34"/>
        <v>#REF!</v>
      </c>
      <c r="K164" s="341" t="e">
        <f t="shared" si="35"/>
        <v>#REF!</v>
      </c>
      <c r="L164" s="340" t="e">
        <f t="shared" si="37"/>
        <v>#REF!</v>
      </c>
      <c r="M164" s="342" t="e">
        <f t="shared" si="38"/>
        <v>#REF!</v>
      </c>
      <c r="N164" s="394" t="e">
        <f t="shared" si="36"/>
        <v>#REF!</v>
      </c>
      <c r="O164" s="354"/>
      <c r="P164" s="274"/>
      <c r="Q164" s="274"/>
      <c r="R164" s="274"/>
      <c r="T164" s="281">
        <f t="shared" si="39"/>
        <v>0</v>
      </c>
      <c r="U164" s="281">
        <v>0</v>
      </c>
    </row>
    <row r="165" spans="1:21" ht="22.5">
      <c r="A165" s="384">
        <v>4373</v>
      </c>
      <c r="B165" s="54" t="s">
        <v>248</v>
      </c>
      <c r="C165" s="268" t="s">
        <v>249</v>
      </c>
      <c r="D165" s="269" t="s">
        <v>39</v>
      </c>
      <c r="E165" s="331">
        <v>231.39</v>
      </c>
      <c r="F165" s="332">
        <v>596.28</v>
      </c>
      <c r="G165" s="397" t="e">
        <f>#REF!*14.5%</f>
        <v>#REF!</v>
      </c>
      <c r="H165" s="333" t="e">
        <f t="shared" si="32"/>
        <v>#REF!</v>
      </c>
      <c r="I165" s="332">
        <f t="shared" si="33"/>
        <v>137973.22919999997</v>
      </c>
      <c r="J165" s="334" t="e">
        <f t="shared" si="34"/>
        <v>#REF!</v>
      </c>
      <c r="K165" s="335" t="e">
        <f t="shared" si="35"/>
        <v>#REF!</v>
      </c>
      <c r="L165" s="334" t="e">
        <f t="shared" si="37"/>
        <v>#REF!</v>
      </c>
      <c r="M165" s="336" t="e">
        <f t="shared" si="38"/>
        <v>#REF!</v>
      </c>
      <c r="N165" s="385" t="e">
        <f t="shared" si="36"/>
        <v>#REF!</v>
      </c>
      <c r="O165" s="354"/>
      <c r="P165" s="274"/>
      <c r="Q165" s="274"/>
      <c r="R165" s="274"/>
      <c r="T165" s="281">
        <f t="shared" si="39"/>
        <v>0</v>
      </c>
      <c r="U165" s="281">
        <v>0</v>
      </c>
    </row>
    <row r="166" spans="1:21" ht="22.5">
      <c r="A166" s="384">
        <v>4377</v>
      </c>
      <c r="B166" s="54" t="s">
        <v>199</v>
      </c>
      <c r="C166" s="268" t="s">
        <v>200</v>
      </c>
      <c r="D166" s="269" t="s">
        <v>39</v>
      </c>
      <c r="E166" s="331">
        <v>266.66000000000003</v>
      </c>
      <c r="F166" s="332">
        <v>241.24</v>
      </c>
      <c r="G166" s="397" t="e">
        <f>#REF!*14.5%</f>
        <v>#REF!</v>
      </c>
      <c r="H166" s="333" t="e">
        <f t="shared" si="32"/>
        <v>#REF!</v>
      </c>
      <c r="I166" s="332">
        <f t="shared" si="33"/>
        <v>64329.058400000009</v>
      </c>
      <c r="J166" s="334" t="e">
        <f t="shared" si="34"/>
        <v>#REF!</v>
      </c>
      <c r="K166" s="335" t="e">
        <f t="shared" si="35"/>
        <v>#REF!</v>
      </c>
      <c r="L166" s="334" t="e">
        <f t="shared" si="37"/>
        <v>#REF!</v>
      </c>
      <c r="M166" s="336" t="e">
        <f t="shared" si="38"/>
        <v>#REF!</v>
      </c>
      <c r="N166" s="385" t="e">
        <f t="shared" si="36"/>
        <v>#REF!</v>
      </c>
      <c r="O166" s="354"/>
      <c r="P166" s="274"/>
      <c r="Q166" s="274"/>
      <c r="R166" s="274"/>
      <c r="T166" s="281">
        <f t="shared" si="39"/>
        <v>0</v>
      </c>
      <c r="U166" s="281">
        <v>0</v>
      </c>
    </row>
    <row r="167" spans="1:21" ht="22.5">
      <c r="A167" s="384">
        <v>4387</v>
      </c>
      <c r="B167" s="54">
        <v>7781</v>
      </c>
      <c r="C167" s="268" t="s">
        <v>201</v>
      </c>
      <c r="D167" s="269" t="s">
        <v>5</v>
      </c>
      <c r="E167" s="331">
        <v>25.11</v>
      </c>
      <c r="F167" s="332">
        <v>3</v>
      </c>
      <c r="G167" s="397" t="e">
        <f>#REF!*14.5%</f>
        <v>#REF!</v>
      </c>
      <c r="H167" s="333" t="e">
        <f t="shared" si="32"/>
        <v>#REF!</v>
      </c>
      <c r="I167" s="332">
        <f t="shared" si="33"/>
        <v>75.33</v>
      </c>
      <c r="J167" s="334" t="e">
        <f t="shared" si="34"/>
        <v>#REF!</v>
      </c>
      <c r="K167" s="335" t="e">
        <f t="shared" si="35"/>
        <v>#REF!</v>
      </c>
      <c r="L167" s="334" t="e">
        <f t="shared" si="37"/>
        <v>#REF!</v>
      </c>
      <c r="M167" s="336" t="e">
        <f t="shared" si="38"/>
        <v>#REF!</v>
      </c>
      <c r="N167" s="385" t="e">
        <f t="shared" si="36"/>
        <v>#REF!</v>
      </c>
      <c r="O167" s="354"/>
      <c r="P167" s="274"/>
      <c r="Q167" s="274"/>
      <c r="R167" s="274"/>
      <c r="T167" s="281">
        <f t="shared" si="39"/>
        <v>0</v>
      </c>
      <c r="U167" s="281">
        <v>0</v>
      </c>
    </row>
    <row r="168" spans="1:21" ht="22.5">
      <c r="A168" s="384">
        <v>4393</v>
      </c>
      <c r="B168" s="54">
        <v>7725</v>
      </c>
      <c r="C168" s="268" t="s">
        <v>250</v>
      </c>
      <c r="D168" s="269" t="s">
        <v>5</v>
      </c>
      <c r="E168" s="331">
        <v>90.8</v>
      </c>
      <c r="F168" s="332">
        <v>14</v>
      </c>
      <c r="G168" s="397" t="e">
        <f>#REF!*14.5%</f>
        <v>#REF!</v>
      </c>
      <c r="H168" s="333" t="e">
        <f t="shared" si="32"/>
        <v>#REF!</v>
      </c>
      <c r="I168" s="332">
        <f t="shared" si="33"/>
        <v>1271.2</v>
      </c>
      <c r="J168" s="334" t="e">
        <f t="shared" si="34"/>
        <v>#REF!</v>
      </c>
      <c r="K168" s="335" t="e">
        <f t="shared" si="35"/>
        <v>#REF!</v>
      </c>
      <c r="L168" s="334" t="e">
        <f t="shared" si="37"/>
        <v>#REF!</v>
      </c>
      <c r="M168" s="336" t="e">
        <f t="shared" si="38"/>
        <v>#REF!</v>
      </c>
      <c r="N168" s="385" t="e">
        <f t="shared" si="36"/>
        <v>#REF!</v>
      </c>
      <c r="O168" s="354"/>
      <c r="P168" s="274"/>
      <c r="Q168" s="274"/>
      <c r="R168" s="274"/>
      <c r="T168" s="281">
        <f t="shared" si="39"/>
        <v>0</v>
      </c>
      <c r="U168" s="281">
        <v>0</v>
      </c>
    </row>
    <row r="169" spans="1:21" ht="33.75">
      <c r="A169" s="384">
        <v>4396</v>
      </c>
      <c r="B169" s="54">
        <v>7750</v>
      </c>
      <c r="C169" s="268" t="s">
        <v>205</v>
      </c>
      <c r="D169" s="269" t="s">
        <v>204</v>
      </c>
      <c r="E169" s="331">
        <v>139.22999999999999</v>
      </c>
      <c r="F169" s="332">
        <v>135</v>
      </c>
      <c r="G169" s="397" t="e">
        <f>#REF!*14.5%</f>
        <v>#REF!</v>
      </c>
      <c r="H169" s="333" t="e">
        <f t="shared" si="32"/>
        <v>#REF!</v>
      </c>
      <c r="I169" s="332">
        <f t="shared" si="33"/>
        <v>18796.05</v>
      </c>
      <c r="J169" s="334" t="e">
        <f t="shared" si="34"/>
        <v>#REF!</v>
      </c>
      <c r="K169" s="335" t="e">
        <f t="shared" si="35"/>
        <v>#REF!</v>
      </c>
      <c r="L169" s="334" t="e">
        <f t="shared" si="37"/>
        <v>#REF!</v>
      </c>
      <c r="M169" s="336" t="e">
        <f t="shared" si="38"/>
        <v>#REF!</v>
      </c>
      <c r="N169" s="385" t="e">
        <f t="shared" si="36"/>
        <v>#REF!</v>
      </c>
      <c r="O169" s="354"/>
      <c r="P169" s="274"/>
      <c r="Q169" s="274"/>
      <c r="R169" s="274"/>
      <c r="T169" s="281">
        <f t="shared" si="39"/>
        <v>0</v>
      </c>
      <c r="U169" s="281">
        <v>0</v>
      </c>
    </row>
    <row r="170" spans="1:21" ht="33.75">
      <c r="A170" s="384">
        <v>4411</v>
      </c>
      <c r="B170" s="54">
        <v>73724</v>
      </c>
      <c r="C170" s="268" t="s">
        <v>209</v>
      </c>
      <c r="D170" s="269" t="s">
        <v>204</v>
      </c>
      <c r="E170" s="331">
        <v>9.99</v>
      </c>
      <c r="F170" s="332">
        <v>3</v>
      </c>
      <c r="G170" s="397" t="e">
        <f>#REF!*14.5%</f>
        <v>#REF!</v>
      </c>
      <c r="H170" s="333" t="e">
        <f t="shared" si="32"/>
        <v>#REF!</v>
      </c>
      <c r="I170" s="332">
        <f t="shared" si="33"/>
        <v>29.97</v>
      </c>
      <c r="J170" s="334" t="e">
        <f t="shared" si="34"/>
        <v>#REF!</v>
      </c>
      <c r="K170" s="335" t="e">
        <f t="shared" si="35"/>
        <v>#REF!</v>
      </c>
      <c r="L170" s="334" t="e">
        <f t="shared" si="37"/>
        <v>#REF!</v>
      </c>
      <c r="M170" s="336" t="e">
        <f t="shared" si="38"/>
        <v>#REF!</v>
      </c>
      <c r="N170" s="385" t="e">
        <f t="shared" si="36"/>
        <v>#REF!</v>
      </c>
      <c r="O170" s="354"/>
      <c r="P170" s="274"/>
      <c r="Q170" s="274"/>
      <c r="R170" s="274"/>
      <c r="T170" s="281">
        <f t="shared" si="39"/>
        <v>0</v>
      </c>
      <c r="U170" s="281">
        <v>0</v>
      </c>
    </row>
    <row r="171" spans="1:21" ht="33.75">
      <c r="A171" s="384">
        <v>4413</v>
      </c>
      <c r="B171" s="54">
        <v>73722</v>
      </c>
      <c r="C171" s="268" t="s">
        <v>211</v>
      </c>
      <c r="D171" s="269" t="s">
        <v>204</v>
      </c>
      <c r="E171" s="331">
        <v>18.89</v>
      </c>
      <c r="F171" s="332">
        <v>14</v>
      </c>
      <c r="G171" s="397" t="e">
        <f>#REF!*14.5%</f>
        <v>#REF!</v>
      </c>
      <c r="H171" s="333" t="e">
        <f t="shared" si="32"/>
        <v>#REF!</v>
      </c>
      <c r="I171" s="332">
        <f t="shared" si="33"/>
        <v>264.46000000000004</v>
      </c>
      <c r="J171" s="334" t="e">
        <f t="shared" si="34"/>
        <v>#REF!</v>
      </c>
      <c r="K171" s="335" t="e">
        <f t="shared" si="35"/>
        <v>#REF!</v>
      </c>
      <c r="L171" s="334" t="e">
        <f t="shared" si="37"/>
        <v>#REF!</v>
      </c>
      <c r="M171" s="336" t="e">
        <f t="shared" si="38"/>
        <v>#REF!</v>
      </c>
      <c r="N171" s="385" t="e">
        <f t="shared" si="36"/>
        <v>#REF!</v>
      </c>
      <c r="O171" s="354"/>
      <c r="P171" s="274"/>
      <c r="Q171" s="274"/>
      <c r="R171" s="274"/>
      <c r="T171" s="281">
        <f t="shared" si="39"/>
        <v>0</v>
      </c>
      <c r="U171" s="281">
        <v>0</v>
      </c>
    </row>
    <row r="172" spans="1:21" ht="33.75">
      <c r="A172" s="384">
        <v>4414</v>
      </c>
      <c r="B172" s="54">
        <v>73720</v>
      </c>
      <c r="C172" s="268" t="s">
        <v>212</v>
      </c>
      <c r="D172" s="269" t="s">
        <v>204</v>
      </c>
      <c r="E172" s="331">
        <v>39.49</v>
      </c>
      <c r="F172" s="332">
        <v>135</v>
      </c>
      <c r="G172" s="397" t="e">
        <f>#REF!*14.5%</f>
        <v>#REF!</v>
      </c>
      <c r="H172" s="333" t="e">
        <f t="shared" si="32"/>
        <v>#REF!</v>
      </c>
      <c r="I172" s="332">
        <f t="shared" si="33"/>
        <v>5331.1500000000005</v>
      </c>
      <c r="J172" s="334" t="e">
        <f t="shared" si="34"/>
        <v>#REF!</v>
      </c>
      <c r="K172" s="335" t="e">
        <f t="shared" si="35"/>
        <v>#REF!</v>
      </c>
      <c r="L172" s="334" t="e">
        <f t="shared" si="37"/>
        <v>#REF!</v>
      </c>
      <c r="M172" s="336" t="e">
        <f t="shared" si="38"/>
        <v>#REF!</v>
      </c>
      <c r="N172" s="385" t="e">
        <f t="shared" si="36"/>
        <v>#REF!</v>
      </c>
      <c r="O172" s="354"/>
      <c r="P172" s="274"/>
      <c r="Q172" s="274"/>
      <c r="R172" s="274"/>
      <c r="T172" s="281">
        <f t="shared" si="39"/>
        <v>0</v>
      </c>
      <c r="U172" s="281">
        <v>0</v>
      </c>
    </row>
    <row r="173" spans="1:21" ht="33.75">
      <c r="A173" s="384">
        <v>4436</v>
      </c>
      <c r="B173" s="54" t="s">
        <v>170</v>
      </c>
      <c r="C173" s="268" t="s">
        <v>251</v>
      </c>
      <c r="D173" s="269" t="s">
        <v>5</v>
      </c>
      <c r="E173" s="331">
        <v>14.9</v>
      </c>
      <c r="F173" s="332">
        <v>13</v>
      </c>
      <c r="G173" s="397" t="e">
        <f>#REF!*14.5%</f>
        <v>#REF!</v>
      </c>
      <c r="H173" s="333" t="e">
        <f t="shared" si="32"/>
        <v>#REF!</v>
      </c>
      <c r="I173" s="332">
        <f t="shared" si="33"/>
        <v>193.70000000000002</v>
      </c>
      <c r="J173" s="334" t="e">
        <f t="shared" si="34"/>
        <v>#REF!</v>
      </c>
      <c r="K173" s="335" t="e">
        <f t="shared" si="35"/>
        <v>#REF!</v>
      </c>
      <c r="L173" s="334" t="e">
        <f t="shared" si="37"/>
        <v>#REF!</v>
      </c>
      <c r="M173" s="336" t="e">
        <f t="shared" si="38"/>
        <v>#REF!</v>
      </c>
      <c r="N173" s="385" t="e">
        <f t="shared" si="36"/>
        <v>#REF!</v>
      </c>
      <c r="O173" s="354"/>
      <c r="P173" s="274"/>
      <c r="Q173" s="274"/>
      <c r="R173" s="274"/>
      <c r="T173" s="281">
        <f t="shared" si="39"/>
        <v>0</v>
      </c>
      <c r="U173" s="281">
        <v>0</v>
      </c>
    </row>
    <row r="174" spans="1:21" ht="22.5">
      <c r="A174" s="384">
        <v>4725</v>
      </c>
      <c r="B174" s="54" t="s">
        <v>252</v>
      </c>
      <c r="C174" s="268" t="s">
        <v>253</v>
      </c>
      <c r="D174" s="269" t="s">
        <v>254</v>
      </c>
      <c r="E174" s="331">
        <v>13.74</v>
      </c>
      <c r="F174" s="332">
        <v>2704</v>
      </c>
      <c r="G174" s="397" t="e">
        <f>#REF!*14.5%</f>
        <v>#REF!</v>
      </c>
      <c r="H174" s="333" t="e">
        <f t="shared" si="32"/>
        <v>#REF!</v>
      </c>
      <c r="I174" s="332">
        <f t="shared" si="33"/>
        <v>37152.959999999999</v>
      </c>
      <c r="J174" s="334" t="e">
        <f t="shared" si="34"/>
        <v>#REF!</v>
      </c>
      <c r="K174" s="335" t="e">
        <f t="shared" si="35"/>
        <v>#REF!</v>
      </c>
      <c r="L174" s="334" t="e">
        <f t="shared" si="37"/>
        <v>#REF!</v>
      </c>
      <c r="M174" s="336" t="e">
        <f t="shared" si="38"/>
        <v>#REF!</v>
      </c>
      <c r="N174" s="385" t="e">
        <f t="shared" si="36"/>
        <v>#REF!</v>
      </c>
      <c r="O174" s="354"/>
      <c r="P174" s="274"/>
      <c r="Q174" s="274"/>
      <c r="R174" s="274"/>
      <c r="T174" s="281">
        <f t="shared" si="39"/>
        <v>0</v>
      </c>
      <c r="U174" s="281">
        <v>0</v>
      </c>
    </row>
    <row r="175" spans="1:21" ht="22.5">
      <c r="A175" s="384">
        <v>4485</v>
      </c>
      <c r="B175" s="54">
        <v>73682</v>
      </c>
      <c r="C175" s="268" t="s">
        <v>230</v>
      </c>
      <c r="D175" s="269" t="s">
        <v>5</v>
      </c>
      <c r="E175" s="331">
        <v>0.56000000000000005</v>
      </c>
      <c r="F175" s="332">
        <v>152</v>
      </c>
      <c r="G175" s="397" t="e">
        <f>#REF!*14.5%</f>
        <v>#REF!</v>
      </c>
      <c r="H175" s="333" t="e">
        <f t="shared" si="32"/>
        <v>#REF!</v>
      </c>
      <c r="I175" s="332">
        <f t="shared" si="33"/>
        <v>85.12</v>
      </c>
      <c r="J175" s="334" t="e">
        <f t="shared" si="34"/>
        <v>#REF!</v>
      </c>
      <c r="K175" s="335" t="e">
        <f t="shared" si="35"/>
        <v>#REF!</v>
      </c>
      <c r="L175" s="334" t="e">
        <f t="shared" si="37"/>
        <v>#REF!</v>
      </c>
      <c r="M175" s="336" t="e">
        <f t="shared" si="38"/>
        <v>#REF!</v>
      </c>
      <c r="N175" s="385" t="e">
        <f t="shared" si="36"/>
        <v>#REF!</v>
      </c>
      <c r="O175" s="354"/>
      <c r="P175" s="274"/>
      <c r="Q175" s="274"/>
      <c r="R175" s="274"/>
      <c r="T175" s="281">
        <f t="shared" si="39"/>
        <v>0</v>
      </c>
      <c r="U175" s="281">
        <v>0</v>
      </c>
    </row>
    <row r="176" spans="1:21" ht="22.5">
      <c r="A176" s="384">
        <v>4491</v>
      </c>
      <c r="B176" s="54">
        <v>73610</v>
      </c>
      <c r="C176" s="268" t="s">
        <v>231</v>
      </c>
      <c r="D176" s="269" t="s">
        <v>5</v>
      </c>
      <c r="E176" s="331">
        <v>0.25</v>
      </c>
      <c r="F176" s="332">
        <v>152</v>
      </c>
      <c r="G176" s="397" t="e">
        <f>#REF!*14.5%</f>
        <v>#REF!</v>
      </c>
      <c r="H176" s="333" t="e">
        <f t="shared" si="32"/>
        <v>#REF!</v>
      </c>
      <c r="I176" s="332">
        <f t="shared" si="33"/>
        <v>38</v>
      </c>
      <c r="J176" s="334" t="e">
        <f t="shared" si="34"/>
        <v>#REF!</v>
      </c>
      <c r="K176" s="335" t="e">
        <f t="shared" si="35"/>
        <v>#REF!</v>
      </c>
      <c r="L176" s="334" t="e">
        <f t="shared" si="37"/>
        <v>#REF!</v>
      </c>
      <c r="M176" s="336" t="e">
        <f t="shared" si="38"/>
        <v>#REF!</v>
      </c>
      <c r="N176" s="385" t="e">
        <f t="shared" si="36"/>
        <v>#REF!</v>
      </c>
      <c r="O176" s="354"/>
      <c r="P176" s="274"/>
      <c r="Q176" s="274"/>
      <c r="R176" s="274"/>
      <c r="T176" s="281">
        <f t="shared" si="39"/>
        <v>0</v>
      </c>
      <c r="U176" s="281">
        <v>0</v>
      </c>
    </row>
    <row r="177" spans="1:21" ht="33.75">
      <c r="A177" s="384">
        <v>4508</v>
      </c>
      <c r="B177" s="54" t="s">
        <v>170</v>
      </c>
      <c r="C177" s="268" t="s">
        <v>255</v>
      </c>
      <c r="D177" s="269" t="s">
        <v>35</v>
      </c>
      <c r="E177" s="331">
        <v>3.5</v>
      </c>
      <c r="F177" s="332">
        <v>27482</v>
      </c>
      <c r="G177" s="397" t="e">
        <f>#REF!*14.5%</f>
        <v>#REF!</v>
      </c>
      <c r="H177" s="333" t="e">
        <f t="shared" si="32"/>
        <v>#REF!</v>
      </c>
      <c r="I177" s="332">
        <f t="shared" si="33"/>
        <v>96187</v>
      </c>
      <c r="J177" s="334" t="e">
        <f t="shared" si="34"/>
        <v>#REF!</v>
      </c>
      <c r="K177" s="335" t="e">
        <f t="shared" si="35"/>
        <v>#REF!</v>
      </c>
      <c r="L177" s="334" t="e">
        <f t="shared" si="37"/>
        <v>#REF!</v>
      </c>
      <c r="M177" s="336" t="e">
        <f t="shared" si="38"/>
        <v>#REF!</v>
      </c>
      <c r="N177" s="385" t="e">
        <f t="shared" si="36"/>
        <v>#REF!</v>
      </c>
      <c r="O177" s="354"/>
      <c r="P177" s="274"/>
      <c r="Q177" s="274"/>
      <c r="R177" s="274"/>
      <c r="T177" s="281">
        <f t="shared" si="39"/>
        <v>0</v>
      </c>
      <c r="U177" s="281">
        <v>0</v>
      </c>
    </row>
    <row r="178" spans="1:21" ht="33.75">
      <c r="A178" s="384">
        <v>4518</v>
      </c>
      <c r="B178" s="54"/>
      <c r="C178" s="268" t="s">
        <v>233</v>
      </c>
      <c r="D178" s="269" t="s">
        <v>234</v>
      </c>
      <c r="E178" s="331">
        <v>12.37</v>
      </c>
      <c r="F178" s="332">
        <v>84.81</v>
      </c>
      <c r="G178" s="397" t="e">
        <f>#REF!*14.5%</f>
        <v>#REF!</v>
      </c>
      <c r="H178" s="333" t="e">
        <f t="shared" si="32"/>
        <v>#REF!</v>
      </c>
      <c r="I178" s="332">
        <f t="shared" si="33"/>
        <v>1049.0997</v>
      </c>
      <c r="J178" s="334" t="e">
        <f t="shared" si="34"/>
        <v>#REF!</v>
      </c>
      <c r="K178" s="335" t="e">
        <f t="shared" si="35"/>
        <v>#REF!</v>
      </c>
      <c r="L178" s="334" t="e">
        <f t="shared" si="37"/>
        <v>#REF!</v>
      </c>
      <c r="M178" s="336" t="e">
        <f t="shared" si="38"/>
        <v>#REF!</v>
      </c>
      <c r="N178" s="385" t="e">
        <f t="shared" si="36"/>
        <v>#REF!</v>
      </c>
      <c r="O178" s="354"/>
      <c r="P178" s="274"/>
      <c r="Q178" s="274"/>
      <c r="R178" s="274"/>
      <c r="T178" s="281">
        <f t="shared" si="39"/>
        <v>0</v>
      </c>
      <c r="U178" s="281">
        <v>0</v>
      </c>
    </row>
    <row r="179" spans="1:21" ht="22.5">
      <c r="A179" s="384">
        <v>4523</v>
      </c>
      <c r="B179" s="54">
        <v>72840</v>
      </c>
      <c r="C179" s="268" t="s">
        <v>69</v>
      </c>
      <c r="D179" s="269" t="s">
        <v>40</v>
      </c>
      <c r="E179" s="331">
        <v>0.3</v>
      </c>
      <c r="F179" s="332">
        <v>1356.96</v>
      </c>
      <c r="G179" s="397" t="e">
        <f>#REF!*14.5%</f>
        <v>#REF!</v>
      </c>
      <c r="H179" s="333" t="e">
        <f t="shared" si="32"/>
        <v>#REF!</v>
      </c>
      <c r="I179" s="332">
        <f t="shared" si="33"/>
        <v>407.08800000000002</v>
      </c>
      <c r="J179" s="334" t="e">
        <f t="shared" si="34"/>
        <v>#REF!</v>
      </c>
      <c r="K179" s="335" t="e">
        <f t="shared" si="35"/>
        <v>#REF!</v>
      </c>
      <c r="L179" s="334" t="e">
        <f t="shared" si="37"/>
        <v>#REF!</v>
      </c>
      <c r="M179" s="336" t="e">
        <f t="shared" si="38"/>
        <v>#REF!</v>
      </c>
      <c r="N179" s="385" t="e">
        <f t="shared" si="36"/>
        <v>#REF!</v>
      </c>
      <c r="O179" s="354"/>
      <c r="P179" s="274"/>
      <c r="Q179" s="274"/>
      <c r="R179" s="274"/>
      <c r="T179" s="281">
        <f t="shared" si="39"/>
        <v>0</v>
      </c>
      <c r="U179" s="281">
        <v>0</v>
      </c>
    </row>
    <row r="180" spans="1:21" ht="33.75">
      <c r="A180" s="384">
        <v>4602</v>
      </c>
      <c r="B180" s="54" t="s">
        <v>170</v>
      </c>
      <c r="C180" s="268" t="s">
        <v>256</v>
      </c>
      <c r="D180" s="269" t="s">
        <v>189</v>
      </c>
      <c r="E180" s="331">
        <v>7.84</v>
      </c>
      <c r="F180" s="339">
        <v>27482</v>
      </c>
      <c r="G180" s="397" t="e">
        <f>#REF!*14.5%</f>
        <v>#REF!</v>
      </c>
      <c r="H180" s="333" t="e">
        <f t="shared" si="32"/>
        <v>#REF!</v>
      </c>
      <c r="I180" s="339">
        <f t="shared" si="33"/>
        <v>215458.88</v>
      </c>
      <c r="J180" s="340" t="e">
        <f t="shared" si="34"/>
        <v>#REF!</v>
      </c>
      <c r="K180" s="341" t="e">
        <f t="shared" si="35"/>
        <v>#REF!</v>
      </c>
      <c r="L180" s="340" t="e">
        <f t="shared" si="37"/>
        <v>#REF!</v>
      </c>
      <c r="M180" s="342" t="e">
        <f t="shared" si="38"/>
        <v>#REF!</v>
      </c>
      <c r="N180" s="385" t="e">
        <f t="shared" si="36"/>
        <v>#REF!</v>
      </c>
      <c r="O180" s="354"/>
      <c r="P180" s="274"/>
      <c r="Q180" s="274"/>
      <c r="R180" s="274"/>
      <c r="T180" s="281">
        <f t="shared" si="39"/>
        <v>0</v>
      </c>
      <c r="U180" s="281">
        <v>0</v>
      </c>
    </row>
    <row r="181" spans="1:21" ht="45">
      <c r="A181" s="384">
        <v>4633</v>
      </c>
      <c r="B181" s="54" t="s">
        <v>170</v>
      </c>
      <c r="C181" s="268" t="s">
        <v>257</v>
      </c>
      <c r="D181" s="269" t="s">
        <v>5</v>
      </c>
      <c r="E181" s="331">
        <v>21.08</v>
      </c>
      <c r="F181" s="339">
        <v>2445</v>
      </c>
      <c r="G181" s="397" t="e">
        <f>#REF!*14.5%</f>
        <v>#REF!</v>
      </c>
      <c r="H181" s="333" t="e">
        <f t="shared" si="32"/>
        <v>#REF!</v>
      </c>
      <c r="I181" s="339">
        <f t="shared" si="33"/>
        <v>51540.6</v>
      </c>
      <c r="J181" s="340" t="e">
        <f t="shared" si="34"/>
        <v>#REF!</v>
      </c>
      <c r="K181" s="341" t="e">
        <f t="shared" si="35"/>
        <v>#REF!</v>
      </c>
      <c r="L181" s="340" t="e">
        <f t="shared" si="37"/>
        <v>#REF!</v>
      </c>
      <c r="M181" s="342" t="e">
        <f t="shared" si="38"/>
        <v>#REF!</v>
      </c>
      <c r="N181" s="385" t="e">
        <f t="shared" si="36"/>
        <v>#REF!</v>
      </c>
      <c r="O181" s="354"/>
      <c r="P181" s="274"/>
      <c r="Q181" s="274"/>
      <c r="R181" s="274"/>
      <c r="T181" s="281">
        <f t="shared" si="39"/>
        <v>0</v>
      </c>
      <c r="U181" s="281">
        <v>0</v>
      </c>
    </row>
    <row r="182" spans="1:21" ht="67.5">
      <c r="A182" s="384">
        <v>5365</v>
      </c>
      <c r="B182" s="54">
        <v>84216</v>
      </c>
      <c r="C182" s="268" t="s">
        <v>235</v>
      </c>
      <c r="D182" s="269" t="s">
        <v>35</v>
      </c>
      <c r="E182" s="331">
        <v>18.98</v>
      </c>
      <c r="F182" s="339">
        <v>163.68</v>
      </c>
      <c r="G182" s="397" t="e">
        <f>#REF!*14.5%</f>
        <v>#REF!</v>
      </c>
      <c r="H182" s="333" t="e">
        <f t="shared" si="32"/>
        <v>#REF!</v>
      </c>
      <c r="I182" s="339">
        <f t="shared" si="33"/>
        <v>3106.6464000000001</v>
      </c>
      <c r="J182" s="340" t="e">
        <f t="shared" si="34"/>
        <v>#REF!</v>
      </c>
      <c r="K182" s="341" t="e">
        <f t="shared" si="35"/>
        <v>#REF!</v>
      </c>
      <c r="L182" s="340" t="e">
        <f t="shared" si="37"/>
        <v>#REF!</v>
      </c>
      <c r="M182" s="342" t="e">
        <f t="shared" si="38"/>
        <v>#REF!</v>
      </c>
      <c r="N182" s="394" t="e">
        <f t="shared" si="36"/>
        <v>#REF!</v>
      </c>
      <c r="O182" s="354"/>
      <c r="P182" s="274"/>
      <c r="Q182" s="274"/>
      <c r="R182" s="274"/>
      <c r="T182" s="281">
        <f t="shared" si="39"/>
        <v>0</v>
      </c>
      <c r="U182" s="281">
        <v>0</v>
      </c>
    </row>
    <row r="183" spans="1:21" ht="78.75">
      <c r="A183" s="384">
        <v>5375</v>
      </c>
      <c r="B183" s="54"/>
      <c r="C183" s="268" t="s">
        <v>258</v>
      </c>
      <c r="D183" s="269" t="s">
        <v>5</v>
      </c>
      <c r="E183" s="331">
        <v>4.54</v>
      </c>
      <c r="F183" s="339">
        <v>3042</v>
      </c>
      <c r="G183" s="397" t="e">
        <f>#REF!*14.5%</f>
        <v>#REF!</v>
      </c>
      <c r="H183" s="333" t="e">
        <f t="shared" si="32"/>
        <v>#REF!</v>
      </c>
      <c r="I183" s="339">
        <f t="shared" si="33"/>
        <v>13810.68</v>
      </c>
      <c r="J183" s="340" t="e">
        <f t="shared" si="34"/>
        <v>#REF!</v>
      </c>
      <c r="K183" s="341" t="e">
        <f t="shared" si="35"/>
        <v>#REF!</v>
      </c>
      <c r="L183" s="340" t="e">
        <f t="shared" si="37"/>
        <v>#REF!</v>
      </c>
      <c r="M183" s="342" t="e">
        <f t="shared" si="38"/>
        <v>#REF!</v>
      </c>
      <c r="N183" s="394" t="e">
        <f t="shared" si="36"/>
        <v>#REF!</v>
      </c>
      <c r="O183" s="354"/>
      <c r="P183" s="274"/>
      <c r="Q183" s="274"/>
      <c r="R183" s="274"/>
      <c r="T183" s="281">
        <f t="shared" si="39"/>
        <v>0</v>
      </c>
      <c r="U183" s="281">
        <v>0</v>
      </c>
    </row>
    <row r="184" spans="1:21" ht="22.5">
      <c r="A184" s="384">
        <v>5385</v>
      </c>
      <c r="B184" s="54" t="s">
        <v>48</v>
      </c>
      <c r="C184" s="268" t="s">
        <v>259</v>
      </c>
      <c r="D184" s="269" t="s">
        <v>35</v>
      </c>
      <c r="E184" s="331">
        <v>339.01</v>
      </c>
      <c r="F184" s="332">
        <v>21.6</v>
      </c>
      <c r="G184" s="397" t="e">
        <f>#REF!*14.5%</f>
        <v>#REF!</v>
      </c>
      <c r="H184" s="333" t="e">
        <f t="shared" si="32"/>
        <v>#REF!</v>
      </c>
      <c r="I184" s="332">
        <f t="shared" si="33"/>
        <v>7322.616</v>
      </c>
      <c r="J184" s="334" t="e">
        <f t="shared" si="34"/>
        <v>#REF!</v>
      </c>
      <c r="K184" s="335" t="e">
        <f t="shared" si="35"/>
        <v>#REF!</v>
      </c>
      <c r="L184" s="334" t="e">
        <f t="shared" si="37"/>
        <v>#REF!</v>
      </c>
      <c r="M184" s="336" t="e">
        <f t="shared" si="38"/>
        <v>#REF!</v>
      </c>
      <c r="N184" s="385" t="e">
        <f t="shared" si="36"/>
        <v>#REF!</v>
      </c>
      <c r="O184" s="354"/>
      <c r="P184" s="274"/>
      <c r="Q184" s="274"/>
      <c r="R184" s="274"/>
      <c r="T184" s="281">
        <f t="shared" si="39"/>
        <v>0</v>
      </c>
      <c r="U184" s="281">
        <v>0</v>
      </c>
    </row>
    <row r="185" spans="1:21">
      <c r="A185" s="384">
        <v>5387</v>
      </c>
      <c r="B185" s="54" t="s">
        <v>170</v>
      </c>
      <c r="C185" s="268" t="s">
        <v>260</v>
      </c>
      <c r="D185" s="269" t="s">
        <v>5</v>
      </c>
      <c r="E185" s="331">
        <v>69.14</v>
      </c>
      <c r="F185" s="332">
        <v>1200</v>
      </c>
      <c r="G185" s="397" t="e">
        <f>#REF!*14.5%</f>
        <v>#REF!</v>
      </c>
      <c r="H185" s="333" t="e">
        <f t="shared" si="32"/>
        <v>#REF!</v>
      </c>
      <c r="I185" s="332">
        <f t="shared" si="33"/>
        <v>82968</v>
      </c>
      <c r="J185" s="334" t="e">
        <f t="shared" si="34"/>
        <v>#REF!</v>
      </c>
      <c r="K185" s="335" t="e">
        <f t="shared" si="35"/>
        <v>#REF!</v>
      </c>
      <c r="L185" s="334" t="e">
        <f t="shared" si="37"/>
        <v>#REF!</v>
      </c>
      <c r="M185" s="336" t="e">
        <f t="shared" si="38"/>
        <v>#REF!</v>
      </c>
      <c r="N185" s="385" t="e">
        <f t="shared" si="36"/>
        <v>#REF!</v>
      </c>
      <c r="O185" s="354"/>
      <c r="P185" s="274"/>
      <c r="Q185" s="274"/>
      <c r="R185" s="274"/>
      <c r="T185" s="281">
        <f t="shared" si="39"/>
        <v>0</v>
      </c>
      <c r="U185" s="281">
        <v>0</v>
      </c>
    </row>
    <row r="186" spans="1:21" ht="33.75">
      <c r="A186" s="384">
        <v>5388</v>
      </c>
      <c r="B186" s="54" t="s">
        <v>170</v>
      </c>
      <c r="C186" s="268" t="s">
        <v>261</v>
      </c>
      <c r="D186" s="269" t="s">
        <v>38</v>
      </c>
      <c r="E186" s="331">
        <v>639.9</v>
      </c>
      <c r="F186" s="332">
        <v>12</v>
      </c>
      <c r="G186" s="397" t="e">
        <f>#REF!*14.5%</f>
        <v>#REF!</v>
      </c>
      <c r="H186" s="333" t="e">
        <f t="shared" si="32"/>
        <v>#REF!</v>
      </c>
      <c r="I186" s="332">
        <f t="shared" si="33"/>
        <v>7678.7999999999993</v>
      </c>
      <c r="J186" s="334" t="e">
        <f t="shared" si="34"/>
        <v>#REF!</v>
      </c>
      <c r="K186" s="335" t="e">
        <f t="shared" si="35"/>
        <v>#REF!</v>
      </c>
      <c r="L186" s="334" t="e">
        <f t="shared" si="37"/>
        <v>#REF!</v>
      </c>
      <c r="M186" s="336" t="e">
        <f t="shared" si="38"/>
        <v>#REF!</v>
      </c>
      <c r="N186" s="385" t="e">
        <f t="shared" si="36"/>
        <v>#REF!</v>
      </c>
      <c r="O186" s="354"/>
      <c r="P186" s="274"/>
      <c r="Q186" s="274"/>
      <c r="R186" s="274"/>
      <c r="T186" s="281">
        <f t="shared" si="39"/>
        <v>0</v>
      </c>
      <c r="U186" s="281">
        <v>0</v>
      </c>
    </row>
    <row r="187" spans="1:21" ht="33.75">
      <c r="A187" s="384">
        <v>5602</v>
      </c>
      <c r="B187" s="54" t="s">
        <v>262</v>
      </c>
      <c r="C187" s="268" t="s">
        <v>263</v>
      </c>
      <c r="D187" s="269" t="s">
        <v>35</v>
      </c>
      <c r="E187" s="331">
        <v>102.25</v>
      </c>
      <c r="F187" s="332">
        <v>1333.33</v>
      </c>
      <c r="G187" s="397" t="e">
        <f>#REF!*14.5%</f>
        <v>#REF!</v>
      </c>
      <c r="H187" s="333" t="e">
        <f t="shared" si="32"/>
        <v>#REF!</v>
      </c>
      <c r="I187" s="332">
        <f t="shared" si="33"/>
        <v>136332.99249999999</v>
      </c>
      <c r="J187" s="334" t="e">
        <f t="shared" si="34"/>
        <v>#REF!</v>
      </c>
      <c r="K187" s="335" t="e">
        <f t="shared" si="35"/>
        <v>#REF!</v>
      </c>
      <c r="L187" s="334" t="e">
        <f t="shared" si="37"/>
        <v>#REF!</v>
      </c>
      <c r="M187" s="336" t="e">
        <f t="shared" si="38"/>
        <v>#REF!</v>
      </c>
      <c r="N187" s="385" t="e">
        <f t="shared" si="36"/>
        <v>#REF!</v>
      </c>
      <c r="O187" s="354"/>
      <c r="P187" s="274"/>
      <c r="Q187" s="274"/>
      <c r="R187" s="274"/>
      <c r="T187" s="281">
        <f t="shared" si="39"/>
        <v>0</v>
      </c>
      <c r="U187" s="281">
        <v>0</v>
      </c>
    </row>
    <row r="188" spans="1:21" ht="45">
      <c r="A188" s="384">
        <v>5603</v>
      </c>
      <c r="B188" s="54" t="s">
        <v>264</v>
      </c>
      <c r="C188" s="268" t="s">
        <v>265</v>
      </c>
      <c r="D188" s="269" t="s">
        <v>39</v>
      </c>
      <c r="E188" s="331">
        <v>251.36</v>
      </c>
      <c r="F188" s="332">
        <v>47</v>
      </c>
      <c r="G188" s="397" t="e">
        <f>#REF!*14.5%</f>
        <v>#REF!</v>
      </c>
      <c r="H188" s="333" t="e">
        <f t="shared" si="32"/>
        <v>#REF!</v>
      </c>
      <c r="I188" s="332">
        <f t="shared" si="33"/>
        <v>11813.92</v>
      </c>
      <c r="J188" s="334" t="e">
        <f t="shared" si="34"/>
        <v>#REF!</v>
      </c>
      <c r="K188" s="335" t="e">
        <f t="shared" si="35"/>
        <v>#REF!</v>
      </c>
      <c r="L188" s="334" t="e">
        <f t="shared" si="37"/>
        <v>#REF!</v>
      </c>
      <c r="M188" s="336" t="e">
        <f t="shared" si="38"/>
        <v>#REF!</v>
      </c>
      <c r="N188" s="385" t="e">
        <f t="shared" si="36"/>
        <v>#REF!</v>
      </c>
      <c r="O188" s="354"/>
      <c r="P188" s="274"/>
      <c r="Q188" s="274"/>
      <c r="R188" s="274"/>
      <c r="T188" s="281">
        <f t="shared" si="39"/>
        <v>0</v>
      </c>
      <c r="U188" s="281">
        <v>0</v>
      </c>
    </row>
    <row r="189" spans="1:21">
      <c r="A189" s="384">
        <v>5604</v>
      </c>
      <c r="B189" s="54" t="s">
        <v>170</v>
      </c>
      <c r="C189" s="268" t="s">
        <v>266</v>
      </c>
      <c r="D189" s="269" t="s">
        <v>267</v>
      </c>
      <c r="E189" s="331">
        <v>417.21</v>
      </c>
      <c r="F189" s="332">
        <v>414</v>
      </c>
      <c r="G189" s="397" t="e">
        <f>#REF!*14.5%</f>
        <v>#REF!</v>
      </c>
      <c r="H189" s="333" t="e">
        <f t="shared" si="32"/>
        <v>#REF!</v>
      </c>
      <c r="I189" s="332">
        <f t="shared" si="33"/>
        <v>172724.94</v>
      </c>
      <c r="J189" s="334" t="e">
        <f t="shared" si="34"/>
        <v>#REF!</v>
      </c>
      <c r="K189" s="335" t="e">
        <f t="shared" si="35"/>
        <v>#REF!</v>
      </c>
      <c r="L189" s="334" t="e">
        <f t="shared" si="37"/>
        <v>#REF!</v>
      </c>
      <c r="M189" s="336" t="e">
        <f t="shared" si="38"/>
        <v>#REF!</v>
      </c>
      <c r="N189" s="385" t="e">
        <f t="shared" si="36"/>
        <v>#REF!</v>
      </c>
      <c r="O189" s="354"/>
      <c r="P189" s="274"/>
      <c r="Q189" s="274"/>
      <c r="R189" s="274"/>
      <c r="T189" s="281">
        <f t="shared" si="39"/>
        <v>0</v>
      </c>
      <c r="U189" s="281">
        <v>0</v>
      </c>
    </row>
    <row r="190" spans="1:21" ht="16.5" customHeight="1">
      <c r="A190" s="382" t="s">
        <v>268</v>
      </c>
      <c r="B190" s="265"/>
      <c r="C190" s="265"/>
      <c r="D190" s="265"/>
      <c r="E190" s="337"/>
      <c r="F190" s="337"/>
      <c r="G190" s="337"/>
      <c r="H190" s="337"/>
      <c r="I190" s="337"/>
      <c r="J190" s="337"/>
      <c r="K190" s="337"/>
      <c r="L190" s="337"/>
      <c r="M190" s="338"/>
      <c r="N190" s="388"/>
      <c r="O190" s="355"/>
      <c r="P190" s="276"/>
      <c r="Q190" s="276"/>
      <c r="R190" s="276"/>
      <c r="T190" s="281">
        <f t="shared" si="39"/>
        <v>0</v>
      </c>
    </row>
    <row r="191" spans="1:21" ht="45">
      <c r="A191" s="384">
        <v>4158</v>
      </c>
      <c r="B191" s="54">
        <v>72844</v>
      </c>
      <c r="C191" s="268" t="s">
        <v>243</v>
      </c>
      <c r="D191" s="269" t="s">
        <v>39</v>
      </c>
      <c r="E191" s="331">
        <v>0.37</v>
      </c>
      <c r="F191" s="332">
        <v>40755.360000000001</v>
      </c>
      <c r="G191" s="397" t="e">
        <f>#REF!*14.5%</f>
        <v>#REF!</v>
      </c>
      <c r="H191" s="333" t="e">
        <f>G191</f>
        <v>#REF!</v>
      </c>
      <c r="I191" s="332">
        <f t="shared" si="33"/>
        <v>15079.483200000001</v>
      </c>
      <c r="J191" s="334" t="e">
        <f t="shared" si="34"/>
        <v>#REF!</v>
      </c>
      <c r="K191" s="335" t="e">
        <f t="shared" si="35"/>
        <v>#REF!</v>
      </c>
      <c r="L191" s="334" t="e">
        <f t="shared" si="37"/>
        <v>#REF!</v>
      </c>
      <c r="M191" s="336" t="e">
        <f t="shared" si="38"/>
        <v>#REF!</v>
      </c>
      <c r="N191" s="385" t="e">
        <f>M191/I191</f>
        <v>#REF!</v>
      </c>
      <c r="O191" s="354"/>
      <c r="P191" s="274"/>
      <c r="Q191" s="274"/>
      <c r="R191" s="274"/>
      <c r="T191" s="281">
        <f t="shared" si="39"/>
        <v>0</v>
      </c>
      <c r="U191" s="281">
        <v>0</v>
      </c>
    </row>
    <row r="192" spans="1:21">
      <c r="A192" s="384">
        <v>4161</v>
      </c>
      <c r="B192" s="54" t="s">
        <v>84</v>
      </c>
      <c r="C192" s="268" t="s">
        <v>174</v>
      </c>
      <c r="D192" s="269" t="s">
        <v>175</v>
      </c>
      <c r="E192" s="331">
        <v>0.35</v>
      </c>
      <c r="F192" s="332">
        <v>244532.14</v>
      </c>
      <c r="G192" s="397" t="e">
        <f>#REF!*14.5%</f>
        <v>#REF!</v>
      </c>
      <c r="H192" s="333" t="e">
        <f>G192</f>
        <v>#REF!</v>
      </c>
      <c r="I192" s="332">
        <f t="shared" si="33"/>
        <v>85586.248999999996</v>
      </c>
      <c r="J192" s="334" t="e">
        <f t="shared" si="34"/>
        <v>#REF!</v>
      </c>
      <c r="K192" s="335" t="e">
        <f t="shared" si="35"/>
        <v>#REF!</v>
      </c>
      <c r="L192" s="334" t="e">
        <f t="shared" si="37"/>
        <v>#REF!</v>
      </c>
      <c r="M192" s="336" t="e">
        <f t="shared" si="38"/>
        <v>#REF!</v>
      </c>
      <c r="N192" s="385" t="e">
        <f>M192/I192</f>
        <v>#REF!</v>
      </c>
      <c r="O192" s="354"/>
      <c r="P192" s="274"/>
      <c r="Q192" s="274"/>
      <c r="R192" s="274"/>
      <c r="T192" s="281">
        <f t="shared" si="39"/>
        <v>0</v>
      </c>
      <c r="U192" s="281">
        <v>0</v>
      </c>
    </row>
    <row r="193" spans="1:21" ht="22.5">
      <c r="A193" s="384" t="s">
        <v>269</v>
      </c>
      <c r="B193" s="54" t="s">
        <v>73</v>
      </c>
      <c r="C193" s="268" t="s">
        <v>176</v>
      </c>
      <c r="D193" s="269" t="s">
        <v>175</v>
      </c>
      <c r="E193" s="331">
        <v>0.49</v>
      </c>
      <c r="F193" s="332">
        <v>244532.14</v>
      </c>
      <c r="G193" s="397" t="e">
        <f>#REF!*14.5%</f>
        <v>#REF!</v>
      </c>
      <c r="H193" s="333" t="e">
        <f>G193</f>
        <v>#REF!</v>
      </c>
      <c r="I193" s="332">
        <f t="shared" si="33"/>
        <v>119820.74860000001</v>
      </c>
      <c r="J193" s="334" t="e">
        <f t="shared" si="34"/>
        <v>#REF!</v>
      </c>
      <c r="K193" s="335" t="e">
        <f t="shared" si="35"/>
        <v>#REF!</v>
      </c>
      <c r="L193" s="334" t="e">
        <f t="shared" si="37"/>
        <v>#REF!</v>
      </c>
      <c r="M193" s="336" t="e">
        <f t="shared" si="38"/>
        <v>#REF!</v>
      </c>
      <c r="N193" s="385" t="e">
        <f>M193/I193</f>
        <v>#REF!</v>
      </c>
      <c r="O193" s="354"/>
      <c r="P193" s="274"/>
      <c r="Q193" s="274"/>
      <c r="R193" s="274"/>
      <c r="T193" s="281">
        <f t="shared" si="39"/>
        <v>0</v>
      </c>
      <c r="U193" s="281">
        <v>0</v>
      </c>
    </row>
    <row r="194" spans="1:21">
      <c r="A194" s="384">
        <v>4208</v>
      </c>
      <c r="B194" s="54" t="s">
        <v>170</v>
      </c>
      <c r="C194" s="268" t="s">
        <v>6</v>
      </c>
      <c r="D194" s="269" t="s">
        <v>39</v>
      </c>
      <c r="E194" s="331">
        <v>7</v>
      </c>
      <c r="F194" s="332">
        <v>36421.230000000003</v>
      </c>
      <c r="G194" s="397" t="e">
        <f>#REF!*14.5%</f>
        <v>#REF!</v>
      </c>
      <c r="H194" s="333" t="e">
        <f>G194</f>
        <v>#REF!</v>
      </c>
      <c r="I194" s="332">
        <f t="shared" si="33"/>
        <v>254948.61000000002</v>
      </c>
      <c r="J194" s="334" t="e">
        <f t="shared" si="34"/>
        <v>#REF!</v>
      </c>
      <c r="K194" s="335" t="e">
        <f t="shared" si="35"/>
        <v>#REF!</v>
      </c>
      <c r="L194" s="334" t="e">
        <f t="shared" si="37"/>
        <v>#REF!</v>
      </c>
      <c r="M194" s="336" t="e">
        <f t="shared" si="38"/>
        <v>#REF!</v>
      </c>
      <c r="N194" s="385" t="e">
        <f>M194/I194</f>
        <v>#REF!</v>
      </c>
      <c r="O194" s="354"/>
      <c r="P194" s="274"/>
      <c r="Q194" s="274"/>
      <c r="R194" s="274"/>
      <c r="T194" s="281">
        <f t="shared" si="39"/>
        <v>0</v>
      </c>
      <c r="U194" s="281">
        <v>0</v>
      </c>
    </row>
    <row r="195" spans="1:21" ht="16.5" customHeight="1">
      <c r="A195" s="382" t="s">
        <v>144</v>
      </c>
      <c r="B195" s="265"/>
      <c r="C195" s="265"/>
      <c r="D195" s="265"/>
      <c r="E195" s="337"/>
      <c r="F195" s="337"/>
      <c r="G195" s="337"/>
      <c r="H195" s="337"/>
      <c r="I195" s="337"/>
      <c r="J195" s="337"/>
      <c r="K195" s="337"/>
      <c r="L195" s="337"/>
      <c r="M195" s="338"/>
      <c r="N195" s="388"/>
      <c r="O195" s="355"/>
      <c r="P195" s="276"/>
      <c r="Q195" s="276"/>
      <c r="R195" s="276"/>
      <c r="T195" s="281">
        <f t="shared" si="39"/>
        <v>0</v>
      </c>
    </row>
    <row r="196" spans="1:21">
      <c r="A196" s="384" t="s">
        <v>143</v>
      </c>
      <c r="B196" s="54"/>
      <c r="C196" s="268" t="s">
        <v>271</v>
      </c>
      <c r="D196" s="269" t="s">
        <v>142</v>
      </c>
      <c r="E196" s="331">
        <v>6430.4</v>
      </c>
      <c r="F196" s="332">
        <v>12.6</v>
      </c>
      <c r="G196" s="397" t="e">
        <f>#REF!*14.5%</f>
        <v>#REF!</v>
      </c>
      <c r="H196" s="333" t="e">
        <f>G196</f>
        <v>#REF!</v>
      </c>
      <c r="I196" s="332">
        <f>E196*F196+23.63</f>
        <v>81046.67</v>
      </c>
      <c r="J196" s="334" t="e">
        <f t="shared" si="34"/>
        <v>#REF!</v>
      </c>
      <c r="K196" s="335" t="e">
        <f t="shared" si="35"/>
        <v>#REF!</v>
      </c>
      <c r="L196" s="334" t="e">
        <f t="shared" si="37"/>
        <v>#REF!</v>
      </c>
      <c r="M196" s="336" t="e">
        <f t="shared" si="38"/>
        <v>#REF!</v>
      </c>
      <c r="N196" s="385" t="e">
        <f>M196/I196</f>
        <v>#REF!</v>
      </c>
      <c r="O196" s="354"/>
      <c r="P196" s="274"/>
      <c r="Q196" s="274"/>
      <c r="R196" s="274"/>
      <c r="T196" s="281">
        <f t="shared" si="39"/>
        <v>0</v>
      </c>
      <c r="U196" s="281">
        <v>0</v>
      </c>
    </row>
    <row r="197" spans="1:21" ht="15.75">
      <c r="A197" s="386"/>
      <c r="B197" s="270"/>
      <c r="C197" s="270"/>
      <c r="D197" s="270"/>
      <c r="E197" s="270"/>
      <c r="F197" s="270"/>
      <c r="G197" s="270"/>
      <c r="H197" s="270" t="s">
        <v>310</v>
      </c>
      <c r="I197" s="270"/>
      <c r="J197" s="270"/>
      <c r="K197" s="270"/>
      <c r="L197" s="270"/>
      <c r="M197" s="272"/>
      <c r="N197" s="387"/>
      <c r="O197" s="350"/>
      <c r="P197" s="275"/>
      <c r="Q197" s="275"/>
      <c r="R197" s="275"/>
      <c r="T197" s="281">
        <f t="shared" si="39"/>
        <v>0</v>
      </c>
    </row>
    <row r="198" spans="1:21" ht="16.5" customHeight="1">
      <c r="A198" s="382" t="s">
        <v>311</v>
      </c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  <c r="M198" s="271"/>
      <c r="N198" s="383"/>
      <c r="O198" s="351"/>
      <c r="P198" s="276"/>
      <c r="Q198" s="276"/>
      <c r="R198" s="276"/>
      <c r="T198" s="281">
        <f t="shared" si="39"/>
        <v>0</v>
      </c>
    </row>
    <row r="199" spans="1:21" ht="78.75">
      <c r="A199" s="384">
        <v>5380</v>
      </c>
      <c r="B199" s="54">
        <v>5380</v>
      </c>
      <c r="C199" s="268" t="s">
        <v>110</v>
      </c>
      <c r="D199" s="269" t="s">
        <v>35</v>
      </c>
      <c r="E199" s="331">
        <v>14.08</v>
      </c>
      <c r="F199" s="332">
        <v>101047.85</v>
      </c>
      <c r="G199" s="397" t="e">
        <f>#REF!*14.5%</f>
        <v>#REF!</v>
      </c>
      <c r="H199" s="333" t="e">
        <f>G199</f>
        <v>#REF!</v>
      </c>
      <c r="I199" s="332">
        <f t="shared" si="33"/>
        <v>1422753.7280000001</v>
      </c>
      <c r="J199" s="334" t="e">
        <f t="shared" si="34"/>
        <v>#REF!</v>
      </c>
      <c r="K199" s="335" t="e">
        <f t="shared" si="35"/>
        <v>#REF!</v>
      </c>
      <c r="L199" s="334" t="e">
        <f t="shared" si="37"/>
        <v>#REF!</v>
      </c>
      <c r="M199" s="336" t="e">
        <f t="shared" si="38"/>
        <v>#REF!</v>
      </c>
      <c r="N199" s="385" t="e">
        <f>M199/I199</f>
        <v>#REF!</v>
      </c>
      <c r="O199" s="354"/>
      <c r="P199" s="274"/>
      <c r="Q199" s="274"/>
      <c r="R199" s="274"/>
      <c r="T199" s="281">
        <f t="shared" si="39"/>
        <v>0</v>
      </c>
      <c r="U199" s="281">
        <v>0</v>
      </c>
    </row>
    <row r="200" spans="1:21" ht="33.75">
      <c r="A200" s="384">
        <v>4155</v>
      </c>
      <c r="B200" s="54" t="s">
        <v>75</v>
      </c>
      <c r="C200" s="268" t="s">
        <v>108</v>
      </c>
      <c r="D200" s="269" t="s">
        <v>39</v>
      </c>
      <c r="E200" s="331">
        <v>6.29</v>
      </c>
      <c r="F200" s="332">
        <v>17784.419999999998</v>
      </c>
      <c r="G200" s="397" t="e">
        <f>#REF!*14.5%</f>
        <v>#REF!</v>
      </c>
      <c r="H200" s="333" t="e">
        <f>G200</f>
        <v>#REF!</v>
      </c>
      <c r="I200" s="332">
        <f t="shared" si="33"/>
        <v>111864.00179999998</v>
      </c>
      <c r="J200" s="334" t="e">
        <f t="shared" si="34"/>
        <v>#REF!</v>
      </c>
      <c r="K200" s="335" t="e">
        <f t="shared" si="35"/>
        <v>#REF!</v>
      </c>
      <c r="L200" s="334" t="e">
        <f t="shared" si="37"/>
        <v>#REF!</v>
      </c>
      <c r="M200" s="336" t="e">
        <f t="shared" si="38"/>
        <v>#REF!</v>
      </c>
      <c r="N200" s="385" t="e">
        <f>M200/I200</f>
        <v>#REF!</v>
      </c>
      <c r="O200" s="354"/>
      <c r="P200" s="274"/>
      <c r="Q200" s="274"/>
      <c r="R200" s="274"/>
      <c r="T200" s="281">
        <f t="shared" si="39"/>
        <v>0</v>
      </c>
      <c r="U200" s="281">
        <v>0</v>
      </c>
    </row>
    <row r="201" spans="1:21" ht="22.5">
      <c r="A201" s="384"/>
      <c r="B201" s="54" t="s">
        <v>84</v>
      </c>
      <c r="C201" s="268" t="s">
        <v>109</v>
      </c>
      <c r="D201" s="269" t="s">
        <v>40</v>
      </c>
      <c r="E201" s="331">
        <v>0.35</v>
      </c>
      <c r="F201" s="332">
        <v>271034.59000000003</v>
      </c>
      <c r="G201" s="397" t="e">
        <f>#REF!*14.5%</f>
        <v>#REF!</v>
      </c>
      <c r="H201" s="333" t="e">
        <f>G201</f>
        <v>#REF!</v>
      </c>
      <c r="I201" s="332">
        <f t="shared" si="33"/>
        <v>94862.106500000009</v>
      </c>
      <c r="J201" s="334" t="e">
        <f t="shared" si="34"/>
        <v>#REF!</v>
      </c>
      <c r="K201" s="335" t="e">
        <f t="shared" si="35"/>
        <v>#REF!</v>
      </c>
      <c r="L201" s="334" t="e">
        <f t="shared" si="37"/>
        <v>#REF!</v>
      </c>
      <c r="M201" s="336" t="e">
        <f t="shared" si="38"/>
        <v>#REF!</v>
      </c>
      <c r="N201" s="385" t="e">
        <f>M201/I201</f>
        <v>#REF!</v>
      </c>
      <c r="O201" s="354"/>
      <c r="P201" s="274"/>
      <c r="Q201" s="274"/>
      <c r="R201" s="274"/>
      <c r="T201" s="281">
        <f t="shared" si="39"/>
        <v>0</v>
      </c>
      <c r="U201" s="281">
        <v>0</v>
      </c>
    </row>
    <row r="202" spans="1:21">
      <c r="A202" s="384">
        <v>4208</v>
      </c>
      <c r="B202" s="54">
        <v>4208</v>
      </c>
      <c r="C202" s="268" t="s">
        <v>6</v>
      </c>
      <c r="D202" s="269" t="s">
        <v>39</v>
      </c>
      <c r="E202" s="331">
        <v>7</v>
      </c>
      <c r="F202" s="332">
        <v>17784.419999999998</v>
      </c>
      <c r="G202" s="397" t="e">
        <f>#REF!*14.5%</f>
        <v>#REF!</v>
      </c>
      <c r="H202" s="333" t="e">
        <f>G202</f>
        <v>#REF!</v>
      </c>
      <c r="I202" s="332">
        <f t="shared" si="33"/>
        <v>124490.93999999999</v>
      </c>
      <c r="J202" s="334" t="e">
        <f t="shared" si="34"/>
        <v>#REF!</v>
      </c>
      <c r="K202" s="335" t="e">
        <f t="shared" si="35"/>
        <v>#REF!</v>
      </c>
      <c r="L202" s="334" t="e">
        <f t="shared" si="37"/>
        <v>#REF!</v>
      </c>
      <c r="M202" s="336" t="e">
        <f t="shared" si="38"/>
        <v>#REF!</v>
      </c>
      <c r="N202" s="385" t="e">
        <f>M202/I202</f>
        <v>#REF!</v>
      </c>
      <c r="O202" s="354"/>
      <c r="P202" s="274"/>
      <c r="Q202" s="274"/>
      <c r="R202" s="274"/>
      <c r="T202" s="281">
        <f t="shared" si="39"/>
        <v>0</v>
      </c>
      <c r="U202" s="281">
        <v>0</v>
      </c>
    </row>
    <row r="203" spans="1:21" ht="16.5" customHeight="1">
      <c r="A203" s="382" t="s">
        <v>14</v>
      </c>
      <c r="B203" s="265"/>
      <c r="C203" s="265"/>
      <c r="D203" s="265"/>
      <c r="E203" s="337"/>
      <c r="F203" s="337"/>
      <c r="G203" s="337"/>
      <c r="H203" s="337"/>
      <c r="I203" s="337"/>
      <c r="J203" s="337"/>
      <c r="K203" s="337"/>
      <c r="L203" s="337"/>
      <c r="M203" s="338"/>
      <c r="N203" s="388"/>
      <c r="O203" s="355"/>
      <c r="P203" s="276"/>
      <c r="Q203" s="276"/>
      <c r="R203" s="276"/>
      <c r="T203" s="281">
        <f t="shared" si="39"/>
        <v>0</v>
      </c>
    </row>
    <row r="204" spans="1:21" ht="45">
      <c r="A204" s="384">
        <v>5503</v>
      </c>
      <c r="B204" s="54">
        <v>5503</v>
      </c>
      <c r="C204" s="268" t="s">
        <v>15</v>
      </c>
      <c r="D204" s="269" t="s">
        <v>1</v>
      </c>
      <c r="E204" s="331">
        <v>92.43</v>
      </c>
      <c r="F204" s="339">
        <v>660</v>
      </c>
      <c r="G204" s="397" t="e">
        <f>#REF!*14.5%</f>
        <v>#REF!</v>
      </c>
      <c r="H204" s="333" t="e">
        <f>G204</f>
        <v>#REF!</v>
      </c>
      <c r="I204" s="339">
        <f t="shared" si="33"/>
        <v>61003.8</v>
      </c>
      <c r="J204" s="340" t="e">
        <f t="shared" si="34"/>
        <v>#REF!</v>
      </c>
      <c r="K204" s="341" t="e">
        <f t="shared" si="35"/>
        <v>#REF!</v>
      </c>
      <c r="L204" s="340" t="e">
        <f t="shared" si="37"/>
        <v>#REF!</v>
      </c>
      <c r="M204" s="342" t="e">
        <f t="shared" si="38"/>
        <v>#REF!</v>
      </c>
      <c r="N204" s="394" t="e">
        <f>M204/I204</f>
        <v>#REF!</v>
      </c>
      <c r="O204" s="354"/>
      <c r="P204" s="274"/>
      <c r="Q204" s="274"/>
      <c r="R204" s="274"/>
      <c r="T204" s="281">
        <f t="shared" si="39"/>
        <v>0</v>
      </c>
      <c r="U204" s="281">
        <v>0</v>
      </c>
    </row>
    <row r="205" spans="1:21" ht="45">
      <c r="A205" s="384">
        <v>5504</v>
      </c>
      <c r="B205" s="54">
        <v>5504</v>
      </c>
      <c r="C205" s="268" t="s">
        <v>16</v>
      </c>
      <c r="D205" s="269" t="s">
        <v>1</v>
      </c>
      <c r="E205" s="331">
        <v>18.79</v>
      </c>
      <c r="F205" s="332">
        <v>660</v>
      </c>
      <c r="G205" s="397" t="e">
        <f>#REF!*14.5%</f>
        <v>#REF!</v>
      </c>
      <c r="H205" s="333" t="e">
        <f>G205</f>
        <v>#REF!</v>
      </c>
      <c r="I205" s="332">
        <f t="shared" si="33"/>
        <v>12401.4</v>
      </c>
      <c r="J205" s="334" t="e">
        <f t="shared" si="34"/>
        <v>#REF!</v>
      </c>
      <c r="K205" s="335" t="e">
        <f t="shared" si="35"/>
        <v>#REF!</v>
      </c>
      <c r="L205" s="334" t="e">
        <f t="shared" si="37"/>
        <v>#REF!</v>
      </c>
      <c r="M205" s="336" t="e">
        <f t="shared" si="38"/>
        <v>#REF!</v>
      </c>
      <c r="N205" s="385" t="e">
        <f>M205/I205</f>
        <v>#REF!</v>
      </c>
      <c r="O205" s="354"/>
      <c r="P205" s="274"/>
      <c r="Q205" s="274"/>
      <c r="R205" s="274"/>
      <c r="T205" s="281">
        <f t="shared" si="39"/>
        <v>0</v>
      </c>
      <c r="U205" s="281">
        <v>0</v>
      </c>
    </row>
    <row r="206" spans="1:21">
      <c r="A206" s="384">
        <v>5605</v>
      </c>
      <c r="B206" s="54">
        <v>5605</v>
      </c>
      <c r="C206" s="268" t="s">
        <v>17</v>
      </c>
      <c r="D206" s="269" t="s">
        <v>1</v>
      </c>
      <c r="E206" s="331">
        <v>2.46</v>
      </c>
      <c r="F206" s="332">
        <v>660</v>
      </c>
      <c r="G206" s="397" t="e">
        <f>#REF!*14.5%</f>
        <v>#REF!</v>
      </c>
      <c r="H206" s="333" t="e">
        <f>G206</f>
        <v>#REF!</v>
      </c>
      <c r="I206" s="332">
        <f t="shared" si="33"/>
        <v>1623.6</v>
      </c>
      <c r="J206" s="334" t="e">
        <f t="shared" si="34"/>
        <v>#REF!</v>
      </c>
      <c r="K206" s="335" t="e">
        <f t="shared" si="35"/>
        <v>#REF!</v>
      </c>
      <c r="L206" s="334" t="e">
        <f t="shared" si="37"/>
        <v>#REF!</v>
      </c>
      <c r="M206" s="336" t="e">
        <f t="shared" si="38"/>
        <v>#REF!</v>
      </c>
      <c r="N206" s="385" t="e">
        <f>M206/I206</f>
        <v>#REF!</v>
      </c>
      <c r="O206" s="354"/>
      <c r="P206" s="274"/>
      <c r="Q206" s="274"/>
      <c r="R206" s="274"/>
      <c r="T206" s="281">
        <f t="shared" si="39"/>
        <v>0</v>
      </c>
      <c r="U206" s="281">
        <v>0</v>
      </c>
    </row>
    <row r="207" spans="1:21">
      <c r="A207" s="384">
        <v>5606</v>
      </c>
      <c r="B207" s="54">
        <v>5606</v>
      </c>
      <c r="C207" s="268" t="s">
        <v>18</v>
      </c>
      <c r="D207" s="269" t="s">
        <v>19</v>
      </c>
      <c r="E207" s="331">
        <v>67.86</v>
      </c>
      <c r="F207" s="332">
        <v>34</v>
      </c>
      <c r="G207" s="397" t="e">
        <f>#REF!*14.5%</f>
        <v>#REF!</v>
      </c>
      <c r="H207" s="333" t="e">
        <f>G207</f>
        <v>#REF!</v>
      </c>
      <c r="I207" s="332">
        <f t="shared" si="33"/>
        <v>2307.2399999999998</v>
      </c>
      <c r="J207" s="334" t="e">
        <f t="shared" si="34"/>
        <v>#REF!</v>
      </c>
      <c r="K207" s="335" t="e">
        <f t="shared" si="35"/>
        <v>#REF!</v>
      </c>
      <c r="L207" s="334" t="e">
        <f t="shared" si="37"/>
        <v>#REF!</v>
      </c>
      <c r="M207" s="336" t="e">
        <f t="shared" si="38"/>
        <v>#REF!</v>
      </c>
      <c r="N207" s="385" t="e">
        <f>M207/I207</f>
        <v>#REF!</v>
      </c>
      <c r="O207" s="354"/>
      <c r="P207" s="274"/>
      <c r="Q207" s="274"/>
      <c r="R207" s="274"/>
      <c r="T207" s="281">
        <f t="shared" si="39"/>
        <v>0</v>
      </c>
      <c r="U207" s="281">
        <v>0</v>
      </c>
    </row>
    <row r="208" spans="1:21" ht="16.5" customHeight="1">
      <c r="A208" s="382" t="s">
        <v>20</v>
      </c>
      <c r="B208" s="265"/>
      <c r="C208" s="265"/>
      <c r="D208" s="265"/>
      <c r="E208" s="337"/>
      <c r="F208" s="337"/>
      <c r="G208" s="337"/>
      <c r="H208" s="337"/>
      <c r="I208" s="337"/>
      <c r="J208" s="337"/>
      <c r="K208" s="337"/>
      <c r="L208" s="337"/>
      <c r="M208" s="338"/>
      <c r="N208" s="388"/>
      <c r="O208" s="355"/>
      <c r="P208" s="276"/>
      <c r="Q208" s="276"/>
      <c r="R208" s="276"/>
      <c r="T208" s="281">
        <f t="shared" si="39"/>
        <v>0</v>
      </c>
    </row>
    <row r="209" spans="1:21" ht="45">
      <c r="A209" s="384">
        <v>5502</v>
      </c>
      <c r="B209" s="54">
        <v>5502</v>
      </c>
      <c r="C209" s="268" t="s">
        <v>21</v>
      </c>
      <c r="D209" s="269" t="s">
        <v>1</v>
      </c>
      <c r="E209" s="331">
        <v>128.74</v>
      </c>
      <c r="F209" s="332">
        <v>162</v>
      </c>
      <c r="G209" s="397" t="e">
        <f>#REF!*14.5%</f>
        <v>#REF!</v>
      </c>
      <c r="H209" s="333" t="e">
        <f t="shared" ref="H209:H215" si="40">G209</f>
        <v>#REF!</v>
      </c>
      <c r="I209" s="332">
        <f t="shared" si="33"/>
        <v>20855.88</v>
      </c>
      <c r="J209" s="334" t="e">
        <f t="shared" si="34"/>
        <v>#REF!</v>
      </c>
      <c r="K209" s="335" t="e">
        <f t="shared" si="35"/>
        <v>#REF!</v>
      </c>
      <c r="L209" s="334" t="e">
        <f t="shared" si="37"/>
        <v>#REF!</v>
      </c>
      <c r="M209" s="336" t="e">
        <f t="shared" si="38"/>
        <v>#REF!</v>
      </c>
      <c r="N209" s="385" t="e">
        <f t="shared" ref="N209:N220" si="41">M209/I209</f>
        <v>#REF!</v>
      </c>
      <c r="O209" s="354"/>
      <c r="P209" s="274"/>
      <c r="Q209" s="274"/>
      <c r="R209" s="274"/>
      <c r="T209" s="281">
        <f t="shared" si="39"/>
        <v>0</v>
      </c>
      <c r="U209" s="281">
        <v>0</v>
      </c>
    </row>
    <row r="210" spans="1:21" ht="45">
      <c r="A210" s="384">
        <v>5506</v>
      </c>
      <c r="B210" s="54">
        <v>5506</v>
      </c>
      <c r="C210" s="268" t="s">
        <v>22</v>
      </c>
      <c r="D210" s="269" t="s">
        <v>1</v>
      </c>
      <c r="E210" s="331">
        <v>24.65</v>
      </c>
      <c r="F210" s="332">
        <v>162</v>
      </c>
      <c r="G210" s="397" t="e">
        <f>#REF!*14.5%</f>
        <v>#REF!</v>
      </c>
      <c r="H210" s="333" t="e">
        <f t="shared" si="40"/>
        <v>#REF!</v>
      </c>
      <c r="I210" s="332">
        <f t="shared" si="33"/>
        <v>3993.2999999999997</v>
      </c>
      <c r="J210" s="334" t="e">
        <f t="shared" si="34"/>
        <v>#REF!</v>
      </c>
      <c r="K210" s="335" t="e">
        <f t="shared" si="35"/>
        <v>#REF!</v>
      </c>
      <c r="L210" s="334" t="e">
        <f t="shared" si="37"/>
        <v>#REF!</v>
      </c>
      <c r="M210" s="336" t="e">
        <f t="shared" si="38"/>
        <v>#REF!</v>
      </c>
      <c r="N210" s="385" t="e">
        <f t="shared" si="41"/>
        <v>#REF!</v>
      </c>
      <c r="O210" s="354"/>
      <c r="P210" s="274"/>
      <c r="Q210" s="274"/>
      <c r="R210" s="274"/>
      <c r="T210" s="281">
        <f t="shared" si="39"/>
        <v>0</v>
      </c>
      <c r="U210" s="281">
        <v>0</v>
      </c>
    </row>
    <row r="211" spans="1:21">
      <c r="A211" s="384">
        <v>5605</v>
      </c>
      <c r="B211" s="54">
        <v>5605</v>
      </c>
      <c r="C211" s="268" t="s">
        <v>17</v>
      </c>
      <c r="D211" s="269" t="s">
        <v>1</v>
      </c>
      <c r="E211" s="331">
        <v>2.46</v>
      </c>
      <c r="F211" s="332">
        <v>162</v>
      </c>
      <c r="G211" s="397" t="e">
        <f>#REF!*14.5%</f>
        <v>#REF!</v>
      </c>
      <c r="H211" s="333" t="e">
        <f t="shared" si="40"/>
        <v>#REF!</v>
      </c>
      <c r="I211" s="332">
        <f>E211*F211</f>
        <v>398.52</v>
      </c>
      <c r="J211" s="334" t="e">
        <f>E211*G211</f>
        <v>#REF!</v>
      </c>
      <c r="K211" s="335" t="e">
        <f>H211*E211</f>
        <v>#REF!</v>
      </c>
      <c r="L211" s="334" t="e">
        <f t="shared" si="37"/>
        <v>#REF!</v>
      </c>
      <c r="M211" s="336" t="e">
        <f t="shared" si="38"/>
        <v>#REF!</v>
      </c>
      <c r="N211" s="385" t="e">
        <f t="shared" si="41"/>
        <v>#REF!</v>
      </c>
      <c r="O211" s="354"/>
      <c r="P211" s="274"/>
      <c r="Q211" s="274"/>
      <c r="R211" s="274"/>
      <c r="T211" s="281">
        <f t="shared" si="39"/>
        <v>0</v>
      </c>
      <c r="U211" s="281">
        <v>0</v>
      </c>
    </row>
    <row r="212" spans="1:21">
      <c r="A212" s="384">
        <v>5606</v>
      </c>
      <c r="B212" s="54">
        <v>5606</v>
      </c>
      <c r="C212" s="268" t="s">
        <v>23</v>
      </c>
      <c r="D212" s="269" t="s">
        <v>19</v>
      </c>
      <c r="E212" s="331">
        <v>67.86</v>
      </c>
      <c r="F212" s="332">
        <v>17</v>
      </c>
      <c r="G212" s="397" t="e">
        <f>#REF!*14.5%</f>
        <v>#REF!</v>
      </c>
      <c r="H212" s="333" t="e">
        <f t="shared" si="40"/>
        <v>#REF!</v>
      </c>
      <c r="I212" s="332">
        <f>E212*F212</f>
        <v>1153.6199999999999</v>
      </c>
      <c r="J212" s="334" t="e">
        <f>E212*G212</f>
        <v>#REF!</v>
      </c>
      <c r="K212" s="335" t="e">
        <f>H212*E212</f>
        <v>#REF!</v>
      </c>
      <c r="L212" s="334" t="e">
        <f t="shared" si="37"/>
        <v>#REF!</v>
      </c>
      <c r="M212" s="336" t="e">
        <f t="shared" si="38"/>
        <v>#REF!</v>
      </c>
      <c r="N212" s="385" t="e">
        <f t="shared" si="41"/>
        <v>#REF!</v>
      </c>
      <c r="O212" s="354"/>
      <c r="P212" s="274"/>
      <c r="Q212" s="274"/>
      <c r="R212" s="274"/>
      <c r="T212" s="281">
        <f t="shared" si="39"/>
        <v>0</v>
      </c>
      <c r="U212" s="281">
        <v>0</v>
      </c>
    </row>
    <row r="213" spans="1:21">
      <c r="A213" s="384"/>
      <c r="B213" s="54" t="s">
        <v>127</v>
      </c>
      <c r="C213" s="268" t="s">
        <v>128</v>
      </c>
      <c r="D213" s="269"/>
      <c r="E213" s="331">
        <v>1.1499999999999999</v>
      </c>
      <c r="F213" s="343"/>
      <c r="G213" s="397" t="e">
        <f>#REF!*14.5%</f>
        <v>#REF!</v>
      </c>
      <c r="H213" s="333" t="e">
        <f t="shared" si="40"/>
        <v>#REF!</v>
      </c>
      <c r="I213" s="332">
        <f>E213*F213</f>
        <v>0</v>
      </c>
      <c r="J213" s="334" t="e">
        <f>E213*G213</f>
        <v>#REF!</v>
      </c>
      <c r="K213" s="335" t="e">
        <f>H213*E213</f>
        <v>#REF!</v>
      </c>
      <c r="L213" s="334" t="e">
        <f t="shared" si="37"/>
        <v>#REF!</v>
      </c>
      <c r="M213" s="336" t="e">
        <f t="shared" si="38"/>
        <v>#REF!</v>
      </c>
      <c r="N213" s="385"/>
      <c r="O213" s="354"/>
      <c r="P213" s="274"/>
      <c r="Q213" s="274"/>
      <c r="R213" s="274"/>
      <c r="T213" s="281">
        <f t="shared" si="39"/>
        <v>0</v>
      </c>
      <c r="U213" s="281">
        <v>0</v>
      </c>
    </row>
    <row r="214" spans="1:21">
      <c r="A214" s="384"/>
      <c r="B214" s="54" t="s">
        <v>132</v>
      </c>
      <c r="C214" s="268" t="s">
        <v>130</v>
      </c>
      <c r="D214" s="269"/>
      <c r="E214" s="331">
        <v>1.1499999999999999</v>
      </c>
      <c r="F214" s="343"/>
      <c r="G214" s="397" t="e">
        <f>#REF!*14.5%</f>
        <v>#REF!</v>
      </c>
      <c r="H214" s="333" t="e">
        <f t="shared" si="40"/>
        <v>#REF!</v>
      </c>
      <c r="I214" s="332">
        <f>E214*F214</f>
        <v>0</v>
      </c>
      <c r="J214" s="334" t="e">
        <f>E214*G214</f>
        <v>#REF!</v>
      </c>
      <c r="K214" s="335" t="e">
        <f>H214*E214</f>
        <v>#REF!</v>
      </c>
      <c r="L214" s="334" t="e">
        <f t="shared" si="37"/>
        <v>#REF!</v>
      </c>
      <c r="M214" s="336" t="e">
        <f t="shared" si="38"/>
        <v>#REF!</v>
      </c>
      <c r="N214" s="385"/>
      <c r="O214" s="354"/>
      <c r="P214" s="274"/>
      <c r="Q214" s="274"/>
      <c r="R214" s="274"/>
      <c r="T214" s="281">
        <f t="shared" si="39"/>
        <v>0</v>
      </c>
      <c r="U214" s="281">
        <v>0</v>
      </c>
    </row>
    <row r="215" spans="1:21" ht="22.5">
      <c r="A215" s="384"/>
      <c r="B215" s="54" t="s">
        <v>121</v>
      </c>
      <c r="C215" s="268" t="s">
        <v>122</v>
      </c>
      <c r="D215" s="269"/>
      <c r="E215" s="331">
        <v>1.1499999999999999</v>
      </c>
      <c r="F215" s="343"/>
      <c r="G215" s="397" t="e">
        <f>#REF!*14.5%</f>
        <v>#REF!</v>
      </c>
      <c r="H215" s="333" t="e">
        <f t="shared" si="40"/>
        <v>#REF!</v>
      </c>
      <c r="I215" s="332">
        <f>E215*F215</f>
        <v>0</v>
      </c>
      <c r="J215" s="334" t="e">
        <f>E215*G215</f>
        <v>#REF!</v>
      </c>
      <c r="K215" s="335" t="e">
        <f>H215*E215</f>
        <v>#REF!</v>
      </c>
      <c r="L215" s="334" t="e">
        <f t="shared" si="37"/>
        <v>#REF!</v>
      </c>
      <c r="M215" s="336" t="e">
        <f t="shared" si="38"/>
        <v>#REF!</v>
      </c>
      <c r="N215" s="385"/>
      <c r="O215" s="354"/>
      <c r="P215" s="274"/>
      <c r="Q215" s="274"/>
      <c r="R215" s="274"/>
      <c r="T215" s="281">
        <f t="shared" si="39"/>
        <v>0</v>
      </c>
      <c r="U215" s="281">
        <v>0</v>
      </c>
    </row>
    <row r="216" spans="1:21">
      <c r="A216" s="389" t="s">
        <v>236</v>
      </c>
      <c r="B216" s="266"/>
      <c r="C216" s="266"/>
      <c r="D216" s="266"/>
      <c r="E216" s="266"/>
      <c r="F216" s="266"/>
      <c r="G216" s="266"/>
      <c r="H216" s="266"/>
      <c r="I216" s="254">
        <f>SUM(I21:I215)-I41-I38-I35</f>
        <v>29886621.108474281</v>
      </c>
      <c r="J216" s="254" t="e">
        <f>SUM(J21:J215)-(J41+J38+J35)</f>
        <v>#REF!</v>
      </c>
      <c r="K216" s="254" t="e">
        <f>SUM(K21:K215)-(K41+K38+K35)</f>
        <v>#REF!</v>
      </c>
      <c r="L216" s="257"/>
      <c r="M216" s="255" t="e">
        <f>SUM(M21:M215)</f>
        <v>#REF!</v>
      </c>
      <c r="N216" s="390" t="e">
        <f t="shared" si="41"/>
        <v>#REF!</v>
      </c>
      <c r="O216" s="351"/>
      <c r="P216" s="276"/>
      <c r="Q216" s="276"/>
      <c r="R216" s="276"/>
    </row>
    <row r="217" spans="1:21" ht="15">
      <c r="A217" s="391"/>
      <c r="B217" s="267" t="s">
        <v>312</v>
      </c>
      <c r="C217" s="267"/>
      <c r="D217" s="267"/>
      <c r="E217" s="267"/>
      <c r="F217" s="267"/>
      <c r="G217" s="267"/>
      <c r="H217" s="267"/>
      <c r="I217" s="254">
        <f>I216*1.2763</f>
        <v>38144294.520745724</v>
      </c>
      <c r="J217" s="254" t="e">
        <f>J216*1.2763</f>
        <v>#REF!</v>
      </c>
      <c r="K217" s="254" t="e">
        <f>K216*1.2763</f>
        <v>#REF!</v>
      </c>
      <c r="L217" s="257"/>
      <c r="M217" s="255" t="e">
        <f>(M216-M35-M38-M41)*1.2763</f>
        <v>#REF!</v>
      </c>
      <c r="N217" s="390" t="e">
        <f t="shared" si="41"/>
        <v>#REF!</v>
      </c>
      <c r="O217" s="351"/>
      <c r="P217" s="276"/>
      <c r="Q217" s="276"/>
      <c r="R217" s="276"/>
    </row>
    <row r="218" spans="1:21" ht="15">
      <c r="A218" s="391"/>
      <c r="B218" s="267" t="s">
        <v>313</v>
      </c>
      <c r="C218" s="267"/>
      <c r="D218" s="267"/>
      <c r="E218" s="267"/>
      <c r="F218" s="267"/>
      <c r="G218" s="267"/>
      <c r="H218" s="267"/>
      <c r="I218" s="254">
        <f>(I35+I38+I41)*1.15</f>
        <v>2827535.2442953535</v>
      </c>
      <c r="J218" s="254" t="e">
        <f>(J35+J38+J41)*1.15</f>
        <v>#REF!</v>
      </c>
      <c r="K218" s="254" t="e">
        <f>(K35+K38+K41)*1.15</f>
        <v>#REF!</v>
      </c>
      <c r="L218" s="257"/>
      <c r="M218" s="255" t="e">
        <f>(M35+M38+M41)*1.15</f>
        <v>#REF!</v>
      </c>
      <c r="N218" s="390" t="e">
        <f t="shared" si="41"/>
        <v>#REF!</v>
      </c>
      <c r="O218" s="351"/>
      <c r="P218" s="276"/>
      <c r="Q218" s="276"/>
      <c r="R218" s="276"/>
    </row>
    <row r="219" spans="1:21" ht="5.25" customHeight="1" thickBot="1">
      <c r="A219" s="392"/>
      <c r="B219" s="264"/>
      <c r="C219" s="264"/>
      <c r="D219" s="264"/>
      <c r="E219" s="264"/>
      <c r="F219" s="37"/>
      <c r="G219" s="37"/>
      <c r="H219" s="37"/>
      <c r="I219" s="131"/>
      <c r="J219" s="131"/>
      <c r="K219" s="131"/>
      <c r="L219" s="131"/>
      <c r="M219" s="273"/>
      <c r="N219" s="393"/>
      <c r="O219" s="352"/>
      <c r="P219" s="274"/>
      <c r="Q219" s="274"/>
      <c r="R219" s="274"/>
    </row>
    <row r="220" spans="1:21" ht="15.75" thickBot="1">
      <c r="A220" s="1061" t="s">
        <v>314</v>
      </c>
      <c r="B220" s="1062"/>
      <c r="C220" s="1062"/>
      <c r="D220" s="1062"/>
      <c r="E220" s="1062"/>
      <c r="F220" s="1062"/>
      <c r="G220" s="1062"/>
      <c r="H220" s="1063"/>
      <c r="I220" s="345">
        <f>I217+I218+0.23</f>
        <v>40971829.995041072</v>
      </c>
      <c r="J220" s="345" t="e">
        <f>J217+J218+0.08</f>
        <v>#REF!</v>
      </c>
      <c r="K220" s="349" t="e">
        <f>K217+K218+0.08</f>
        <v>#REF!</v>
      </c>
      <c r="L220" s="348"/>
      <c r="M220" s="346" t="e">
        <f>M217+M218+0.23</f>
        <v>#REF!</v>
      </c>
      <c r="N220" s="347" t="e">
        <f t="shared" si="41"/>
        <v>#REF!</v>
      </c>
      <c r="O220" s="344"/>
      <c r="P220" s="277"/>
      <c r="Q220" s="278"/>
      <c r="R220" s="279"/>
    </row>
    <row r="221" spans="1:21">
      <c r="A221" s="70"/>
      <c r="B221" s="70"/>
      <c r="C221" s="70"/>
      <c r="D221" s="70"/>
      <c r="E221" s="70"/>
      <c r="F221" s="71"/>
      <c r="G221" s="71"/>
      <c r="H221" s="71"/>
      <c r="I221" s="131"/>
      <c r="J221" s="131"/>
      <c r="K221" s="131"/>
      <c r="L221" s="131"/>
      <c r="M221" s="131"/>
      <c r="N221" s="131"/>
    </row>
    <row r="222" spans="1:21">
      <c r="A222" s="997"/>
      <c r="B222" s="997"/>
      <c r="C222" s="997"/>
      <c r="D222" s="997"/>
      <c r="E222" s="997"/>
      <c r="F222" s="997"/>
      <c r="G222" s="997"/>
      <c r="H222" s="997"/>
      <c r="I222" s="249"/>
      <c r="J222" s="249"/>
      <c r="K222" s="249"/>
      <c r="L222" s="249"/>
      <c r="M222" s="249"/>
      <c r="N222" s="287"/>
    </row>
    <row r="223" spans="1:21" ht="22.5">
      <c r="A223" s="285" t="s">
        <v>102</v>
      </c>
      <c r="B223" s="285" t="s">
        <v>24</v>
      </c>
      <c r="C223" s="11" t="s">
        <v>25</v>
      </c>
      <c r="D223" s="1010" t="s">
        <v>26</v>
      </c>
      <c r="E223" s="1010"/>
      <c r="F223" s="1010"/>
      <c r="G223" s="1010"/>
      <c r="H223" s="1010"/>
      <c r="I223" s="250"/>
      <c r="J223" s="250"/>
      <c r="K223" s="250"/>
      <c r="L223" s="250"/>
      <c r="M223" s="250"/>
      <c r="N223" s="288"/>
    </row>
    <row r="224" spans="1:21">
      <c r="A224" s="15" t="s">
        <v>99</v>
      </c>
      <c r="B224" s="284">
        <v>0.15</v>
      </c>
      <c r="C224" s="17" t="s">
        <v>28</v>
      </c>
      <c r="D224" s="1009" t="s">
        <v>29</v>
      </c>
      <c r="E224" s="1009"/>
      <c r="F224" s="1009"/>
      <c r="G224" s="1009"/>
      <c r="H224" s="1009"/>
      <c r="I224" s="251"/>
      <c r="J224" s="251"/>
      <c r="K224" s="251"/>
      <c r="L224" s="251"/>
      <c r="M224" s="251"/>
      <c r="N224" s="289"/>
    </row>
    <row r="225" spans="1:14">
      <c r="A225" s="15" t="s">
        <v>103</v>
      </c>
      <c r="B225" s="284">
        <v>0.11</v>
      </c>
      <c r="C225" s="17" t="s">
        <v>31</v>
      </c>
      <c r="D225" s="1009" t="s">
        <v>29</v>
      </c>
      <c r="E225" s="1009"/>
      <c r="F225" s="1009"/>
      <c r="G225" s="1009"/>
      <c r="H225" s="1009"/>
      <c r="I225" s="252"/>
      <c r="J225" s="252"/>
      <c r="K225" s="252"/>
      <c r="L225" s="252"/>
      <c r="M225" s="252"/>
      <c r="N225" s="289"/>
    </row>
    <row r="226" spans="1:14">
      <c r="A226" s="15" t="s">
        <v>100</v>
      </c>
      <c r="B226" s="284">
        <v>0</v>
      </c>
      <c r="C226" s="17" t="s">
        <v>32</v>
      </c>
      <c r="D226" s="1009" t="s">
        <v>29</v>
      </c>
      <c r="E226" s="1009"/>
      <c r="F226" s="1009"/>
      <c r="G226" s="1009"/>
      <c r="H226" s="1009"/>
      <c r="I226" s="252"/>
      <c r="J226" s="252"/>
      <c r="K226" s="252"/>
      <c r="L226" s="252"/>
      <c r="M226" s="252"/>
      <c r="N226" s="289"/>
    </row>
    <row r="227" spans="1:14">
      <c r="A227" s="15" t="s">
        <v>101</v>
      </c>
      <c r="B227" s="284">
        <v>0.12</v>
      </c>
      <c r="C227" s="17" t="s">
        <v>33</v>
      </c>
      <c r="D227" s="1009" t="s">
        <v>29</v>
      </c>
      <c r="E227" s="1009"/>
      <c r="F227" s="1009"/>
      <c r="G227" s="1009"/>
      <c r="H227" s="1009"/>
      <c r="I227" s="253"/>
      <c r="J227" s="253"/>
      <c r="K227" s="253"/>
      <c r="L227" s="253"/>
      <c r="M227" s="253"/>
      <c r="N227" s="289"/>
    </row>
    <row r="229" spans="1:14">
      <c r="F229" s="2"/>
      <c r="G229" s="2"/>
      <c r="H229" s="2"/>
    </row>
    <row r="230" spans="1:14">
      <c r="F230" s="2"/>
      <c r="G230" s="2"/>
      <c r="H230" s="2"/>
    </row>
    <row r="231" spans="1:14">
      <c r="F231" s="2"/>
      <c r="G231" s="2"/>
      <c r="H231" s="2"/>
    </row>
    <row r="232" spans="1:14">
      <c r="F232" s="2"/>
      <c r="G232" s="2"/>
      <c r="H232" s="2"/>
    </row>
    <row r="233" spans="1:14">
      <c r="F233" s="2"/>
      <c r="G233" s="2"/>
      <c r="H233" s="2"/>
    </row>
    <row r="234" spans="1:14">
      <c r="F234" s="2"/>
      <c r="G234" s="2"/>
      <c r="H234" s="2"/>
    </row>
    <row r="235" spans="1:14">
      <c r="F235" s="2"/>
      <c r="G235" s="2"/>
      <c r="H235" s="2"/>
    </row>
    <row r="236" spans="1:14">
      <c r="F236" s="2"/>
      <c r="G236" s="2"/>
      <c r="H236" s="2"/>
    </row>
    <row r="237" spans="1:14">
      <c r="F237" s="2"/>
      <c r="G237" s="2"/>
      <c r="H237" s="2"/>
    </row>
    <row r="238" spans="1:14">
      <c r="F238" s="2"/>
      <c r="G238" s="2"/>
      <c r="H238" s="2"/>
    </row>
    <row r="239" spans="1:14">
      <c r="F239" s="2"/>
      <c r="G239" s="2"/>
      <c r="H239" s="2"/>
    </row>
    <row r="240" spans="1:14">
      <c r="F240" s="2"/>
      <c r="G240" s="2"/>
      <c r="H240" s="2"/>
    </row>
    <row r="241" spans="4:8">
      <c r="F241" s="2"/>
      <c r="G241" s="2"/>
      <c r="H241" s="2"/>
    </row>
    <row r="242" spans="4:8">
      <c r="F242" s="2"/>
      <c r="G242" s="2"/>
      <c r="H242" s="2"/>
    </row>
    <row r="243" spans="4:8">
      <c r="F243" s="2"/>
      <c r="G243" s="2"/>
      <c r="H243" s="2"/>
    </row>
    <row r="244" spans="4:8">
      <c r="F244" s="2"/>
      <c r="G244" s="2"/>
      <c r="H244" s="2"/>
    </row>
    <row r="245" spans="4:8">
      <c r="D245" s="1"/>
      <c r="E245" s="1"/>
      <c r="F245" s="2"/>
      <c r="G245" s="2"/>
      <c r="H245" s="2"/>
    </row>
    <row r="246" spans="4:8">
      <c r="D246" s="1"/>
      <c r="E246" s="1"/>
      <c r="F246" s="2"/>
      <c r="G246" s="2"/>
      <c r="H246" s="2"/>
    </row>
    <row r="247" spans="4:8">
      <c r="D247" s="1"/>
      <c r="E247" s="1"/>
      <c r="F247" s="2"/>
      <c r="G247" s="2"/>
      <c r="H247" s="2"/>
    </row>
    <row r="248" spans="4:8">
      <c r="D248" s="1"/>
      <c r="E248" s="1"/>
      <c r="F248" s="2"/>
      <c r="G248" s="2"/>
      <c r="H248" s="2"/>
    </row>
    <row r="249" spans="4:8">
      <c r="D249" s="1"/>
      <c r="E249" s="1"/>
      <c r="F249" s="2"/>
      <c r="G249" s="2"/>
      <c r="H249" s="2"/>
    </row>
    <row r="250" spans="4:8">
      <c r="D250" s="1"/>
      <c r="E250" s="1"/>
      <c r="F250" s="2"/>
      <c r="G250" s="2"/>
      <c r="H250" s="2"/>
    </row>
    <row r="251" spans="4:8">
      <c r="D251" s="1"/>
      <c r="E251" s="1"/>
      <c r="F251" s="2"/>
      <c r="G251" s="2"/>
      <c r="H251" s="2"/>
    </row>
    <row r="252" spans="4:8">
      <c r="D252" s="1"/>
      <c r="E252" s="1"/>
      <c r="F252" s="2"/>
      <c r="G252" s="2"/>
      <c r="H252" s="2"/>
    </row>
    <row r="253" spans="4:8">
      <c r="D253" s="1"/>
      <c r="E253" s="1"/>
      <c r="F253" s="2"/>
      <c r="G253" s="2"/>
      <c r="H253" s="2"/>
    </row>
    <row r="254" spans="4:8">
      <c r="D254" s="1"/>
      <c r="E254" s="1"/>
      <c r="F254" s="2"/>
      <c r="G254" s="2"/>
      <c r="H254" s="2"/>
    </row>
    <row r="255" spans="4:8">
      <c r="D255" s="1"/>
      <c r="E255" s="1"/>
      <c r="F255" s="2"/>
      <c r="G255" s="2"/>
      <c r="H255" s="2"/>
    </row>
    <row r="256" spans="4:8">
      <c r="D256" s="1"/>
      <c r="E256" s="1"/>
      <c r="F256" s="2"/>
      <c r="G256" s="2"/>
      <c r="H256" s="2"/>
    </row>
    <row r="257" spans="4:8">
      <c r="D257" s="1"/>
      <c r="E257" s="1"/>
      <c r="F257" s="2"/>
      <c r="G257" s="2"/>
      <c r="H257" s="2"/>
    </row>
    <row r="258" spans="4:8">
      <c r="D258" s="1"/>
      <c r="E258" s="1"/>
      <c r="F258" s="2"/>
      <c r="G258" s="2"/>
      <c r="H258" s="2"/>
    </row>
    <row r="259" spans="4:8">
      <c r="D259" s="1"/>
      <c r="E259" s="1"/>
      <c r="F259" s="2"/>
      <c r="G259" s="2"/>
      <c r="H259" s="2"/>
    </row>
    <row r="260" spans="4:8">
      <c r="D260" s="1"/>
      <c r="E260" s="1"/>
      <c r="F260" s="2"/>
      <c r="G260" s="2"/>
      <c r="H260" s="2"/>
    </row>
    <row r="261" spans="4:8">
      <c r="D261" s="1"/>
      <c r="E261" s="1"/>
      <c r="F261" s="2"/>
      <c r="G261" s="2"/>
      <c r="H261" s="2"/>
    </row>
    <row r="262" spans="4:8">
      <c r="D262" s="1"/>
      <c r="E262" s="1"/>
      <c r="F262" s="2"/>
      <c r="G262" s="2"/>
      <c r="H262" s="2"/>
    </row>
    <row r="263" spans="4:8">
      <c r="D263" s="1"/>
      <c r="E263" s="1"/>
      <c r="F263" s="2"/>
      <c r="G263" s="2"/>
      <c r="H263" s="2"/>
    </row>
    <row r="264" spans="4:8">
      <c r="D264" s="1"/>
      <c r="E264" s="1"/>
      <c r="F264" s="2"/>
      <c r="G264" s="2"/>
      <c r="H264" s="2"/>
    </row>
    <row r="265" spans="4:8">
      <c r="D265" s="1"/>
      <c r="E265" s="1"/>
      <c r="F265" s="2"/>
      <c r="G265" s="2"/>
      <c r="H265" s="2"/>
    </row>
    <row r="266" spans="4:8">
      <c r="D266" s="1"/>
      <c r="E266" s="1"/>
      <c r="F266" s="2"/>
      <c r="G266" s="2"/>
      <c r="H266" s="2"/>
    </row>
    <row r="267" spans="4:8">
      <c r="D267" s="1"/>
      <c r="E267" s="1"/>
      <c r="F267" s="2"/>
      <c r="G267" s="2"/>
      <c r="H267" s="2"/>
    </row>
    <row r="268" spans="4:8">
      <c r="D268" s="1"/>
      <c r="E268" s="1"/>
      <c r="F268" s="2"/>
      <c r="G268" s="2"/>
      <c r="H268" s="2"/>
    </row>
    <row r="318" spans="1:21" s="2" customFormat="1">
      <c r="A318" s="1"/>
      <c r="B318" s="1"/>
      <c r="C318" s="1"/>
      <c r="F318" s="127"/>
      <c r="G318" s="127"/>
      <c r="H318" s="127"/>
      <c r="I318" s="127"/>
      <c r="J318" s="127"/>
      <c r="K318" s="127"/>
      <c r="L318" s="127"/>
      <c r="M318" s="127"/>
      <c r="N318" s="127"/>
      <c r="T318" s="280"/>
      <c r="U318" s="280"/>
    </row>
    <row r="319" spans="1:21" s="2" customFormat="1">
      <c r="A319" s="1"/>
      <c r="B319" s="1"/>
      <c r="C319" s="1"/>
      <c r="F319" s="127"/>
      <c r="G319" s="127"/>
      <c r="H319" s="127"/>
      <c r="I319" s="127"/>
      <c r="J319" s="127"/>
      <c r="K319" s="127"/>
      <c r="L319" s="127"/>
      <c r="M319" s="127"/>
      <c r="N319" s="127"/>
      <c r="T319" s="280"/>
      <c r="U319" s="280"/>
    </row>
    <row r="320" spans="1:21" s="2" customFormat="1">
      <c r="A320" s="1"/>
      <c r="B320" s="1"/>
      <c r="C320" s="1"/>
      <c r="F320" s="127"/>
      <c r="G320" s="127"/>
      <c r="H320" s="127"/>
      <c r="I320" s="127"/>
      <c r="J320" s="127"/>
      <c r="K320" s="127"/>
      <c r="L320" s="127"/>
      <c r="M320" s="127"/>
      <c r="N320" s="127"/>
      <c r="T320" s="280"/>
      <c r="U320" s="280"/>
    </row>
    <row r="321" spans="1:21" s="2" customFormat="1">
      <c r="A321" s="1"/>
      <c r="B321" s="1"/>
      <c r="C321" s="1"/>
      <c r="F321" s="127"/>
      <c r="G321" s="127"/>
      <c r="H321" s="127"/>
      <c r="I321" s="127"/>
      <c r="J321" s="127"/>
      <c r="K321" s="127"/>
      <c r="L321" s="127"/>
      <c r="M321" s="127"/>
      <c r="N321" s="127"/>
      <c r="T321" s="280"/>
      <c r="U321" s="280"/>
    </row>
    <row r="322" spans="1:21" s="2" customFormat="1">
      <c r="A322" s="1"/>
      <c r="B322" s="1"/>
      <c r="C322" s="1"/>
      <c r="F322" s="127"/>
      <c r="G322" s="127"/>
      <c r="H322" s="127"/>
      <c r="I322" s="127"/>
      <c r="J322" s="127"/>
      <c r="K322" s="127"/>
      <c r="L322" s="127"/>
      <c r="M322" s="127"/>
      <c r="N322" s="127"/>
      <c r="T322" s="280"/>
      <c r="U322" s="280"/>
    </row>
    <row r="323" spans="1:21" s="2" customFormat="1">
      <c r="A323" s="1"/>
      <c r="B323" s="1"/>
      <c r="C323" s="1"/>
      <c r="F323" s="127"/>
      <c r="G323" s="127"/>
      <c r="H323" s="127"/>
      <c r="I323" s="127"/>
      <c r="J323" s="127"/>
      <c r="K323" s="127"/>
      <c r="L323" s="127"/>
      <c r="M323" s="127"/>
      <c r="N323" s="127"/>
      <c r="T323" s="280"/>
      <c r="U323" s="280"/>
    </row>
    <row r="324" spans="1:21" s="2" customFormat="1">
      <c r="A324" s="1"/>
      <c r="B324" s="1"/>
      <c r="C324" s="1"/>
      <c r="F324" s="127"/>
      <c r="G324" s="127"/>
      <c r="H324" s="127"/>
      <c r="I324" s="127"/>
      <c r="J324" s="127"/>
      <c r="K324" s="127"/>
      <c r="L324" s="127"/>
      <c r="M324" s="127"/>
      <c r="N324" s="127"/>
      <c r="T324" s="280"/>
      <c r="U324" s="280"/>
    </row>
    <row r="325" spans="1:21" s="2" customFormat="1">
      <c r="A325" s="1"/>
      <c r="B325" s="1"/>
      <c r="C325" s="1"/>
      <c r="F325" s="127"/>
      <c r="G325" s="127"/>
      <c r="H325" s="127"/>
      <c r="I325" s="127"/>
      <c r="J325" s="127"/>
      <c r="K325" s="127"/>
      <c r="L325" s="127"/>
      <c r="M325" s="127"/>
      <c r="N325" s="127"/>
      <c r="T325" s="280"/>
      <c r="U325" s="280"/>
    </row>
    <row r="326" spans="1:21" s="2" customFormat="1">
      <c r="A326" s="1"/>
      <c r="B326" s="1"/>
      <c r="C326" s="1"/>
      <c r="F326" s="127"/>
      <c r="G326" s="127"/>
      <c r="H326" s="127"/>
      <c r="I326" s="127"/>
      <c r="J326" s="127"/>
      <c r="K326" s="127"/>
      <c r="L326" s="127"/>
      <c r="M326" s="127"/>
      <c r="N326" s="127"/>
      <c r="T326" s="280"/>
      <c r="U326" s="280"/>
    </row>
    <row r="327" spans="1:21" s="2" customFormat="1">
      <c r="A327" s="1"/>
      <c r="B327" s="1"/>
      <c r="C327" s="1"/>
      <c r="F327" s="127"/>
      <c r="G327" s="127"/>
      <c r="H327" s="127"/>
      <c r="I327" s="127"/>
      <c r="J327" s="127"/>
      <c r="K327" s="127"/>
      <c r="L327" s="127"/>
      <c r="M327" s="127"/>
      <c r="N327" s="127"/>
      <c r="T327" s="280"/>
      <c r="U327" s="280"/>
    </row>
    <row r="336" spans="1:21" s="2" customFormat="1">
      <c r="A336" s="1"/>
      <c r="B336" s="1"/>
      <c r="C336" s="1"/>
      <c r="F336" s="127"/>
      <c r="G336" s="127"/>
      <c r="H336" s="127"/>
      <c r="I336" s="127"/>
      <c r="J336" s="127"/>
      <c r="K336" s="127"/>
      <c r="L336" s="127"/>
      <c r="M336" s="127"/>
      <c r="N336" s="127"/>
      <c r="T336" s="280"/>
      <c r="U336" s="280"/>
    </row>
    <row r="337" spans="1:21" s="2" customFormat="1">
      <c r="A337" s="1"/>
      <c r="B337" s="1"/>
      <c r="C337" s="1"/>
      <c r="F337" s="127"/>
      <c r="G337" s="127"/>
      <c r="H337" s="127"/>
      <c r="I337" s="127"/>
      <c r="J337" s="127"/>
      <c r="K337" s="127"/>
      <c r="L337" s="127"/>
      <c r="M337" s="127"/>
      <c r="N337" s="127"/>
      <c r="T337" s="280"/>
      <c r="U337" s="280"/>
    </row>
  </sheetData>
  <mergeCells count="21">
    <mergeCell ref="U19:U20"/>
    <mergeCell ref="A220:H220"/>
    <mergeCell ref="D223:H223"/>
    <mergeCell ref="A222:H222"/>
    <mergeCell ref="M8:N8"/>
    <mergeCell ref="D14:F14"/>
    <mergeCell ref="I14:J14"/>
    <mergeCell ref="A16:M16"/>
    <mergeCell ref="A17:B17"/>
    <mergeCell ref="C17:C18"/>
    <mergeCell ref="D17:D18"/>
    <mergeCell ref="E17:E18"/>
    <mergeCell ref="F17:H17"/>
    <mergeCell ref="I17:K17"/>
    <mergeCell ref="L17:M17"/>
    <mergeCell ref="D224:H224"/>
    <mergeCell ref="D225:H225"/>
    <mergeCell ref="D226:H226"/>
    <mergeCell ref="D227:H227"/>
    <mergeCell ref="O17:R17"/>
    <mergeCell ref="A19:M19"/>
  </mergeCells>
  <printOptions horizontalCentered="1"/>
  <pageMargins left="0.11811023622047245" right="0.11811023622047245" top="0.39370078740157483" bottom="0" header="0.31496062992125984" footer="0.31496062992125984"/>
  <pageSetup paperSize="9" scale="63" fitToHeight="1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7"/>
  <sheetViews>
    <sheetView topLeftCell="A210" workbookViewId="0">
      <selection activeCell="H209" sqref="H209"/>
    </sheetView>
  </sheetViews>
  <sheetFormatPr defaultColWidth="9.140625" defaultRowHeight="12.75"/>
  <cols>
    <col min="1" max="1" width="7.85546875" style="1" customWidth="1"/>
    <col min="2" max="2" width="13.7109375" style="1" customWidth="1"/>
    <col min="3" max="3" width="35.140625" style="1" customWidth="1"/>
    <col min="4" max="4" width="4.85546875" style="2" customWidth="1"/>
    <col min="5" max="5" width="9" style="2" customWidth="1"/>
    <col min="6" max="6" width="13.140625" style="127" customWidth="1"/>
    <col min="7" max="7" width="11.5703125" style="127" customWidth="1"/>
    <col min="8" max="8" width="11.140625" style="127" customWidth="1"/>
    <col min="9" max="9" width="22.5703125" style="127" customWidth="1"/>
    <col min="10" max="10" width="19.140625" style="127" customWidth="1"/>
    <col min="11" max="11" width="19.5703125" style="127" customWidth="1"/>
    <col min="12" max="12" width="15.85546875" style="127" customWidth="1"/>
    <col min="13" max="13" width="24.42578125" style="127" customWidth="1"/>
    <col min="14" max="14" width="16.7109375" style="127" customWidth="1"/>
    <col min="15" max="15" width="15.7109375" style="1" bestFit="1" customWidth="1"/>
    <col min="16" max="16" width="11.28515625" style="1" customWidth="1"/>
    <col min="17" max="18" width="11.42578125" style="1" customWidth="1"/>
    <col min="19" max="19" width="9.140625" style="1"/>
    <col min="20" max="21" width="11.5703125" style="280" customWidth="1"/>
    <col min="22" max="16384" width="9.140625" style="1"/>
  </cols>
  <sheetData>
    <row r="1" spans="1:21" ht="7.5" customHeight="1">
      <c r="A1" s="356"/>
      <c r="B1" s="357"/>
      <c r="C1" s="357"/>
      <c r="D1" s="358"/>
      <c r="E1" s="358"/>
      <c r="F1" s="359"/>
      <c r="G1" s="359"/>
      <c r="H1" s="359"/>
      <c r="I1" s="359"/>
      <c r="J1" s="359"/>
      <c r="K1" s="359"/>
      <c r="L1" s="359"/>
      <c r="M1" s="359"/>
      <c r="N1" s="360"/>
      <c r="O1" s="192"/>
      <c r="P1" s="192"/>
      <c r="Q1" s="192"/>
      <c r="R1" s="282"/>
    </row>
    <row r="2" spans="1:21" ht="14.25" customHeight="1">
      <c r="A2" s="361"/>
      <c r="B2" s="162"/>
      <c r="C2" s="162"/>
      <c r="D2" s="293"/>
      <c r="E2" s="293"/>
      <c r="F2" s="294"/>
      <c r="G2" s="294"/>
      <c r="H2" s="294"/>
      <c r="I2" s="294"/>
      <c r="J2" s="294"/>
      <c r="K2" s="294"/>
      <c r="L2" s="294"/>
      <c r="M2" s="294"/>
      <c r="N2" s="362"/>
      <c r="O2" s="162"/>
      <c r="P2" s="162"/>
      <c r="Q2" s="162"/>
      <c r="R2" s="283"/>
    </row>
    <row r="3" spans="1:21" ht="33.75" customHeight="1">
      <c r="A3" s="361"/>
      <c r="B3" s="162"/>
      <c r="C3" s="162"/>
      <c r="D3" s="293"/>
      <c r="E3" s="293"/>
      <c r="F3" s="294"/>
      <c r="G3" s="294"/>
      <c r="H3" s="294"/>
      <c r="I3" s="294"/>
      <c r="J3" s="294"/>
      <c r="K3" s="294"/>
      <c r="L3" s="294"/>
      <c r="M3" s="294"/>
      <c r="N3" s="362"/>
      <c r="O3" s="162"/>
      <c r="P3" s="162"/>
      <c r="Q3" s="162"/>
      <c r="R3" s="283"/>
    </row>
    <row r="4" spans="1:21" ht="7.5" customHeight="1">
      <c r="A4" s="363"/>
      <c r="B4" s="290"/>
      <c r="C4" s="290"/>
      <c r="D4" s="291"/>
      <c r="E4" s="291"/>
      <c r="F4" s="292"/>
      <c r="G4" s="292"/>
      <c r="H4" s="292"/>
      <c r="I4" s="292"/>
      <c r="J4" s="292"/>
      <c r="K4" s="292"/>
      <c r="L4" s="292"/>
      <c r="M4" s="292"/>
      <c r="N4" s="364"/>
      <c r="O4" s="162"/>
      <c r="P4" s="162"/>
      <c r="Q4" s="162"/>
      <c r="R4" s="283"/>
    </row>
    <row r="5" spans="1:21" s="305" customFormat="1" ht="15.75" customHeight="1">
      <c r="A5" s="365" t="s">
        <v>278</v>
      </c>
      <c r="B5" s="296"/>
      <c r="C5" s="295" t="s">
        <v>320</v>
      </c>
      <c r="D5" s="297"/>
      <c r="E5" s="297"/>
      <c r="F5" s="298"/>
      <c r="G5" s="299"/>
      <c r="H5" s="299"/>
      <c r="I5" s="298"/>
      <c r="J5" s="300"/>
      <c r="K5" s="295" t="s">
        <v>279</v>
      </c>
      <c r="L5" s="299"/>
      <c r="M5" s="300"/>
      <c r="N5" s="366" t="s">
        <v>280</v>
      </c>
      <c r="O5" s="303"/>
      <c r="P5" s="303"/>
      <c r="Q5" s="303"/>
      <c r="R5" s="304"/>
      <c r="T5" s="306"/>
      <c r="U5" s="306"/>
    </row>
    <row r="6" spans="1:21" s="155" customFormat="1" ht="15" customHeight="1">
      <c r="A6" s="367" t="s">
        <v>281</v>
      </c>
      <c r="B6" s="319"/>
      <c r="C6" s="311" t="s">
        <v>282</v>
      </c>
      <c r="D6" s="320"/>
      <c r="E6" s="320"/>
      <c r="F6" s="321"/>
      <c r="G6" s="321"/>
      <c r="H6" s="321"/>
      <c r="I6" s="322"/>
      <c r="J6" s="323"/>
      <c r="K6" s="324" t="s">
        <v>283</v>
      </c>
      <c r="L6" s="321"/>
      <c r="M6" s="323"/>
      <c r="N6" s="368" t="s">
        <v>323</v>
      </c>
      <c r="O6" s="316"/>
      <c r="P6" s="316"/>
      <c r="Q6" s="316"/>
      <c r="R6" s="317"/>
      <c r="T6" s="318"/>
      <c r="U6" s="318"/>
    </row>
    <row r="7" spans="1:21" s="305" customFormat="1" ht="12.75" customHeight="1">
      <c r="A7" s="365" t="s">
        <v>284</v>
      </c>
      <c r="B7" s="296"/>
      <c r="C7" s="295" t="s">
        <v>321</v>
      </c>
      <c r="D7" s="297"/>
      <c r="E7" s="297"/>
      <c r="F7" s="298"/>
      <c r="G7" s="299"/>
      <c r="H7" s="299"/>
      <c r="I7" s="298"/>
      <c r="J7" s="299"/>
      <c r="K7" s="299"/>
      <c r="L7" s="300"/>
      <c r="M7" s="295" t="s">
        <v>287</v>
      </c>
      <c r="N7" s="369"/>
      <c r="O7" s="303"/>
      <c r="P7" s="303"/>
      <c r="Q7" s="303"/>
      <c r="R7" s="304"/>
      <c r="T7" s="306"/>
      <c r="U7" s="306"/>
    </row>
    <row r="8" spans="1:21" s="155" customFormat="1" ht="14.25" customHeight="1">
      <c r="A8" s="370" t="s">
        <v>285</v>
      </c>
      <c r="B8" s="312"/>
      <c r="C8" s="313" t="s">
        <v>286</v>
      </c>
      <c r="D8" s="314"/>
      <c r="E8" s="314"/>
      <c r="F8" s="314"/>
      <c r="G8" s="314"/>
      <c r="H8" s="314"/>
      <c r="I8" s="315"/>
      <c r="J8" s="315"/>
      <c r="K8" s="314"/>
      <c r="L8" s="312"/>
      <c r="M8" s="1064">
        <v>41934</v>
      </c>
      <c r="N8" s="1065"/>
      <c r="O8" s="316"/>
      <c r="P8" s="316"/>
      <c r="Q8" s="316"/>
      <c r="R8" s="317"/>
      <c r="T8" s="318"/>
      <c r="U8" s="318"/>
    </row>
    <row r="9" spans="1:21" s="305" customFormat="1" ht="14.25" customHeight="1">
      <c r="A9" s="365" t="s">
        <v>288</v>
      </c>
      <c r="B9" s="296"/>
      <c r="C9" s="302" t="s">
        <v>290</v>
      </c>
      <c r="D9" s="307"/>
      <c r="E9" s="307"/>
      <c r="F9" s="303"/>
      <c r="G9" s="308"/>
      <c r="H9" s="308"/>
      <c r="I9" s="298"/>
      <c r="J9" s="309"/>
      <c r="K9" s="309"/>
      <c r="L9" s="300"/>
      <c r="M9" s="310" t="s">
        <v>292</v>
      </c>
      <c r="N9" s="371" t="s">
        <v>293</v>
      </c>
      <c r="O9" s="303"/>
      <c r="P9" s="303"/>
      <c r="Q9" s="303"/>
      <c r="R9" s="304"/>
      <c r="T9" s="306"/>
      <c r="U9" s="306"/>
    </row>
    <row r="10" spans="1:21" s="155" customFormat="1" ht="13.5" customHeight="1">
      <c r="A10" s="370" t="s">
        <v>289</v>
      </c>
      <c r="B10" s="312"/>
      <c r="C10" s="313" t="s">
        <v>291</v>
      </c>
      <c r="D10" s="314"/>
      <c r="E10" s="314"/>
      <c r="F10" s="314"/>
      <c r="G10" s="314"/>
      <c r="H10" s="314"/>
      <c r="I10" s="315"/>
      <c r="J10" s="315"/>
      <c r="K10" s="314"/>
      <c r="L10" s="312"/>
      <c r="M10" s="395">
        <v>41852</v>
      </c>
      <c r="N10" s="396">
        <f>M10+540</f>
        <v>42392</v>
      </c>
      <c r="O10" s="316"/>
      <c r="P10" s="316"/>
      <c r="Q10" s="316"/>
      <c r="R10" s="317"/>
      <c r="T10" s="318"/>
      <c r="U10" s="318"/>
    </row>
    <row r="11" spans="1:21" s="305" customFormat="1" ht="12">
      <c r="A11" s="365" t="s">
        <v>294</v>
      </c>
      <c r="B11" s="298"/>
      <c r="C11" s="298"/>
      <c r="D11" s="297"/>
      <c r="E11" s="297"/>
      <c r="F11" s="298"/>
      <c r="G11" s="295" t="s">
        <v>296</v>
      </c>
      <c r="H11" s="299"/>
      <c r="I11" s="298"/>
      <c r="J11" s="309"/>
      <c r="K11" s="309"/>
      <c r="L11" s="299"/>
      <c r="M11" s="299"/>
      <c r="N11" s="369"/>
      <c r="O11" s="303"/>
      <c r="P11" s="303"/>
      <c r="Q11" s="303"/>
      <c r="R11" s="304"/>
      <c r="T11" s="306"/>
      <c r="U11" s="306"/>
    </row>
    <row r="12" spans="1:21" s="155" customFormat="1" ht="15.75" customHeight="1">
      <c r="A12" s="370" t="s">
        <v>295</v>
      </c>
      <c r="B12" s="314"/>
      <c r="C12" s="328"/>
      <c r="D12" s="314"/>
      <c r="E12" s="314"/>
      <c r="F12" s="314"/>
      <c r="G12" s="325" t="s">
        <v>276</v>
      </c>
      <c r="H12" s="314"/>
      <c r="I12" s="315"/>
      <c r="J12" s="315"/>
      <c r="K12" s="314"/>
      <c r="L12" s="314"/>
      <c r="M12" s="314"/>
      <c r="N12" s="372"/>
      <c r="O12" s="316"/>
      <c r="P12" s="316"/>
      <c r="Q12" s="316"/>
      <c r="R12" s="317"/>
      <c r="T12" s="318"/>
      <c r="U12" s="318"/>
    </row>
    <row r="13" spans="1:21" s="305" customFormat="1" ht="12">
      <c r="A13" s="365" t="s">
        <v>297</v>
      </c>
      <c r="B13" s="296"/>
      <c r="C13" s="301" t="s">
        <v>298</v>
      </c>
      <c r="D13" s="295" t="s">
        <v>305</v>
      </c>
      <c r="E13" s="298"/>
      <c r="F13" s="298"/>
      <c r="G13" s="298"/>
      <c r="H13" s="304"/>
      <c r="I13" s="302" t="s">
        <v>299</v>
      </c>
      <c r="J13" s="303"/>
      <c r="K13" s="298"/>
      <c r="L13" s="296"/>
      <c r="M13" s="302" t="s">
        <v>300</v>
      </c>
      <c r="N13" s="373"/>
      <c r="O13" s="303"/>
      <c r="P13" s="303"/>
      <c r="Q13" s="303"/>
      <c r="R13" s="304"/>
      <c r="T13" s="306"/>
      <c r="U13" s="306"/>
    </row>
    <row r="14" spans="1:21" s="155" customFormat="1" ht="13.5" customHeight="1">
      <c r="A14" s="370"/>
      <c r="B14" s="312"/>
      <c r="C14" s="326"/>
      <c r="D14" s="1066">
        <v>40971830</v>
      </c>
      <c r="E14" s="1067"/>
      <c r="F14" s="1067"/>
      <c r="G14" s="314"/>
      <c r="H14" s="312"/>
      <c r="I14" s="1066">
        <v>40971830</v>
      </c>
      <c r="J14" s="1067"/>
      <c r="K14" s="329"/>
      <c r="L14" s="327"/>
      <c r="M14" s="330">
        <v>41852</v>
      </c>
      <c r="N14" s="374">
        <v>41881</v>
      </c>
      <c r="O14" s="316"/>
      <c r="P14" s="316"/>
      <c r="Q14" s="316"/>
      <c r="R14" s="317"/>
      <c r="T14" s="318"/>
      <c r="U14" s="318"/>
    </row>
    <row r="15" spans="1:21" ht="3.75" customHeight="1">
      <c r="A15" s="375"/>
      <c r="B15" s="29"/>
      <c r="C15" s="30"/>
      <c r="D15" s="39"/>
      <c r="E15" s="39"/>
      <c r="F15" s="141"/>
      <c r="G15" s="141"/>
      <c r="H15" s="141"/>
      <c r="I15" s="248"/>
      <c r="J15" s="263"/>
      <c r="K15" s="248"/>
      <c r="L15" s="248"/>
      <c r="M15" s="248"/>
      <c r="N15" s="376"/>
      <c r="O15" s="162"/>
      <c r="P15" s="162"/>
      <c r="Q15" s="162"/>
      <c r="R15" s="283"/>
    </row>
    <row r="16" spans="1:21" ht="16.5">
      <c r="A16" s="1068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377"/>
      <c r="O16" s="162"/>
      <c r="P16" s="162"/>
      <c r="Q16" s="162"/>
      <c r="R16" s="283"/>
    </row>
    <row r="17" spans="1:21" ht="26.25" customHeight="1">
      <c r="A17" s="1070" t="s">
        <v>277</v>
      </c>
      <c r="B17" s="1071"/>
      <c r="C17" s="1072" t="s">
        <v>148</v>
      </c>
      <c r="D17" s="1074" t="s">
        <v>1</v>
      </c>
      <c r="E17" s="1076" t="s">
        <v>301</v>
      </c>
      <c r="F17" s="1078" t="s">
        <v>273</v>
      </c>
      <c r="G17" s="1079"/>
      <c r="H17" s="1080"/>
      <c r="I17" s="1078" t="s">
        <v>274</v>
      </c>
      <c r="J17" s="1079"/>
      <c r="K17" s="1080"/>
      <c r="L17" s="1081" t="s">
        <v>306</v>
      </c>
      <c r="M17" s="1082"/>
      <c r="N17" s="378" t="s">
        <v>322</v>
      </c>
      <c r="O17" s="1054" t="s">
        <v>315</v>
      </c>
      <c r="P17" s="1054"/>
      <c r="Q17" s="1054"/>
      <c r="R17" s="1055"/>
    </row>
    <row r="18" spans="1:21" ht="34.5" customHeight="1">
      <c r="A18" s="379" t="s">
        <v>54</v>
      </c>
      <c r="B18" s="258" t="s">
        <v>147</v>
      </c>
      <c r="C18" s="1073"/>
      <c r="D18" s="1075"/>
      <c r="E18" s="1077"/>
      <c r="F18" s="259" t="s">
        <v>302</v>
      </c>
      <c r="G18" s="260" t="s">
        <v>303</v>
      </c>
      <c r="H18" s="261" t="s">
        <v>304</v>
      </c>
      <c r="I18" s="259" t="s">
        <v>302</v>
      </c>
      <c r="J18" s="260" t="s">
        <v>303</v>
      </c>
      <c r="K18" s="261" t="s">
        <v>304</v>
      </c>
      <c r="L18" s="262" t="s">
        <v>307</v>
      </c>
      <c r="M18" s="262" t="s">
        <v>274</v>
      </c>
      <c r="N18" s="380"/>
      <c r="O18" s="286" t="s">
        <v>316</v>
      </c>
      <c r="P18" s="262" t="s">
        <v>307</v>
      </c>
      <c r="Q18" s="262" t="s">
        <v>317</v>
      </c>
      <c r="R18" s="262" t="s">
        <v>318</v>
      </c>
    </row>
    <row r="19" spans="1:21" ht="15.75">
      <c r="A19" s="1056" t="s">
        <v>55</v>
      </c>
      <c r="B19" s="1057"/>
      <c r="C19" s="1057"/>
      <c r="D19" s="1057"/>
      <c r="E19" s="1057"/>
      <c r="F19" s="1057"/>
      <c r="G19" s="1057"/>
      <c r="H19" s="1057"/>
      <c r="I19" s="1057"/>
      <c r="J19" s="1057"/>
      <c r="K19" s="1057"/>
      <c r="L19" s="1057"/>
      <c r="M19" s="1058"/>
      <c r="N19" s="381"/>
      <c r="O19" s="350"/>
      <c r="P19" s="275"/>
      <c r="Q19" s="275"/>
      <c r="R19" s="275"/>
      <c r="U19" s="1059" t="s">
        <v>319</v>
      </c>
    </row>
    <row r="20" spans="1:21" ht="16.5" customHeight="1">
      <c r="A20" s="382" t="s">
        <v>8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71"/>
      <c r="N20" s="383"/>
      <c r="O20" s="351"/>
      <c r="P20" s="276"/>
      <c r="Q20" s="276"/>
      <c r="R20" s="276"/>
      <c r="U20" s="1060"/>
    </row>
    <row r="21" spans="1:21" ht="56.25">
      <c r="A21" s="384">
        <v>5375</v>
      </c>
      <c r="B21" s="54"/>
      <c r="C21" s="268" t="s">
        <v>70</v>
      </c>
      <c r="D21" s="269" t="s">
        <v>5</v>
      </c>
      <c r="E21" s="331">
        <v>4.54</v>
      </c>
      <c r="F21" s="332">
        <v>47310.32</v>
      </c>
      <c r="G21" s="397" t="e">
        <f>#REF!*14.25%</f>
        <v>#REF!</v>
      </c>
      <c r="H21" s="333" t="e">
        <f>G21</f>
        <v>#REF!</v>
      </c>
      <c r="I21" s="332">
        <f>E21*F21</f>
        <v>214788.85279999999</v>
      </c>
      <c r="J21" s="334" t="e">
        <f>E21*G21</f>
        <v>#REF!</v>
      </c>
      <c r="K21" s="335" t="e">
        <f>H21*E21</f>
        <v>#REF!</v>
      </c>
      <c r="L21" s="334" t="e">
        <f>F21-H21</f>
        <v>#REF!</v>
      </c>
      <c r="M21" s="336" t="e">
        <f>I21-K21</f>
        <v>#REF!</v>
      </c>
      <c r="N21" s="385" t="e">
        <f>M21/I21</f>
        <v>#REF!</v>
      </c>
      <c r="O21" s="352"/>
      <c r="P21" s="274"/>
      <c r="Q21" s="274"/>
      <c r="R21" s="274"/>
      <c r="T21" s="281">
        <f>U21</f>
        <v>988.21</v>
      </c>
      <c r="U21" s="281">
        <v>988.21</v>
      </c>
    </row>
    <row r="22" spans="1:21" ht="16.5" customHeight="1">
      <c r="A22" s="382" t="s">
        <v>9</v>
      </c>
      <c r="B22" s="265"/>
      <c r="C22" s="265"/>
      <c r="D22" s="265"/>
      <c r="E22" s="337"/>
      <c r="F22" s="337"/>
      <c r="G22" s="337"/>
      <c r="H22" s="337"/>
      <c r="I22" s="337"/>
      <c r="J22" s="337"/>
      <c r="K22" s="337"/>
      <c r="L22" s="337"/>
      <c r="M22" s="338"/>
      <c r="N22" s="383"/>
      <c r="O22" s="351"/>
      <c r="P22" s="276"/>
      <c r="Q22" s="276"/>
      <c r="R22" s="276"/>
    </row>
    <row r="23" spans="1:21" ht="22.5">
      <c r="A23" s="384">
        <v>4101</v>
      </c>
      <c r="B23" s="54" t="s">
        <v>133</v>
      </c>
      <c r="C23" s="268" t="s">
        <v>51</v>
      </c>
      <c r="D23" s="269" t="s">
        <v>35</v>
      </c>
      <c r="E23" s="331">
        <v>0.33</v>
      </c>
      <c r="F23" s="332">
        <v>392455.12</v>
      </c>
      <c r="G23" s="397" t="e">
        <f>#REF!*14.25%</f>
        <v>#REF!</v>
      </c>
      <c r="H23" s="333" t="e">
        <f>G23</f>
        <v>#REF!</v>
      </c>
      <c r="I23" s="332">
        <f>E23*F23</f>
        <v>129510.1896</v>
      </c>
      <c r="J23" s="334" t="e">
        <f>E23*G23</f>
        <v>#REF!</v>
      </c>
      <c r="K23" s="335" t="e">
        <f>H23*E23</f>
        <v>#REF!</v>
      </c>
      <c r="L23" s="334" t="e">
        <f>F23-H23</f>
        <v>#REF!</v>
      </c>
      <c r="M23" s="336" t="e">
        <f>I23-K23</f>
        <v>#REF!</v>
      </c>
      <c r="N23" s="385" t="e">
        <f>M23/I23</f>
        <v>#REF!</v>
      </c>
      <c r="O23" s="352"/>
      <c r="P23" s="274"/>
      <c r="Q23" s="274"/>
      <c r="R23" s="274"/>
      <c r="T23" s="281">
        <f t="shared" ref="T23:T88" si="0">U23</f>
        <v>0</v>
      </c>
      <c r="U23" s="281">
        <v>0</v>
      </c>
    </row>
    <row r="24" spans="1:21" ht="22.5">
      <c r="A24" s="384">
        <v>4158</v>
      </c>
      <c r="B24" s="54"/>
      <c r="C24" s="268" t="s">
        <v>134</v>
      </c>
      <c r="D24" s="269" t="s">
        <v>39</v>
      </c>
      <c r="E24" s="331">
        <v>1.32</v>
      </c>
      <c r="F24" s="332">
        <v>49841.800240000004</v>
      </c>
      <c r="G24" s="397" t="e">
        <f>#REF!*14.25%</f>
        <v>#REF!</v>
      </c>
      <c r="H24" s="333" t="e">
        <f>G24</f>
        <v>#REF!</v>
      </c>
      <c r="I24" s="332">
        <f>E24*F24</f>
        <v>65791.176316800003</v>
      </c>
      <c r="J24" s="334" t="e">
        <f>E24*G24</f>
        <v>#REF!</v>
      </c>
      <c r="K24" s="335" t="e">
        <f>H24*E24</f>
        <v>#REF!</v>
      </c>
      <c r="L24" s="334" t="e">
        <f>F24-H24</f>
        <v>#REF!</v>
      </c>
      <c r="M24" s="336" t="e">
        <f>I24-K24</f>
        <v>#REF!</v>
      </c>
      <c r="N24" s="385" t="e">
        <f>M24/I24</f>
        <v>#REF!</v>
      </c>
      <c r="O24" s="352"/>
      <c r="P24" s="274"/>
      <c r="Q24" s="274"/>
      <c r="R24" s="274"/>
      <c r="T24" s="281">
        <f t="shared" si="0"/>
        <v>0</v>
      </c>
      <c r="U24" s="281">
        <v>0</v>
      </c>
    </row>
    <row r="25" spans="1:21" ht="22.5">
      <c r="A25" s="384">
        <v>5786</v>
      </c>
      <c r="B25" s="54" t="s">
        <v>84</v>
      </c>
      <c r="C25" s="268" t="s">
        <v>83</v>
      </c>
      <c r="D25" s="269" t="s">
        <v>40</v>
      </c>
      <c r="E25" s="331">
        <v>0.35</v>
      </c>
      <c r="F25" s="332">
        <v>443093.60413360002</v>
      </c>
      <c r="G25" s="397" t="e">
        <f>#REF!*14.25%</f>
        <v>#REF!</v>
      </c>
      <c r="H25" s="333" t="e">
        <f>G25</f>
        <v>#REF!</v>
      </c>
      <c r="I25" s="332">
        <f>E25*F25</f>
        <v>155082.76144676001</v>
      </c>
      <c r="J25" s="334" t="e">
        <f>E25*G25</f>
        <v>#REF!</v>
      </c>
      <c r="K25" s="335" t="e">
        <f>H25*E25</f>
        <v>#REF!</v>
      </c>
      <c r="L25" s="334" t="e">
        <f>F25-H25</f>
        <v>#REF!</v>
      </c>
      <c r="M25" s="336" t="e">
        <f>I25-K25</f>
        <v>#REF!</v>
      </c>
      <c r="N25" s="385" t="e">
        <f>M25/I25</f>
        <v>#REF!</v>
      </c>
      <c r="O25" s="352"/>
      <c r="P25" s="274"/>
      <c r="Q25" s="274"/>
      <c r="R25" s="274"/>
      <c r="T25" s="281">
        <f t="shared" si="0"/>
        <v>0</v>
      </c>
      <c r="U25" s="281">
        <v>0</v>
      </c>
    </row>
    <row r="26" spans="1:21" ht="22.5">
      <c r="A26" s="384">
        <v>5787</v>
      </c>
      <c r="B26" s="54" t="s">
        <v>73</v>
      </c>
      <c r="C26" s="268" t="s">
        <v>74</v>
      </c>
      <c r="D26" s="269" t="s">
        <v>40</v>
      </c>
      <c r="E26" s="331">
        <v>0.45</v>
      </c>
      <c r="F26" s="332">
        <v>443093.60413360002</v>
      </c>
      <c r="G26" s="397" t="e">
        <f>#REF!*14.25%</f>
        <v>#REF!</v>
      </c>
      <c r="H26" s="333" t="e">
        <f>G26</f>
        <v>#REF!</v>
      </c>
      <c r="I26" s="332">
        <f>E26*F26</f>
        <v>199392.12186012001</v>
      </c>
      <c r="J26" s="334" t="e">
        <f>E26*G26</f>
        <v>#REF!</v>
      </c>
      <c r="K26" s="335" t="e">
        <f>H26*E26</f>
        <v>#REF!</v>
      </c>
      <c r="L26" s="334" t="e">
        <f>F26-H26</f>
        <v>#REF!</v>
      </c>
      <c r="M26" s="336" t="e">
        <f>I26-K26</f>
        <v>#REF!</v>
      </c>
      <c r="N26" s="385" t="e">
        <f>M26/I26</f>
        <v>#REF!</v>
      </c>
      <c r="O26" s="352"/>
      <c r="P26" s="274"/>
      <c r="Q26" s="274"/>
      <c r="R26" s="274"/>
      <c r="T26" s="281">
        <f t="shared" si="0"/>
        <v>0</v>
      </c>
      <c r="U26" s="281">
        <v>0</v>
      </c>
    </row>
    <row r="27" spans="1:21" ht="16.5" customHeight="1">
      <c r="A27" s="382" t="s">
        <v>59</v>
      </c>
      <c r="B27" s="265"/>
      <c r="C27" s="265"/>
      <c r="D27" s="265"/>
      <c r="E27" s="337"/>
      <c r="F27" s="337"/>
      <c r="G27" s="337"/>
      <c r="H27" s="337"/>
      <c r="I27" s="337"/>
      <c r="J27" s="337"/>
      <c r="K27" s="337"/>
      <c r="L27" s="337"/>
      <c r="M27" s="338"/>
      <c r="N27" s="383"/>
      <c r="O27" s="351"/>
      <c r="P27" s="276"/>
      <c r="Q27" s="276"/>
      <c r="R27" s="276"/>
      <c r="T27" s="281">
        <f t="shared" si="0"/>
        <v>0</v>
      </c>
    </row>
    <row r="28" spans="1:21" ht="33.75">
      <c r="A28" s="384">
        <v>4155</v>
      </c>
      <c r="B28" s="54" t="s">
        <v>75</v>
      </c>
      <c r="C28" s="268" t="s">
        <v>76</v>
      </c>
      <c r="D28" s="269" t="s">
        <v>39</v>
      </c>
      <c r="E28" s="331">
        <v>6.29</v>
      </c>
      <c r="F28" s="332">
        <v>177832.68</v>
      </c>
      <c r="G28" s="397" t="e">
        <f>#REF!*14.25%</f>
        <v>#REF!</v>
      </c>
      <c r="H28" s="333" t="e">
        <f>G28</f>
        <v>#REF!</v>
      </c>
      <c r="I28" s="332">
        <f>E28*F28</f>
        <v>1118567.5571999999</v>
      </c>
      <c r="J28" s="334" t="e">
        <f>E28*G28</f>
        <v>#REF!</v>
      </c>
      <c r="K28" s="335" t="e">
        <f>H28*E28</f>
        <v>#REF!</v>
      </c>
      <c r="L28" s="334" t="e">
        <f>F28-H28</f>
        <v>#REF!</v>
      </c>
      <c r="M28" s="336" t="e">
        <f>I28-K28</f>
        <v>#REF!</v>
      </c>
      <c r="N28" s="385" t="e">
        <f>M28/I28</f>
        <v>#REF!</v>
      </c>
      <c r="O28" s="352"/>
      <c r="P28" s="274"/>
      <c r="Q28" s="274"/>
      <c r="R28" s="274"/>
      <c r="T28" s="281">
        <f t="shared" si="0"/>
        <v>5170.1549999999997</v>
      </c>
      <c r="U28" s="281">
        <v>5170.1549999999997</v>
      </c>
    </row>
    <row r="29" spans="1:21" ht="22.5">
      <c r="A29" s="384">
        <v>5788</v>
      </c>
      <c r="B29" s="54" t="s">
        <v>84</v>
      </c>
      <c r="C29" s="268" t="s">
        <v>83</v>
      </c>
      <c r="D29" s="269" t="s">
        <v>40</v>
      </c>
      <c r="E29" s="331">
        <v>0.35</v>
      </c>
      <c r="F29" s="332">
        <v>1016313.7662</v>
      </c>
      <c r="G29" s="397" t="e">
        <f>#REF!*14.25%</f>
        <v>#REF!</v>
      </c>
      <c r="H29" s="333" t="e">
        <f>G29</f>
        <v>#REF!</v>
      </c>
      <c r="I29" s="332">
        <f>E29*F29</f>
        <v>355709.81816999998</v>
      </c>
      <c r="J29" s="334" t="e">
        <f>E29*G29</f>
        <v>#REF!</v>
      </c>
      <c r="K29" s="335" t="e">
        <f>H29*E29</f>
        <v>#REF!</v>
      </c>
      <c r="L29" s="334" t="e">
        <f>F29-H29</f>
        <v>#REF!</v>
      </c>
      <c r="M29" s="336" t="e">
        <f>I29-K29</f>
        <v>#REF!</v>
      </c>
      <c r="N29" s="385" t="e">
        <f>M29/I29</f>
        <v>#REF!</v>
      </c>
      <c r="O29" s="352"/>
      <c r="P29" s="274"/>
      <c r="Q29" s="274"/>
      <c r="R29" s="274"/>
      <c r="T29" s="281">
        <f t="shared" si="0"/>
        <v>30877.527999999998</v>
      </c>
      <c r="U29" s="281">
        <v>30877.527999999998</v>
      </c>
    </row>
    <row r="30" spans="1:21" ht="22.5">
      <c r="A30" s="384">
        <v>5789</v>
      </c>
      <c r="B30" s="54" t="s">
        <v>73</v>
      </c>
      <c r="C30" s="268" t="s">
        <v>74</v>
      </c>
      <c r="D30" s="269" t="s">
        <v>40</v>
      </c>
      <c r="E30" s="331">
        <v>0.45</v>
      </c>
      <c r="F30" s="332">
        <v>1016313.7662</v>
      </c>
      <c r="G30" s="397" t="e">
        <f>#REF!*14.25%</f>
        <v>#REF!</v>
      </c>
      <c r="H30" s="333" t="e">
        <f>G30</f>
        <v>#REF!</v>
      </c>
      <c r="I30" s="332">
        <f>E30*F30</f>
        <v>457341.19478999998</v>
      </c>
      <c r="J30" s="334" t="e">
        <f>E30*G30</f>
        <v>#REF!</v>
      </c>
      <c r="K30" s="335" t="e">
        <f>H30*E30</f>
        <v>#REF!</v>
      </c>
      <c r="L30" s="334" t="e">
        <f>F30-H30</f>
        <v>#REF!</v>
      </c>
      <c r="M30" s="336" t="e">
        <f>I30-K30</f>
        <v>#REF!</v>
      </c>
      <c r="N30" s="385" t="e">
        <f>M30/I30</f>
        <v>#REF!</v>
      </c>
      <c r="O30" s="352"/>
      <c r="P30" s="274"/>
      <c r="Q30" s="274"/>
      <c r="R30" s="274"/>
      <c r="T30" s="281">
        <f t="shared" si="0"/>
        <v>30877.527999999998</v>
      </c>
      <c r="U30" s="281">
        <v>30877.527999999998</v>
      </c>
    </row>
    <row r="31" spans="1:21" ht="16.5" customHeight="1">
      <c r="A31" s="382" t="s">
        <v>60</v>
      </c>
      <c r="B31" s="265"/>
      <c r="C31" s="265"/>
      <c r="D31" s="265"/>
      <c r="E31" s="337"/>
      <c r="F31" s="337"/>
      <c r="G31" s="337"/>
      <c r="H31" s="337"/>
      <c r="I31" s="337"/>
      <c r="J31" s="337"/>
      <c r="K31" s="337"/>
      <c r="L31" s="337"/>
      <c r="M31" s="338"/>
      <c r="N31" s="383"/>
      <c r="O31" s="351"/>
      <c r="P31" s="276"/>
      <c r="Q31" s="276"/>
      <c r="R31" s="276"/>
      <c r="T31" s="281">
        <f t="shared" si="0"/>
        <v>0</v>
      </c>
    </row>
    <row r="32" spans="1:21" ht="22.5">
      <c r="A32" s="384">
        <v>4201</v>
      </c>
      <c r="B32" s="54">
        <v>72961</v>
      </c>
      <c r="C32" s="268" t="s">
        <v>42</v>
      </c>
      <c r="D32" s="269" t="s">
        <v>35</v>
      </c>
      <c r="E32" s="331">
        <v>0.79</v>
      </c>
      <c r="F32" s="332">
        <v>373530.99</v>
      </c>
      <c r="G32" s="397" t="e">
        <f>#REF!*14.25%</f>
        <v>#REF!</v>
      </c>
      <c r="H32" s="333" t="e">
        <f>G32</f>
        <v>#REF!</v>
      </c>
      <c r="I32" s="332">
        <f>E32*F32</f>
        <v>295089.48210000002</v>
      </c>
      <c r="J32" s="334" t="e">
        <f>E32*G32</f>
        <v>#REF!</v>
      </c>
      <c r="K32" s="335" t="e">
        <f>H32*E32</f>
        <v>#REF!</v>
      </c>
      <c r="L32" s="334" t="e">
        <f>F32-H32</f>
        <v>#REF!</v>
      </c>
      <c r="M32" s="336" t="e">
        <f>I32-K32</f>
        <v>#REF!</v>
      </c>
      <c r="N32" s="385" t="e">
        <f>M32/I32</f>
        <v>#REF!</v>
      </c>
      <c r="O32" s="352"/>
      <c r="P32" s="274"/>
      <c r="Q32" s="274"/>
      <c r="R32" s="274"/>
      <c r="T32" s="281">
        <f t="shared" si="0"/>
        <v>6731.47</v>
      </c>
      <c r="U32" s="281">
        <v>6731.47</v>
      </c>
    </row>
    <row r="33" spans="1:46" ht="16.5" customHeight="1">
      <c r="A33" s="382" t="s">
        <v>10</v>
      </c>
      <c r="B33" s="265"/>
      <c r="C33" s="265"/>
      <c r="D33" s="265"/>
      <c r="E33" s="337"/>
      <c r="F33" s="337"/>
      <c r="G33" s="337"/>
      <c r="H33" s="337"/>
      <c r="I33" s="337"/>
      <c r="J33" s="337"/>
      <c r="K33" s="337"/>
      <c r="L33" s="337"/>
      <c r="M33" s="338"/>
      <c r="N33" s="383"/>
      <c r="O33" s="351"/>
      <c r="P33" s="276"/>
      <c r="Q33" s="276"/>
      <c r="R33" s="276"/>
      <c r="T33" s="281">
        <f t="shared" si="0"/>
        <v>0</v>
      </c>
    </row>
    <row r="34" spans="1:46" ht="22.5">
      <c r="A34" s="384">
        <v>5790</v>
      </c>
      <c r="B34" s="54" t="s">
        <v>126</v>
      </c>
      <c r="C34" s="268" t="s">
        <v>125</v>
      </c>
      <c r="D34" s="269" t="s">
        <v>35</v>
      </c>
      <c r="E34" s="331">
        <v>0.43</v>
      </c>
      <c r="F34" s="332">
        <v>304949.03999999998</v>
      </c>
      <c r="G34" s="397" t="e">
        <f>#REF!*14.25%</f>
        <v>#REF!</v>
      </c>
      <c r="H34" s="333" t="e">
        <f>G34</f>
        <v>#REF!</v>
      </c>
      <c r="I34" s="332">
        <f>E34*F34</f>
        <v>131128.08719999998</v>
      </c>
      <c r="J34" s="334" t="e">
        <f>E34*G34</f>
        <v>#REF!</v>
      </c>
      <c r="K34" s="335" t="e">
        <f>H34*E34</f>
        <v>#REF!</v>
      </c>
      <c r="L34" s="334" t="e">
        <f>F34-H34</f>
        <v>#REF!</v>
      </c>
      <c r="M34" s="336" t="e">
        <f>I34-K34</f>
        <v>#REF!</v>
      </c>
      <c r="N34" s="385" t="e">
        <f>M34/I34</f>
        <v>#REF!</v>
      </c>
      <c r="O34" s="353"/>
      <c r="P34" s="274"/>
      <c r="Q34" s="274"/>
      <c r="R34" s="274"/>
      <c r="S34" s="126" t="s">
        <v>308</v>
      </c>
      <c r="T34" s="281">
        <f t="shared" si="0"/>
        <v>6731.47</v>
      </c>
      <c r="U34" s="281">
        <v>6731.47</v>
      </c>
    </row>
    <row r="35" spans="1:46" ht="22.5">
      <c r="A35" s="384">
        <v>5791</v>
      </c>
      <c r="B35" s="54" t="s">
        <v>127</v>
      </c>
      <c r="C35" s="268" t="s">
        <v>135</v>
      </c>
      <c r="D35" s="269" t="s">
        <v>41</v>
      </c>
      <c r="E35" s="331">
        <v>1478.46</v>
      </c>
      <c r="F35" s="332">
        <v>478.76999279999995</v>
      </c>
      <c r="G35" s="397" t="e">
        <f>#REF!*14.25%</f>
        <v>#REF!</v>
      </c>
      <c r="H35" s="333" t="e">
        <f>G35</f>
        <v>#REF!</v>
      </c>
      <c r="I35" s="332">
        <f>E35*F35</f>
        <v>707842.28355508798</v>
      </c>
      <c r="J35" s="334" t="e">
        <f>E35*G35</f>
        <v>#REF!</v>
      </c>
      <c r="K35" s="335" t="e">
        <f>H35*E35</f>
        <v>#REF!</v>
      </c>
      <c r="L35" s="334" t="e">
        <f>F35-H35</f>
        <v>#REF!</v>
      </c>
      <c r="M35" s="336" t="e">
        <f>I35-K35</f>
        <v>#REF!</v>
      </c>
      <c r="N35" s="385" t="e">
        <f>M35/I35</f>
        <v>#REF!</v>
      </c>
      <c r="O35" s="352"/>
      <c r="P35" s="274"/>
      <c r="Q35" s="274"/>
      <c r="R35" s="274"/>
      <c r="S35" s="1" t="s">
        <v>123</v>
      </c>
      <c r="T35" s="281">
        <f t="shared" si="0"/>
        <v>10.097</v>
      </c>
      <c r="U35" s="281">
        <v>10.097</v>
      </c>
    </row>
    <row r="36" spans="1:46" ht="16.5" customHeight="1">
      <c r="A36" s="382" t="s">
        <v>61</v>
      </c>
      <c r="B36" s="265"/>
      <c r="C36" s="265"/>
      <c r="D36" s="265"/>
      <c r="E36" s="337"/>
      <c r="F36" s="337"/>
      <c r="G36" s="337"/>
      <c r="H36" s="337"/>
      <c r="I36" s="337"/>
      <c r="J36" s="337"/>
      <c r="K36" s="337"/>
      <c r="L36" s="337"/>
      <c r="M36" s="338"/>
      <c r="N36" s="383"/>
      <c r="O36" s="351"/>
      <c r="P36" s="276"/>
      <c r="Q36" s="276"/>
      <c r="R36" s="276"/>
      <c r="T36" s="281">
        <f t="shared" si="0"/>
        <v>0</v>
      </c>
    </row>
    <row r="37" spans="1:46" ht="18" customHeight="1">
      <c r="A37" s="384">
        <v>5792</v>
      </c>
      <c r="B37" s="54" t="s">
        <v>131</v>
      </c>
      <c r="C37" s="268" t="s">
        <v>129</v>
      </c>
      <c r="D37" s="269" t="s">
        <v>35</v>
      </c>
      <c r="E37" s="331">
        <v>0.35</v>
      </c>
      <c r="F37" s="332">
        <v>304949.03999999998</v>
      </c>
      <c r="G37" s="397" t="e">
        <f>#REF!*14.25%</f>
        <v>#REF!</v>
      </c>
      <c r="H37" s="333" t="e">
        <f>G37</f>
        <v>#REF!</v>
      </c>
      <c r="I37" s="332">
        <f>E37*F37</f>
        <v>106732.16399999999</v>
      </c>
      <c r="J37" s="334" t="e">
        <f>E37*G37</f>
        <v>#REF!</v>
      </c>
      <c r="K37" s="335" t="e">
        <f>H37*E37</f>
        <v>#REF!</v>
      </c>
      <c r="L37" s="334" t="e">
        <f>F37-H37</f>
        <v>#REF!</v>
      </c>
      <c r="M37" s="336" t="e">
        <f>I37-K37</f>
        <v>#REF!</v>
      </c>
      <c r="N37" s="385" t="e">
        <f>M37/I37</f>
        <v>#REF!</v>
      </c>
      <c r="O37" s="353"/>
      <c r="P37" s="274"/>
      <c r="Q37" s="274"/>
      <c r="R37" s="274"/>
      <c r="S37" s="126" t="s">
        <v>308</v>
      </c>
      <c r="T37" s="281">
        <f t="shared" si="0"/>
        <v>6731.47</v>
      </c>
      <c r="U37" s="281">
        <v>6731.47</v>
      </c>
    </row>
    <row r="38" spans="1:46" ht="22.5">
      <c r="A38" s="384">
        <v>5793</v>
      </c>
      <c r="B38" s="54" t="s">
        <v>132</v>
      </c>
      <c r="C38" s="268" t="s">
        <v>136</v>
      </c>
      <c r="D38" s="269" t="s">
        <v>41</v>
      </c>
      <c r="E38" s="331">
        <v>1107.46</v>
      </c>
      <c r="F38" s="332">
        <v>152.47451999999998</v>
      </c>
      <c r="G38" s="397" t="e">
        <f>#REF!*14.25%</f>
        <v>#REF!</v>
      </c>
      <c r="H38" s="333" t="e">
        <f>G38</f>
        <v>#REF!</v>
      </c>
      <c r="I38" s="332">
        <f>E38*F38</f>
        <v>168859.4319192</v>
      </c>
      <c r="J38" s="334" t="e">
        <f>E38*G38</f>
        <v>#REF!</v>
      </c>
      <c r="K38" s="335" t="e">
        <f>H38*E38</f>
        <v>#REF!</v>
      </c>
      <c r="L38" s="334" t="e">
        <f>F38-H38</f>
        <v>#REF!</v>
      </c>
      <c r="M38" s="336" t="e">
        <f>I38-K38</f>
        <v>#REF!</v>
      </c>
      <c r="N38" s="385" t="e">
        <f>M38/I38</f>
        <v>#REF!</v>
      </c>
      <c r="O38" s="352"/>
      <c r="P38" s="274"/>
      <c r="Q38" s="274"/>
      <c r="R38" s="274"/>
      <c r="S38" s="1" t="s">
        <v>123</v>
      </c>
      <c r="T38" s="281">
        <f t="shared" si="0"/>
        <v>3.3660000000000001</v>
      </c>
      <c r="U38" s="281">
        <v>3.3660000000000001</v>
      </c>
    </row>
    <row r="39" spans="1:46" ht="16.5" customHeight="1">
      <c r="A39" s="382" t="s">
        <v>11</v>
      </c>
      <c r="B39" s="265"/>
      <c r="C39" s="265"/>
      <c r="D39" s="265"/>
      <c r="E39" s="337"/>
      <c r="F39" s="337"/>
      <c r="G39" s="337"/>
      <c r="H39" s="337"/>
      <c r="I39" s="337"/>
      <c r="J39" s="337"/>
      <c r="K39" s="337"/>
      <c r="L39" s="337"/>
      <c r="M39" s="338"/>
      <c r="N39" s="383"/>
      <c r="O39" s="351"/>
      <c r="P39" s="276"/>
      <c r="Q39" s="276"/>
      <c r="R39" s="276"/>
      <c r="T39" s="281">
        <f t="shared" si="0"/>
        <v>0</v>
      </c>
    </row>
    <row r="40" spans="1:46" ht="22.5">
      <c r="A40" s="384">
        <v>5794</v>
      </c>
      <c r="B40" s="54" t="s">
        <v>119</v>
      </c>
      <c r="C40" s="268" t="s">
        <v>120</v>
      </c>
      <c r="D40" s="269" t="s">
        <v>41</v>
      </c>
      <c r="E40" s="331">
        <v>79.14</v>
      </c>
      <c r="F40" s="332">
        <v>19735.850399999999</v>
      </c>
      <c r="G40" s="397" t="e">
        <f>#REF!*14.25%</f>
        <v>#REF!</v>
      </c>
      <c r="H40" s="333" t="e">
        <f>G40</f>
        <v>#REF!</v>
      </c>
      <c r="I40" s="332">
        <f>E40*F40</f>
        <v>1561895.2006560001</v>
      </c>
      <c r="J40" s="334" t="e">
        <f>E40*G40</f>
        <v>#REF!</v>
      </c>
      <c r="K40" s="335" t="e">
        <f>H40*E40</f>
        <v>#REF!</v>
      </c>
      <c r="L40" s="334" t="e">
        <f>F40-H40</f>
        <v>#REF!</v>
      </c>
      <c r="M40" s="336" t="e">
        <f>I40-K40</f>
        <v>#REF!</v>
      </c>
      <c r="N40" s="385" t="e">
        <f>M40/I40</f>
        <v>#REF!</v>
      </c>
      <c r="O40" s="353"/>
      <c r="P40" s="274"/>
      <c r="Q40" s="274"/>
      <c r="R40" s="274"/>
      <c r="S40" s="126" t="s">
        <v>308</v>
      </c>
      <c r="T40" s="281">
        <f t="shared" si="0"/>
        <v>735.53399999999999</v>
      </c>
      <c r="U40" s="281">
        <v>735.53399999999999</v>
      </c>
    </row>
    <row r="41" spans="1:46" ht="22.5">
      <c r="A41" s="384">
        <v>5795</v>
      </c>
      <c r="B41" s="54" t="s">
        <v>121</v>
      </c>
      <c r="C41" s="268" t="s">
        <v>122</v>
      </c>
      <c r="D41" s="269" t="s">
        <v>41</v>
      </c>
      <c r="E41" s="331">
        <v>1272.3800000000001</v>
      </c>
      <c r="F41" s="339">
        <v>1243.3585752000001</v>
      </c>
      <c r="G41" s="397" t="e">
        <f>#REF!*14.25%</f>
        <v>#REF!</v>
      </c>
      <c r="H41" s="333" t="e">
        <f>G41</f>
        <v>#REF!</v>
      </c>
      <c r="I41" s="332">
        <f>E41*F41</f>
        <v>1582024.5839129763</v>
      </c>
      <c r="J41" s="334" t="e">
        <f>E41*G41</f>
        <v>#REF!</v>
      </c>
      <c r="K41" s="335" t="e">
        <f>H41*E41</f>
        <v>#REF!</v>
      </c>
      <c r="L41" s="334" t="e">
        <f>F41-H41</f>
        <v>#REF!</v>
      </c>
      <c r="M41" s="336" t="e">
        <f>I41-K41</f>
        <v>#REF!</v>
      </c>
      <c r="N41" s="385" t="e">
        <f>M41/I41</f>
        <v>#REF!</v>
      </c>
      <c r="O41" s="352"/>
      <c r="P41" s="274"/>
      <c r="Q41" s="274"/>
      <c r="R41" s="274"/>
      <c r="S41" s="1" t="s">
        <v>123</v>
      </c>
      <c r="T41" s="281">
        <f t="shared" si="0"/>
        <v>43.838000000000001</v>
      </c>
      <c r="U41" s="281">
        <v>43.838000000000001</v>
      </c>
    </row>
    <row r="42" spans="1:46" ht="22.5">
      <c r="A42" s="384">
        <v>5796</v>
      </c>
      <c r="B42" s="54">
        <v>83357</v>
      </c>
      <c r="C42" s="268" t="s">
        <v>114</v>
      </c>
      <c r="D42" s="269" t="s">
        <v>115</v>
      </c>
      <c r="E42" s="331">
        <v>0.51</v>
      </c>
      <c r="F42" s="332">
        <v>172688.69100000002</v>
      </c>
      <c r="G42" s="397" t="e">
        <f>#REF!*14.25%</f>
        <v>#REF!</v>
      </c>
      <c r="H42" s="333" t="e">
        <f>G42</f>
        <v>#REF!</v>
      </c>
      <c r="I42" s="332">
        <f>E42*F42</f>
        <v>88071.232410000011</v>
      </c>
      <c r="J42" s="334" t="e">
        <f>E42*G42</f>
        <v>#REF!</v>
      </c>
      <c r="K42" s="335" t="e">
        <f>H42*E42</f>
        <v>#REF!</v>
      </c>
      <c r="L42" s="334" t="e">
        <f>F42-H42</f>
        <v>#REF!</v>
      </c>
      <c r="M42" s="336" t="e">
        <f>I42-K42</f>
        <v>#REF!</v>
      </c>
      <c r="N42" s="385" t="e">
        <f>M42/I42</f>
        <v>#REF!</v>
      </c>
      <c r="O42" s="353"/>
      <c r="P42" s="274"/>
      <c r="Q42" s="274"/>
      <c r="R42" s="274"/>
      <c r="S42" s="126" t="s">
        <v>308</v>
      </c>
      <c r="T42" s="281">
        <f t="shared" si="0"/>
        <v>6672.2250000000004</v>
      </c>
      <c r="U42" s="281">
        <v>6672.2250000000004</v>
      </c>
    </row>
    <row r="43" spans="1:46" ht="16.5" customHeight="1">
      <c r="A43" s="382" t="s">
        <v>62</v>
      </c>
      <c r="B43" s="265"/>
      <c r="C43" s="265"/>
      <c r="D43" s="265"/>
      <c r="E43" s="337"/>
      <c r="F43" s="337"/>
      <c r="G43" s="337"/>
      <c r="H43" s="337"/>
      <c r="I43" s="337"/>
      <c r="J43" s="337"/>
      <c r="K43" s="337"/>
      <c r="L43" s="337"/>
      <c r="M43" s="338"/>
      <c r="N43" s="383"/>
      <c r="O43" s="351"/>
      <c r="P43" s="276"/>
      <c r="Q43" s="276"/>
      <c r="R43" s="276"/>
      <c r="T43" s="281">
        <f t="shared" si="0"/>
        <v>0</v>
      </c>
    </row>
    <row r="44" spans="1:46" ht="33.75">
      <c r="A44" s="384">
        <v>4553</v>
      </c>
      <c r="B44" s="54"/>
      <c r="C44" s="268" t="s">
        <v>44</v>
      </c>
      <c r="D44" s="269" t="s">
        <v>35</v>
      </c>
      <c r="E44" s="331">
        <v>17.13</v>
      </c>
      <c r="F44" s="339">
        <v>148634.6</v>
      </c>
      <c r="G44" s="397" t="e">
        <f>#REF!*14.25%</f>
        <v>#REF!</v>
      </c>
      <c r="H44" s="333" t="e">
        <f>G44</f>
        <v>#REF!</v>
      </c>
      <c r="I44" s="339">
        <f>E44*F44</f>
        <v>2546110.6979999999</v>
      </c>
      <c r="J44" s="340" t="e">
        <f>E44*G44</f>
        <v>#REF!</v>
      </c>
      <c r="K44" s="341" t="e">
        <f>H44*E44</f>
        <v>#REF!</v>
      </c>
      <c r="L44" s="340" t="e">
        <f>F44-H44</f>
        <v>#REF!</v>
      </c>
      <c r="M44" s="342" t="e">
        <f>I44-K44</f>
        <v>#REF!</v>
      </c>
      <c r="N44" s="394" t="e">
        <f>M44/I44</f>
        <v>#REF!</v>
      </c>
      <c r="O44" s="352"/>
      <c r="P44" s="274"/>
      <c r="Q44" s="274"/>
      <c r="R44" s="274"/>
      <c r="T44" s="281">
        <f t="shared" si="0"/>
        <v>0</v>
      </c>
      <c r="U44" s="281">
        <v>0</v>
      </c>
    </row>
    <row r="45" spans="1:46" ht="67.5">
      <c r="A45" s="384">
        <v>4554</v>
      </c>
      <c r="B45" s="54"/>
      <c r="C45" s="268" t="s">
        <v>45</v>
      </c>
      <c r="D45" s="269" t="s">
        <v>35</v>
      </c>
      <c r="E45" s="331">
        <v>10.49</v>
      </c>
      <c r="F45" s="339">
        <v>148634.6</v>
      </c>
      <c r="G45" s="397" t="e">
        <f>#REF!*14.25%</f>
        <v>#REF!</v>
      </c>
      <c r="H45" s="333" t="e">
        <f>G45</f>
        <v>#REF!</v>
      </c>
      <c r="I45" s="339">
        <f>E45*F45</f>
        <v>1559176.9540000001</v>
      </c>
      <c r="J45" s="340" t="e">
        <f>E45*G45</f>
        <v>#REF!</v>
      </c>
      <c r="K45" s="341" t="e">
        <f>H45*E45</f>
        <v>#REF!</v>
      </c>
      <c r="L45" s="340" t="e">
        <f>F45-H45</f>
        <v>#REF!</v>
      </c>
      <c r="M45" s="342" t="e">
        <f>I45-K45</f>
        <v>#REF!</v>
      </c>
      <c r="N45" s="394" t="e">
        <f>M45/I45</f>
        <v>#REF!</v>
      </c>
      <c r="O45" s="352"/>
      <c r="P45" s="274"/>
      <c r="Q45" s="274"/>
      <c r="R45" s="274"/>
      <c r="T45" s="281">
        <f t="shared" si="0"/>
        <v>0</v>
      </c>
      <c r="U45" s="281">
        <v>0</v>
      </c>
    </row>
    <row r="46" spans="1:46" ht="45">
      <c r="A46" s="384">
        <v>4513</v>
      </c>
      <c r="B46" s="54">
        <v>72850</v>
      </c>
      <c r="C46" s="268" t="s">
        <v>43</v>
      </c>
      <c r="D46" s="269" t="s">
        <v>41</v>
      </c>
      <c r="E46" s="331">
        <v>4.2699999999999996</v>
      </c>
      <c r="F46" s="339">
        <v>21403.382399999999</v>
      </c>
      <c r="G46" s="397" t="e">
        <f>#REF!*14.25%</f>
        <v>#REF!</v>
      </c>
      <c r="H46" s="333" t="e">
        <f>G46</f>
        <v>#REF!</v>
      </c>
      <c r="I46" s="339">
        <f>E46*F46</f>
        <v>91392.442847999991</v>
      </c>
      <c r="J46" s="340" t="e">
        <f>E46*G46</f>
        <v>#REF!</v>
      </c>
      <c r="K46" s="341" t="e">
        <f>H46*E46</f>
        <v>#REF!</v>
      </c>
      <c r="L46" s="340" t="e">
        <f>F46-H46</f>
        <v>#REF!</v>
      </c>
      <c r="M46" s="342" t="e">
        <f>I46-K46</f>
        <v>#REF!</v>
      </c>
      <c r="N46" s="385" t="e">
        <f>M46/I46</f>
        <v>#REF!</v>
      </c>
      <c r="O46" s="352"/>
      <c r="P46" s="274"/>
      <c r="Q46" s="274"/>
      <c r="R46" s="274"/>
      <c r="T46" s="281">
        <f t="shared" si="0"/>
        <v>0</v>
      </c>
      <c r="U46" s="281">
        <v>0</v>
      </c>
    </row>
    <row r="47" spans="1:46" ht="22.5">
      <c r="A47" s="384">
        <v>4523</v>
      </c>
      <c r="B47" s="54">
        <v>72840</v>
      </c>
      <c r="C47" s="268" t="s">
        <v>69</v>
      </c>
      <c r="D47" s="269" t="s">
        <v>40</v>
      </c>
      <c r="E47" s="331">
        <v>0.3</v>
      </c>
      <c r="F47" s="332">
        <v>449471.03039999999</v>
      </c>
      <c r="G47" s="397" t="e">
        <f>#REF!*14.25%</f>
        <v>#REF!</v>
      </c>
      <c r="H47" s="333" t="e">
        <f>G47</f>
        <v>#REF!</v>
      </c>
      <c r="I47" s="332">
        <f>E47*F47</f>
        <v>134841.30911999999</v>
      </c>
      <c r="J47" s="334" t="e">
        <f>E47*G47</f>
        <v>#REF!</v>
      </c>
      <c r="K47" s="335" t="e">
        <f>H47*E47</f>
        <v>#REF!</v>
      </c>
      <c r="L47" s="334" t="e">
        <f>F47-H47</f>
        <v>#REF!</v>
      </c>
      <c r="M47" s="336" t="e">
        <f>I47-K47</f>
        <v>#REF!</v>
      </c>
      <c r="N47" s="385" t="e">
        <f>M47/I47</f>
        <v>#REF!</v>
      </c>
      <c r="O47" s="352"/>
      <c r="P47" s="274"/>
      <c r="Q47" s="274"/>
      <c r="R47" s="274"/>
      <c r="T47" s="281">
        <f t="shared" si="0"/>
        <v>0</v>
      </c>
      <c r="U47" s="281">
        <v>0</v>
      </c>
    </row>
    <row r="48" spans="1:46" s="398" customFormat="1" ht="16.5" customHeight="1">
      <c r="A48" s="382" t="s">
        <v>63</v>
      </c>
      <c r="B48" s="265"/>
      <c r="C48" s="265"/>
      <c r="D48" s="265"/>
      <c r="E48" s="337"/>
      <c r="F48" s="337"/>
      <c r="G48" s="337"/>
      <c r="H48" s="337"/>
      <c r="I48" s="337"/>
      <c r="J48" s="402" t="e">
        <f>SUM(J44:J47)</f>
        <v>#REF!</v>
      </c>
      <c r="K48" s="337"/>
      <c r="L48" s="337"/>
      <c r="M48" s="338"/>
      <c r="N48" s="383"/>
      <c r="O48" s="351"/>
      <c r="P48" s="276"/>
      <c r="Q48" s="276"/>
      <c r="R48" s="276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</row>
    <row r="49" spans="1:46" ht="22.5">
      <c r="A49" s="384">
        <v>4204</v>
      </c>
      <c r="B49" s="54">
        <v>4204</v>
      </c>
      <c r="C49" s="268" t="s">
        <v>104</v>
      </c>
      <c r="D49" s="269" t="s">
        <v>4</v>
      </c>
      <c r="E49" s="331">
        <v>24.31</v>
      </c>
      <c r="F49" s="332">
        <v>40382.449999999997</v>
      </c>
      <c r="G49" s="397" t="e">
        <f>#REF!*14.25%</f>
        <v>#REF!</v>
      </c>
      <c r="H49" s="333" t="e">
        <f t="shared" ref="H49:H54" si="1">G49</f>
        <v>#REF!</v>
      </c>
      <c r="I49" s="332">
        <f>E49*F49</f>
        <v>981697.3594999999</v>
      </c>
      <c r="J49" s="334" t="e">
        <f t="shared" ref="J49:J54" si="2">E49*G49</f>
        <v>#REF!</v>
      </c>
      <c r="K49" s="335" t="e">
        <f t="shared" ref="K49:K54" si="3">H49*E49</f>
        <v>#REF!</v>
      </c>
      <c r="L49" s="334" t="e">
        <f t="shared" ref="L49:L54" si="4">F49-H49</f>
        <v>#REF!</v>
      </c>
      <c r="M49" s="336" t="e">
        <f t="shared" ref="M49:M54" si="5">I49-K49</f>
        <v>#REF!</v>
      </c>
      <c r="N49" s="385" t="e">
        <f t="shared" ref="N49:N54" si="6">M49/I49</f>
        <v>#REF!</v>
      </c>
      <c r="O49" s="352"/>
      <c r="P49" s="274"/>
      <c r="Q49" s="274"/>
      <c r="R49" s="274"/>
      <c r="S49" s="1" t="e">
        <f t="shared" ref="S49:S54" si="7">IF(H49&gt;F49,"ERRO","OK")</f>
        <v>#REF!</v>
      </c>
      <c r="T49" s="1"/>
      <c r="U49" s="399">
        <f t="shared" ref="U49:U54" si="8">SUM(V49:AT49)</f>
        <v>0</v>
      </c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</row>
    <row r="50" spans="1:46" ht="22.5">
      <c r="A50" s="384"/>
      <c r="B50" s="54" t="s">
        <v>324</v>
      </c>
      <c r="C50" s="268" t="s">
        <v>325</v>
      </c>
      <c r="D50" s="269" t="s">
        <v>4</v>
      </c>
      <c r="E50" s="331">
        <v>8.4</v>
      </c>
      <c r="F50" s="332"/>
      <c r="G50" s="397" t="e">
        <f>#REF!*14.25%</f>
        <v>#REF!</v>
      </c>
      <c r="H50" s="333" t="e">
        <f t="shared" si="1"/>
        <v>#REF!</v>
      </c>
      <c r="I50" s="332"/>
      <c r="J50" s="334" t="e">
        <f t="shared" si="2"/>
        <v>#REF!</v>
      </c>
      <c r="K50" s="335" t="e">
        <f t="shared" si="3"/>
        <v>#REF!</v>
      </c>
      <c r="L50" s="334" t="e">
        <f t="shared" si="4"/>
        <v>#REF!</v>
      </c>
      <c r="M50" s="336" t="e">
        <f t="shared" si="5"/>
        <v>#REF!</v>
      </c>
      <c r="N50" s="385" t="e">
        <f t="shared" si="6"/>
        <v>#REF!</v>
      </c>
      <c r="O50" s="352"/>
      <c r="P50" s="274"/>
      <c r="Q50" s="274"/>
      <c r="R50" s="274"/>
      <c r="S50" s="1" t="e">
        <f t="shared" si="7"/>
        <v>#REF!</v>
      </c>
      <c r="T50" s="1"/>
      <c r="U50" s="399">
        <f t="shared" si="8"/>
        <v>820.803</v>
      </c>
      <c r="V50" s="400">
        <v>820.803</v>
      </c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</row>
    <row r="51" spans="1:46" ht="22.5">
      <c r="A51" s="384"/>
      <c r="B51" s="54" t="s">
        <v>71</v>
      </c>
      <c r="C51" s="268" t="s">
        <v>72</v>
      </c>
      <c r="D51" s="269" t="s">
        <v>4</v>
      </c>
      <c r="E51" s="331">
        <v>4.54</v>
      </c>
      <c r="F51" s="332">
        <v>51285.711499999998</v>
      </c>
      <c r="G51" s="397" t="e">
        <f>#REF!*14.25%</f>
        <v>#REF!</v>
      </c>
      <c r="H51" s="333" t="e">
        <f t="shared" si="1"/>
        <v>#REF!</v>
      </c>
      <c r="I51" s="332">
        <f>E51*F51</f>
        <v>232837.13021</v>
      </c>
      <c r="J51" s="334" t="e">
        <f t="shared" si="2"/>
        <v>#REF!</v>
      </c>
      <c r="K51" s="335" t="e">
        <f t="shared" si="3"/>
        <v>#REF!</v>
      </c>
      <c r="L51" s="334" t="e">
        <f t="shared" si="4"/>
        <v>#REF!</v>
      </c>
      <c r="M51" s="336" t="e">
        <f t="shared" si="5"/>
        <v>#REF!</v>
      </c>
      <c r="N51" s="385" t="e">
        <f t="shared" si="6"/>
        <v>#REF!</v>
      </c>
      <c r="O51" s="352"/>
      <c r="P51" s="274"/>
      <c r="Q51" s="274"/>
      <c r="R51" s="274"/>
      <c r="S51" s="1" t="e">
        <f t="shared" si="7"/>
        <v>#REF!</v>
      </c>
      <c r="T51" s="1"/>
      <c r="U51" s="399">
        <f t="shared" si="8"/>
        <v>1042.42</v>
      </c>
      <c r="V51" s="400">
        <v>1042.42</v>
      </c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</row>
    <row r="52" spans="1:46" ht="22.5">
      <c r="A52" s="384"/>
      <c r="B52" s="54" t="s">
        <v>84</v>
      </c>
      <c r="C52" s="268" t="s">
        <v>83</v>
      </c>
      <c r="D52" s="269" t="s">
        <v>40</v>
      </c>
      <c r="E52" s="331">
        <v>0.35</v>
      </c>
      <c r="F52" s="332">
        <v>390797.12162999995</v>
      </c>
      <c r="G52" s="397" t="e">
        <f>#REF!*14.25%</f>
        <v>#REF!</v>
      </c>
      <c r="H52" s="333" t="e">
        <f t="shared" si="1"/>
        <v>#REF!</v>
      </c>
      <c r="I52" s="332">
        <f>E52*F52</f>
        <v>136778.99257049998</v>
      </c>
      <c r="J52" s="334" t="e">
        <f t="shared" si="2"/>
        <v>#REF!</v>
      </c>
      <c r="K52" s="335" t="e">
        <f t="shared" si="3"/>
        <v>#REF!</v>
      </c>
      <c r="L52" s="334" t="e">
        <f t="shared" si="4"/>
        <v>#REF!</v>
      </c>
      <c r="M52" s="336" t="e">
        <f t="shared" si="5"/>
        <v>#REF!</v>
      </c>
      <c r="N52" s="385" t="e">
        <f t="shared" si="6"/>
        <v>#REF!</v>
      </c>
      <c r="O52" s="352"/>
      <c r="P52" s="274"/>
      <c r="Q52" s="274"/>
      <c r="R52" s="274"/>
      <c r="S52" s="1" t="e">
        <f t="shared" si="7"/>
        <v>#REF!</v>
      </c>
      <c r="T52" s="1"/>
      <c r="U52" s="399">
        <f t="shared" si="8"/>
        <v>21601.785</v>
      </c>
      <c r="V52" s="400">
        <v>21601.785</v>
      </c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</row>
    <row r="53" spans="1:46" ht="22.5">
      <c r="A53" s="384"/>
      <c r="B53" s="54" t="s">
        <v>73</v>
      </c>
      <c r="C53" s="268" t="s">
        <v>74</v>
      </c>
      <c r="D53" s="269" t="s">
        <v>40</v>
      </c>
      <c r="E53" s="331">
        <v>0.45</v>
      </c>
      <c r="F53" s="332">
        <v>390797.12162999995</v>
      </c>
      <c r="G53" s="397" t="e">
        <f>#REF!*14.25%</f>
        <v>#REF!</v>
      </c>
      <c r="H53" s="333" t="e">
        <f t="shared" si="1"/>
        <v>#REF!</v>
      </c>
      <c r="I53" s="332">
        <f>E53*F53</f>
        <v>175858.7047335</v>
      </c>
      <c r="J53" s="334" t="e">
        <f t="shared" si="2"/>
        <v>#REF!</v>
      </c>
      <c r="K53" s="335" t="e">
        <f t="shared" si="3"/>
        <v>#REF!</v>
      </c>
      <c r="L53" s="334" t="e">
        <f t="shared" si="4"/>
        <v>#REF!</v>
      </c>
      <c r="M53" s="336" t="e">
        <f t="shared" si="5"/>
        <v>#REF!</v>
      </c>
      <c r="N53" s="385" t="e">
        <f t="shared" si="6"/>
        <v>#REF!</v>
      </c>
      <c r="O53" s="352"/>
      <c r="P53" s="274"/>
      <c r="Q53" s="274"/>
      <c r="R53" s="274"/>
      <c r="S53" s="1" t="e">
        <f t="shared" si="7"/>
        <v>#REF!</v>
      </c>
      <c r="T53" s="1"/>
      <c r="U53" s="399">
        <f t="shared" si="8"/>
        <v>21601.785</v>
      </c>
      <c r="V53" s="400">
        <v>21601.785</v>
      </c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</row>
    <row r="54" spans="1:46">
      <c r="A54" s="384">
        <v>4208</v>
      </c>
      <c r="B54" s="54">
        <v>4208</v>
      </c>
      <c r="C54" s="268" t="s">
        <v>6</v>
      </c>
      <c r="D54" s="269" t="s">
        <v>4</v>
      </c>
      <c r="E54" s="331">
        <v>7</v>
      </c>
      <c r="F54" s="332">
        <v>51285.711499999998</v>
      </c>
      <c r="G54" s="397" t="e">
        <f>#REF!*14.25%</f>
        <v>#REF!</v>
      </c>
      <c r="H54" s="333" t="e">
        <f t="shared" si="1"/>
        <v>#REF!</v>
      </c>
      <c r="I54" s="332">
        <f>E54*F54</f>
        <v>358999.98050000001</v>
      </c>
      <c r="J54" s="334" t="e">
        <f t="shared" si="2"/>
        <v>#REF!</v>
      </c>
      <c r="K54" s="335" t="e">
        <f t="shared" si="3"/>
        <v>#REF!</v>
      </c>
      <c r="L54" s="334" t="e">
        <f t="shared" si="4"/>
        <v>#REF!</v>
      </c>
      <c r="M54" s="336" t="e">
        <f t="shared" si="5"/>
        <v>#REF!</v>
      </c>
      <c r="N54" s="385" t="e">
        <f t="shared" si="6"/>
        <v>#REF!</v>
      </c>
      <c r="O54" s="352"/>
      <c r="P54" s="274"/>
      <c r="Q54" s="274"/>
      <c r="R54" s="274"/>
      <c r="S54" s="1" t="e">
        <f t="shared" si="7"/>
        <v>#REF!</v>
      </c>
      <c r="T54" s="1"/>
      <c r="U54" s="399">
        <f t="shared" si="8"/>
        <v>0</v>
      </c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</row>
    <row r="55" spans="1:46" s="398" customFormat="1" ht="16.5" customHeight="1">
      <c r="A55" s="382" t="s">
        <v>64</v>
      </c>
      <c r="B55" s="265"/>
      <c r="C55" s="265"/>
      <c r="D55" s="265"/>
      <c r="E55" s="337"/>
      <c r="F55" s="337"/>
      <c r="G55" s="337"/>
      <c r="H55" s="337"/>
      <c r="I55" s="337"/>
      <c r="J55" s="402"/>
      <c r="K55" s="337"/>
      <c r="L55" s="337"/>
      <c r="M55" s="338"/>
      <c r="N55" s="383"/>
      <c r="O55" s="351"/>
      <c r="P55" s="276"/>
      <c r="Q55" s="276"/>
      <c r="R55" s="276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</row>
    <row r="56" spans="1:46" ht="22.5">
      <c r="A56" s="384">
        <v>4204</v>
      </c>
      <c r="B56" s="54">
        <v>4204</v>
      </c>
      <c r="C56" s="268" t="s">
        <v>104</v>
      </c>
      <c r="D56" s="269" t="s">
        <v>4</v>
      </c>
      <c r="E56" s="331">
        <v>24.31</v>
      </c>
      <c r="F56" s="332">
        <v>59605.16</v>
      </c>
      <c r="G56" s="397" t="e">
        <f>#REF!*14.25%</f>
        <v>#REF!</v>
      </c>
      <c r="H56" s="333" t="e">
        <f t="shared" ref="H56:H61" si="9">G56</f>
        <v>#REF!</v>
      </c>
      <c r="I56" s="332">
        <f>E56*F56</f>
        <v>1449001.4395999999</v>
      </c>
      <c r="J56" s="334" t="e">
        <f t="shared" ref="J56:J61" si="10">E56*G56</f>
        <v>#REF!</v>
      </c>
      <c r="K56" s="335" t="e">
        <f t="shared" ref="K56:K61" si="11">H56*E56</f>
        <v>#REF!</v>
      </c>
      <c r="L56" s="334" t="e">
        <f t="shared" ref="L56:L61" si="12">F56-H56</f>
        <v>#REF!</v>
      </c>
      <c r="M56" s="336" t="e">
        <f t="shared" ref="M56:M61" si="13">I56-K56</f>
        <v>#REF!</v>
      </c>
      <c r="N56" s="385" t="e">
        <f t="shared" ref="N56:N61" si="14">M56/I56</f>
        <v>#REF!</v>
      </c>
      <c r="O56" s="352"/>
      <c r="P56" s="274"/>
      <c r="Q56" s="274"/>
      <c r="R56" s="274"/>
      <c r="S56" s="1" t="e">
        <f t="shared" ref="S56:S61" si="15">IF(H56&gt;F56,"ERRO","OK")</f>
        <v>#REF!</v>
      </c>
      <c r="T56" s="1"/>
      <c r="U56" s="399">
        <f t="shared" ref="U56:U61" si="16">SUM(V56:AT56)</f>
        <v>0</v>
      </c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</row>
    <row r="57" spans="1:46" ht="22.5">
      <c r="A57" s="384"/>
      <c r="B57" s="54" t="s">
        <v>324</v>
      </c>
      <c r="C57" s="268" t="s">
        <v>326</v>
      </c>
      <c r="D57" s="269" t="s">
        <v>4</v>
      </c>
      <c r="E57" s="331">
        <v>8.4</v>
      </c>
      <c r="F57" s="332"/>
      <c r="G57" s="397" t="e">
        <f>#REF!*14.25%</f>
        <v>#REF!</v>
      </c>
      <c r="H57" s="333" t="e">
        <f t="shared" si="9"/>
        <v>#REF!</v>
      </c>
      <c r="I57" s="332"/>
      <c r="J57" s="334" t="e">
        <f t="shared" si="10"/>
        <v>#REF!</v>
      </c>
      <c r="K57" s="335" t="e">
        <f t="shared" si="11"/>
        <v>#REF!</v>
      </c>
      <c r="L57" s="334" t="e">
        <f t="shared" si="12"/>
        <v>#REF!</v>
      </c>
      <c r="M57" s="336" t="e">
        <f t="shared" si="13"/>
        <v>#REF!</v>
      </c>
      <c r="N57" s="385" t="e">
        <f t="shared" si="14"/>
        <v>#REF!</v>
      </c>
      <c r="O57" s="352"/>
      <c r="P57" s="274"/>
      <c r="Q57" s="274"/>
      <c r="R57" s="274"/>
      <c r="S57" s="1" t="e">
        <f t="shared" si="15"/>
        <v>#REF!</v>
      </c>
      <c r="T57" s="1"/>
      <c r="U57" s="399">
        <f t="shared" si="16"/>
        <v>1034.2080000000001</v>
      </c>
      <c r="V57" s="400">
        <v>1034.2080000000001</v>
      </c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</row>
    <row r="58" spans="1:46" ht="22.5">
      <c r="A58" s="384"/>
      <c r="B58" s="54" t="s">
        <v>71</v>
      </c>
      <c r="C58" s="268" t="s">
        <v>72</v>
      </c>
      <c r="D58" s="269" t="s">
        <v>4</v>
      </c>
      <c r="E58" s="331">
        <v>4.54</v>
      </c>
      <c r="F58" s="332">
        <v>75698.553200000009</v>
      </c>
      <c r="G58" s="397" t="e">
        <f>#REF!*14.25%</f>
        <v>#REF!</v>
      </c>
      <c r="H58" s="333" t="e">
        <f t="shared" si="9"/>
        <v>#REF!</v>
      </c>
      <c r="I58" s="332">
        <f>E58*F58</f>
        <v>343671.43152800004</v>
      </c>
      <c r="J58" s="334" t="e">
        <f t="shared" si="10"/>
        <v>#REF!</v>
      </c>
      <c r="K58" s="335" t="e">
        <f t="shared" si="11"/>
        <v>#REF!</v>
      </c>
      <c r="L58" s="334" t="e">
        <f t="shared" si="12"/>
        <v>#REF!</v>
      </c>
      <c r="M58" s="336" t="e">
        <f t="shared" si="13"/>
        <v>#REF!</v>
      </c>
      <c r="N58" s="385" t="e">
        <f t="shared" si="14"/>
        <v>#REF!</v>
      </c>
      <c r="O58" s="352"/>
      <c r="P58" s="274"/>
      <c r="Q58" s="274"/>
      <c r="R58" s="274"/>
      <c r="S58" s="1" t="e">
        <f t="shared" si="15"/>
        <v>#REF!</v>
      </c>
      <c r="T58" s="1"/>
      <c r="U58" s="399">
        <f t="shared" si="16"/>
        <v>1313.444</v>
      </c>
      <c r="V58" s="400">
        <v>1313.444</v>
      </c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</row>
    <row r="59" spans="1:46" ht="22.5">
      <c r="A59" s="384"/>
      <c r="B59" s="54" t="s">
        <v>84</v>
      </c>
      <c r="C59" s="268" t="s">
        <v>83</v>
      </c>
      <c r="D59" s="269" t="s">
        <v>40</v>
      </c>
      <c r="E59" s="331">
        <v>0.35</v>
      </c>
      <c r="F59" s="332">
        <v>576822.97538400011</v>
      </c>
      <c r="G59" s="397" t="e">
        <f>#REF!*14.25%</f>
        <v>#REF!</v>
      </c>
      <c r="H59" s="333" t="e">
        <f t="shared" si="9"/>
        <v>#REF!</v>
      </c>
      <c r="I59" s="332">
        <f>E59*F59</f>
        <v>201888.04138440001</v>
      </c>
      <c r="J59" s="334" t="e">
        <f t="shared" si="10"/>
        <v>#REF!</v>
      </c>
      <c r="K59" s="335" t="e">
        <f t="shared" si="11"/>
        <v>#REF!</v>
      </c>
      <c r="L59" s="334" t="e">
        <f t="shared" si="12"/>
        <v>#REF!</v>
      </c>
      <c r="M59" s="336" t="e">
        <f t="shared" si="13"/>
        <v>#REF!</v>
      </c>
      <c r="N59" s="385" t="e">
        <f t="shared" si="14"/>
        <v>#REF!</v>
      </c>
      <c r="O59" s="352"/>
      <c r="P59" s="274"/>
      <c r="Q59" s="274"/>
      <c r="R59" s="274"/>
      <c r="S59" s="1" t="e">
        <f t="shared" si="15"/>
        <v>#REF!</v>
      </c>
      <c r="T59" s="1"/>
      <c r="U59" s="399">
        <f t="shared" si="16"/>
        <v>27218.141</v>
      </c>
      <c r="V59" s="400">
        <v>27218.141</v>
      </c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  <c r="AG59" s="400"/>
      <c r="AH59" s="400"/>
      <c r="AI59" s="400"/>
      <c r="AJ59" s="400"/>
      <c r="AK59" s="400"/>
      <c r="AL59" s="400"/>
      <c r="AM59" s="400"/>
      <c r="AN59" s="400"/>
      <c r="AO59" s="400"/>
      <c r="AP59" s="400"/>
      <c r="AQ59" s="400"/>
      <c r="AR59" s="400"/>
      <c r="AS59" s="400"/>
      <c r="AT59" s="400"/>
    </row>
    <row r="60" spans="1:46" ht="22.5">
      <c r="A60" s="384"/>
      <c r="B60" s="54" t="s">
        <v>73</v>
      </c>
      <c r="C60" s="268" t="s">
        <v>74</v>
      </c>
      <c r="D60" s="269" t="s">
        <v>40</v>
      </c>
      <c r="E60" s="331">
        <v>0.45</v>
      </c>
      <c r="F60" s="332">
        <v>576822.97538400011</v>
      </c>
      <c r="G60" s="397" t="e">
        <f>#REF!*14.25%</f>
        <v>#REF!</v>
      </c>
      <c r="H60" s="333" t="e">
        <f t="shared" si="9"/>
        <v>#REF!</v>
      </c>
      <c r="I60" s="332">
        <f>E60*F60</f>
        <v>259570.33892280006</v>
      </c>
      <c r="J60" s="334" t="e">
        <f t="shared" si="10"/>
        <v>#REF!</v>
      </c>
      <c r="K60" s="335" t="e">
        <f t="shared" si="11"/>
        <v>#REF!</v>
      </c>
      <c r="L60" s="334" t="e">
        <f t="shared" si="12"/>
        <v>#REF!</v>
      </c>
      <c r="M60" s="336" t="e">
        <f t="shared" si="13"/>
        <v>#REF!</v>
      </c>
      <c r="N60" s="385" t="e">
        <f t="shared" si="14"/>
        <v>#REF!</v>
      </c>
      <c r="O60" s="352"/>
      <c r="P60" s="274"/>
      <c r="Q60" s="274"/>
      <c r="R60" s="274"/>
      <c r="S60" s="1" t="e">
        <f t="shared" si="15"/>
        <v>#REF!</v>
      </c>
      <c r="T60" s="1"/>
      <c r="U60" s="399">
        <f t="shared" si="16"/>
        <v>27218.141</v>
      </c>
      <c r="V60" s="400">
        <v>27218.141</v>
      </c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</row>
    <row r="61" spans="1:46">
      <c r="A61" s="384">
        <v>4208</v>
      </c>
      <c r="B61" s="54">
        <v>4208</v>
      </c>
      <c r="C61" s="268" t="s">
        <v>6</v>
      </c>
      <c r="D61" s="269" t="s">
        <v>4</v>
      </c>
      <c r="E61" s="331">
        <v>7</v>
      </c>
      <c r="F61" s="332">
        <v>75698.553200000009</v>
      </c>
      <c r="G61" s="397" t="e">
        <f>#REF!*14.25%</f>
        <v>#REF!</v>
      </c>
      <c r="H61" s="333" t="e">
        <f t="shared" si="9"/>
        <v>#REF!</v>
      </c>
      <c r="I61" s="332">
        <f>E61*F61</f>
        <v>529889.87240000011</v>
      </c>
      <c r="J61" s="334" t="e">
        <f t="shared" si="10"/>
        <v>#REF!</v>
      </c>
      <c r="K61" s="335" t="e">
        <f t="shared" si="11"/>
        <v>#REF!</v>
      </c>
      <c r="L61" s="334" t="e">
        <f t="shared" si="12"/>
        <v>#REF!</v>
      </c>
      <c r="M61" s="336" t="e">
        <f t="shared" si="13"/>
        <v>#REF!</v>
      </c>
      <c r="N61" s="385" t="e">
        <f t="shared" si="14"/>
        <v>#REF!</v>
      </c>
      <c r="O61" s="352"/>
      <c r="P61" s="274"/>
      <c r="Q61" s="274"/>
      <c r="R61" s="274"/>
      <c r="S61" s="1" t="e">
        <f t="shared" si="15"/>
        <v>#REF!</v>
      </c>
      <c r="T61" s="1"/>
      <c r="U61" s="399">
        <f t="shared" si="16"/>
        <v>0</v>
      </c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</row>
    <row r="62" spans="1:46" ht="16.5" customHeight="1">
      <c r="A62" s="382" t="s">
        <v>65</v>
      </c>
      <c r="B62" s="265"/>
      <c r="C62" s="265"/>
      <c r="D62" s="265"/>
      <c r="E62" s="337"/>
      <c r="F62" s="337"/>
      <c r="G62" s="337"/>
      <c r="H62" s="337"/>
      <c r="I62" s="337"/>
      <c r="J62" s="337"/>
      <c r="K62" s="337"/>
      <c r="L62" s="337"/>
      <c r="M62" s="338"/>
      <c r="N62" s="383"/>
      <c r="O62" s="351"/>
      <c r="P62" s="276"/>
      <c r="Q62" s="276"/>
      <c r="R62" s="276"/>
      <c r="T62" s="281">
        <f t="shared" si="0"/>
        <v>0</v>
      </c>
    </row>
    <row r="63" spans="1:46" ht="22.5">
      <c r="A63" s="384">
        <v>4535</v>
      </c>
      <c r="B63" s="54" t="s">
        <v>82</v>
      </c>
      <c r="C63" s="268" t="s">
        <v>77</v>
      </c>
      <c r="D63" s="269" t="s">
        <v>5</v>
      </c>
      <c r="E63" s="331">
        <v>14.62</v>
      </c>
      <c r="F63" s="332">
        <v>94620.64</v>
      </c>
      <c r="G63" s="397" t="e">
        <f>#REF!*14.25%</f>
        <v>#REF!</v>
      </c>
      <c r="H63" s="333" t="e">
        <f>G63</f>
        <v>#REF!</v>
      </c>
      <c r="I63" s="332">
        <f>E63*F63</f>
        <v>1383353.7567999999</v>
      </c>
      <c r="J63" s="334" t="e">
        <f>E63*G63</f>
        <v>#REF!</v>
      </c>
      <c r="K63" s="335" t="e">
        <f>H63*E63</f>
        <v>#REF!</v>
      </c>
      <c r="L63" s="334" t="e">
        <f>F63-H63</f>
        <v>#REF!</v>
      </c>
      <c r="M63" s="336" t="e">
        <f>I63-K63</f>
        <v>#REF!</v>
      </c>
      <c r="N63" s="385" t="e">
        <f>M63/I63</f>
        <v>#REF!</v>
      </c>
      <c r="O63" s="352"/>
      <c r="P63" s="274"/>
      <c r="Q63" s="274"/>
      <c r="R63" s="274"/>
      <c r="T63" s="281">
        <f t="shared" si="0"/>
        <v>0</v>
      </c>
      <c r="U63" s="281">
        <v>0</v>
      </c>
    </row>
    <row r="64" spans="1:46" ht="45">
      <c r="A64" s="384">
        <v>4512</v>
      </c>
      <c r="B64" s="54">
        <v>72850</v>
      </c>
      <c r="C64" s="268" t="s">
        <v>43</v>
      </c>
      <c r="D64" s="269" t="s">
        <v>41</v>
      </c>
      <c r="E64" s="331">
        <v>5.72</v>
      </c>
      <c r="F64" s="339">
        <v>8894.3401599999997</v>
      </c>
      <c r="G64" s="397" t="e">
        <f>#REF!*14.25%</f>
        <v>#REF!</v>
      </c>
      <c r="H64" s="333" t="e">
        <f>G64</f>
        <v>#REF!</v>
      </c>
      <c r="I64" s="332">
        <f>E64*F64</f>
        <v>50875.625715199996</v>
      </c>
      <c r="J64" s="334" t="e">
        <f>E64*G64</f>
        <v>#REF!</v>
      </c>
      <c r="K64" s="335" t="e">
        <f>H64*E64</f>
        <v>#REF!</v>
      </c>
      <c r="L64" s="334" t="e">
        <f>F64-H64</f>
        <v>#REF!</v>
      </c>
      <c r="M64" s="336" t="e">
        <f>I64-K64</f>
        <v>#REF!</v>
      </c>
      <c r="N64" s="385" t="e">
        <f>M64/I64</f>
        <v>#REF!</v>
      </c>
      <c r="O64" s="352"/>
      <c r="P64" s="274"/>
      <c r="Q64" s="274"/>
      <c r="R64" s="274"/>
      <c r="T64" s="281">
        <f t="shared" si="0"/>
        <v>0</v>
      </c>
      <c r="U64" s="281">
        <v>0</v>
      </c>
    </row>
    <row r="65" spans="1:21" ht="22.5">
      <c r="A65" s="384">
        <v>4523</v>
      </c>
      <c r="B65" s="54">
        <v>72840</v>
      </c>
      <c r="C65" s="268" t="s">
        <v>69</v>
      </c>
      <c r="D65" s="269" t="s">
        <v>40</v>
      </c>
      <c r="E65" s="331">
        <v>0.3</v>
      </c>
      <c r="F65" s="332">
        <v>186781.14335999999</v>
      </c>
      <c r="G65" s="397" t="e">
        <f>#REF!*14.25%</f>
        <v>#REF!</v>
      </c>
      <c r="H65" s="333" t="e">
        <f>G65</f>
        <v>#REF!</v>
      </c>
      <c r="I65" s="332">
        <f>E65*F65</f>
        <v>56034.343007999996</v>
      </c>
      <c r="J65" s="334" t="e">
        <f>E65*G65</f>
        <v>#REF!</v>
      </c>
      <c r="K65" s="335" t="e">
        <f>H65*E65</f>
        <v>#REF!</v>
      </c>
      <c r="L65" s="334" t="e">
        <f>F65-H65</f>
        <v>#REF!</v>
      </c>
      <c r="M65" s="336" t="e">
        <f>I65-K65</f>
        <v>#REF!</v>
      </c>
      <c r="N65" s="385" t="e">
        <f>M65/I65</f>
        <v>#REF!</v>
      </c>
      <c r="O65" s="352"/>
      <c r="P65" s="274"/>
      <c r="Q65" s="274"/>
      <c r="R65" s="274"/>
      <c r="T65" s="281">
        <f t="shared" si="0"/>
        <v>0</v>
      </c>
      <c r="U65" s="281">
        <v>0</v>
      </c>
    </row>
    <row r="66" spans="1:21" ht="16.5" customHeight="1">
      <c r="A66" s="382" t="s">
        <v>12</v>
      </c>
      <c r="B66" s="265"/>
      <c r="C66" s="265"/>
      <c r="D66" s="265"/>
      <c r="E66" s="337"/>
      <c r="F66" s="337"/>
      <c r="G66" s="337"/>
      <c r="H66" s="337"/>
      <c r="I66" s="337"/>
      <c r="J66" s="337"/>
      <c r="K66" s="337"/>
      <c r="L66" s="337"/>
      <c r="M66" s="338"/>
      <c r="N66" s="383"/>
      <c r="O66" s="351"/>
      <c r="P66" s="276"/>
      <c r="Q66" s="276"/>
      <c r="R66" s="276"/>
      <c r="T66" s="281">
        <f t="shared" si="0"/>
        <v>0</v>
      </c>
    </row>
    <row r="67" spans="1:21" ht="22.5">
      <c r="A67" s="384">
        <v>5005</v>
      </c>
      <c r="B67" s="54" t="s">
        <v>79</v>
      </c>
      <c r="C67" s="268" t="s">
        <v>81</v>
      </c>
      <c r="D67" s="269" t="s">
        <v>35</v>
      </c>
      <c r="E67" s="331">
        <v>24.5</v>
      </c>
      <c r="F67" s="339">
        <v>7894.05</v>
      </c>
      <c r="G67" s="397" t="e">
        <f>#REF!*14.25%</f>
        <v>#REF!</v>
      </c>
      <c r="H67" s="333" t="e">
        <f>G67</f>
        <v>#REF!</v>
      </c>
      <c r="I67" s="332">
        <f>E67*F67</f>
        <v>193404.22500000001</v>
      </c>
      <c r="J67" s="334" t="e">
        <f>E67*G67</f>
        <v>#REF!</v>
      </c>
      <c r="K67" s="335" t="e">
        <f>H67*E67</f>
        <v>#REF!</v>
      </c>
      <c r="L67" s="334" t="e">
        <f>F67-H67</f>
        <v>#REF!</v>
      </c>
      <c r="M67" s="336" t="e">
        <f>I67-K67</f>
        <v>#REF!</v>
      </c>
      <c r="N67" s="385" t="e">
        <f>M67/I67</f>
        <v>#REF!</v>
      </c>
      <c r="O67" s="352"/>
      <c r="P67" s="274"/>
      <c r="Q67" s="274"/>
      <c r="R67" s="274"/>
      <c r="T67" s="281">
        <f t="shared" si="0"/>
        <v>0</v>
      </c>
      <c r="U67" s="281">
        <v>0</v>
      </c>
    </row>
    <row r="68" spans="1:21" ht="33.75">
      <c r="A68" s="384">
        <v>5390</v>
      </c>
      <c r="B68" s="54" t="s">
        <v>78</v>
      </c>
      <c r="C68" s="268" t="s">
        <v>80</v>
      </c>
      <c r="D68" s="269" t="s">
        <v>35</v>
      </c>
      <c r="E68" s="331">
        <v>28.98</v>
      </c>
      <c r="F68" s="332">
        <v>15</v>
      </c>
      <c r="G68" s="397" t="e">
        <f>#REF!*14.25%</f>
        <v>#REF!</v>
      </c>
      <c r="H68" s="333" t="e">
        <f>G68</f>
        <v>#REF!</v>
      </c>
      <c r="I68" s="332">
        <f>E68*F68</f>
        <v>434.7</v>
      </c>
      <c r="J68" s="334" t="e">
        <f>E68*G68</f>
        <v>#REF!</v>
      </c>
      <c r="K68" s="335" t="e">
        <f>H68*E68</f>
        <v>#REF!</v>
      </c>
      <c r="L68" s="334" t="e">
        <f>F68-H68</f>
        <v>#REF!</v>
      </c>
      <c r="M68" s="336" t="e">
        <f>I68-K68</f>
        <v>#REF!</v>
      </c>
      <c r="N68" s="385" t="e">
        <f>M68/I68</f>
        <v>#REF!</v>
      </c>
      <c r="O68" s="352"/>
      <c r="P68" s="274"/>
      <c r="Q68" s="274"/>
      <c r="R68" s="274"/>
      <c r="T68" s="281">
        <f t="shared" si="0"/>
        <v>0</v>
      </c>
      <c r="U68" s="281">
        <v>0</v>
      </c>
    </row>
    <row r="69" spans="1:21">
      <c r="A69" s="384">
        <v>5385</v>
      </c>
      <c r="B69" s="54" t="s">
        <v>48</v>
      </c>
      <c r="C69" s="268" t="s">
        <v>49</v>
      </c>
      <c r="D69" s="269" t="s">
        <v>35</v>
      </c>
      <c r="E69" s="331">
        <v>339.01</v>
      </c>
      <c r="F69" s="332">
        <v>25.5</v>
      </c>
      <c r="G69" s="397" t="e">
        <f>#REF!*14.25%</f>
        <v>#REF!</v>
      </c>
      <c r="H69" s="333" t="e">
        <f>G69</f>
        <v>#REF!</v>
      </c>
      <c r="I69" s="332">
        <f>E69*F69</f>
        <v>8644.7549999999992</v>
      </c>
      <c r="J69" s="334" t="e">
        <f>E69*G69</f>
        <v>#REF!</v>
      </c>
      <c r="K69" s="335" t="e">
        <f>H69*E69</f>
        <v>#REF!</v>
      </c>
      <c r="L69" s="334" t="e">
        <f>F69-H69</f>
        <v>#REF!</v>
      </c>
      <c r="M69" s="336" t="e">
        <f>I69-K69</f>
        <v>#REF!</v>
      </c>
      <c r="N69" s="385" t="e">
        <f>M69/I69</f>
        <v>#REF!</v>
      </c>
      <c r="O69" s="352"/>
      <c r="P69" s="274"/>
      <c r="Q69" s="274"/>
      <c r="R69" s="274"/>
      <c r="T69" s="281">
        <f t="shared" si="0"/>
        <v>0</v>
      </c>
      <c r="U69" s="281">
        <v>0</v>
      </c>
    </row>
    <row r="70" spans="1:21" ht="22.5">
      <c r="A70" s="384">
        <v>4105</v>
      </c>
      <c r="B70" s="54" t="s">
        <v>36</v>
      </c>
      <c r="C70" s="268" t="s">
        <v>37</v>
      </c>
      <c r="D70" s="269" t="s">
        <v>38</v>
      </c>
      <c r="E70" s="331">
        <v>15.92</v>
      </c>
      <c r="F70" s="332">
        <v>150</v>
      </c>
      <c r="G70" s="397" t="e">
        <f>#REF!*14.25%</f>
        <v>#REF!</v>
      </c>
      <c r="H70" s="333" t="e">
        <f>G70</f>
        <v>#REF!</v>
      </c>
      <c r="I70" s="332">
        <f>E70*F70</f>
        <v>2388</v>
      </c>
      <c r="J70" s="334" t="e">
        <f>E70*G70</f>
        <v>#REF!</v>
      </c>
      <c r="K70" s="335" t="e">
        <f>H70*E70</f>
        <v>#REF!</v>
      </c>
      <c r="L70" s="334" t="e">
        <f>F70-H70</f>
        <v>#REF!</v>
      </c>
      <c r="M70" s="336" t="e">
        <f>I70-K70</f>
        <v>#REF!</v>
      </c>
      <c r="N70" s="385" t="e">
        <f>M70/I70</f>
        <v>#REF!</v>
      </c>
      <c r="O70" s="352"/>
      <c r="P70" s="274"/>
      <c r="Q70" s="274"/>
      <c r="R70" s="274"/>
      <c r="T70" s="281">
        <f t="shared" si="0"/>
        <v>0</v>
      </c>
      <c r="U70" s="281">
        <v>0</v>
      </c>
    </row>
    <row r="71" spans="1:21" ht="16.5" customHeight="1">
      <c r="A71" s="382" t="s">
        <v>66</v>
      </c>
      <c r="B71" s="265"/>
      <c r="C71" s="265"/>
      <c r="D71" s="265"/>
      <c r="E71" s="337"/>
      <c r="F71" s="337"/>
      <c r="G71" s="337"/>
      <c r="H71" s="337"/>
      <c r="I71" s="337"/>
      <c r="J71" s="337"/>
      <c r="K71" s="337"/>
      <c r="L71" s="337"/>
      <c r="M71" s="338"/>
      <c r="N71" s="383"/>
      <c r="O71" s="351"/>
      <c r="P71" s="276"/>
      <c r="Q71" s="276"/>
      <c r="R71" s="276"/>
      <c r="T71" s="281">
        <f t="shared" si="0"/>
        <v>0</v>
      </c>
    </row>
    <row r="72" spans="1:21">
      <c r="A72" s="384">
        <v>4193</v>
      </c>
      <c r="B72" s="54"/>
      <c r="C72" s="268" t="s">
        <v>85</v>
      </c>
      <c r="D72" s="269" t="s">
        <v>86</v>
      </c>
      <c r="E72" s="331">
        <v>6</v>
      </c>
      <c r="F72" s="339">
        <v>15840</v>
      </c>
      <c r="G72" s="397" t="e">
        <f>#REF!*14.25%</f>
        <v>#REF!</v>
      </c>
      <c r="H72" s="333" t="e">
        <f t="shared" ref="H72:H83" si="17">G72</f>
        <v>#REF!</v>
      </c>
      <c r="I72" s="339">
        <f t="shared" ref="I72:I83" si="18">E72*F72</f>
        <v>95040</v>
      </c>
      <c r="J72" s="340" t="e">
        <f t="shared" ref="J72:J83" si="19">E72*G72</f>
        <v>#REF!</v>
      </c>
      <c r="K72" s="341" t="e">
        <f t="shared" ref="K72:K83" si="20">H72*E72</f>
        <v>#REF!</v>
      </c>
      <c r="L72" s="340" t="e">
        <f t="shared" ref="L72:L83" si="21">F72-H72</f>
        <v>#REF!</v>
      </c>
      <c r="M72" s="342" t="e">
        <f t="shared" ref="M72:M83" si="22">I72-K72</f>
        <v>#REF!</v>
      </c>
      <c r="N72" s="394" t="e">
        <f t="shared" ref="N72:N83" si="23">M72/I72</f>
        <v>#REF!</v>
      </c>
      <c r="O72" s="352"/>
      <c r="P72" s="274"/>
      <c r="Q72" s="274"/>
      <c r="R72" s="274"/>
      <c r="T72" s="281">
        <f t="shared" si="0"/>
        <v>0</v>
      </c>
      <c r="U72" s="281">
        <v>0</v>
      </c>
    </row>
    <row r="73" spans="1:21">
      <c r="A73" s="384">
        <v>4194</v>
      </c>
      <c r="B73" s="54"/>
      <c r="C73" s="268" t="s">
        <v>87</v>
      </c>
      <c r="D73" s="269" t="s">
        <v>86</v>
      </c>
      <c r="E73" s="331">
        <v>10</v>
      </c>
      <c r="F73" s="332">
        <v>15840</v>
      </c>
      <c r="G73" s="397" t="e">
        <f>#REF!*14.25%</f>
        <v>#REF!</v>
      </c>
      <c r="H73" s="333" t="e">
        <f t="shared" si="17"/>
        <v>#REF!</v>
      </c>
      <c r="I73" s="332">
        <f t="shared" si="18"/>
        <v>158400</v>
      </c>
      <c r="J73" s="334" t="e">
        <f t="shared" si="19"/>
        <v>#REF!</v>
      </c>
      <c r="K73" s="335" t="e">
        <f t="shared" si="20"/>
        <v>#REF!</v>
      </c>
      <c r="L73" s="334" t="e">
        <f t="shared" si="21"/>
        <v>#REF!</v>
      </c>
      <c r="M73" s="336" t="e">
        <f t="shared" si="22"/>
        <v>#REF!</v>
      </c>
      <c r="N73" s="385" t="e">
        <f t="shared" si="23"/>
        <v>#REF!</v>
      </c>
      <c r="O73" s="352"/>
      <c r="P73" s="274"/>
      <c r="Q73" s="274"/>
      <c r="R73" s="274"/>
      <c r="T73" s="281">
        <f t="shared" si="0"/>
        <v>0</v>
      </c>
      <c r="U73" s="281">
        <v>0</v>
      </c>
    </row>
    <row r="74" spans="1:21" ht="33.75">
      <c r="A74" s="384">
        <v>4292</v>
      </c>
      <c r="B74" s="54"/>
      <c r="C74" s="268" t="s">
        <v>88</v>
      </c>
      <c r="D74" s="269" t="s">
        <v>50</v>
      </c>
      <c r="E74" s="331">
        <v>485.43</v>
      </c>
      <c r="F74" s="332">
        <v>48</v>
      </c>
      <c r="G74" s="397" t="e">
        <f>#REF!*14.25%</f>
        <v>#REF!</v>
      </c>
      <c r="H74" s="333" t="e">
        <f t="shared" si="17"/>
        <v>#REF!</v>
      </c>
      <c r="I74" s="332">
        <f t="shared" si="18"/>
        <v>23300.639999999999</v>
      </c>
      <c r="J74" s="334" t="e">
        <f t="shared" si="19"/>
        <v>#REF!</v>
      </c>
      <c r="K74" s="335" t="e">
        <f t="shared" si="20"/>
        <v>#REF!</v>
      </c>
      <c r="L74" s="334" t="e">
        <f t="shared" si="21"/>
        <v>#REF!</v>
      </c>
      <c r="M74" s="336" t="e">
        <f t="shared" si="22"/>
        <v>#REF!</v>
      </c>
      <c r="N74" s="385" t="e">
        <f t="shared" si="23"/>
        <v>#REF!</v>
      </c>
      <c r="O74" s="352"/>
      <c r="P74" s="274"/>
      <c r="Q74" s="274"/>
      <c r="R74" s="274"/>
      <c r="T74" s="281">
        <f t="shared" si="0"/>
        <v>0</v>
      </c>
      <c r="U74" s="281">
        <v>0</v>
      </c>
    </row>
    <row r="75" spans="1:21" ht="22.5">
      <c r="A75" s="384">
        <v>5803</v>
      </c>
      <c r="B75" s="54" t="s">
        <v>46</v>
      </c>
      <c r="C75" s="268" t="s">
        <v>47</v>
      </c>
      <c r="D75" s="269" t="s">
        <v>35</v>
      </c>
      <c r="E75" s="331">
        <v>236.65</v>
      </c>
      <c r="F75" s="332">
        <v>24</v>
      </c>
      <c r="G75" s="397" t="e">
        <f>#REF!*14.25%</f>
        <v>#REF!</v>
      </c>
      <c r="H75" s="333" t="e">
        <f t="shared" si="17"/>
        <v>#REF!</v>
      </c>
      <c r="I75" s="332">
        <f t="shared" si="18"/>
        <v>5679.6</v>
      </c>
      <c r="J75" s="334" t="e">
        <f t="shared" si="19"/>
        <v>#REF!</v>
      </c>
      <c r="K75" s="335" t="e">
        <f t="shared" si="20"/>
        <v>#REF!</v>
      </c>
      <c r="L75" s="334" t="e">
        <f t="shared" si="21"/>
        <v>#REF!</v>
      </c>
      <c r="M75" s="336" t="e">
        <f t="shared" si="22"/>
        <v>#REF!</v>
      </c>
      <c r="N75" s="385" t="e">
        <f t="shared" si="23"/>
        <v>#REF!</v>
      </c>
      <c r="O75" s="352"/>
      <c r="P75" s="274"/>
      <c r="Q75" s="274"/>
      <c r="R75" s="274"/>
      <c r="T75" s="281">
        <f t="shared" si="0"/>
        <v>0</v>
      </c>
      <c r="U75" s="281">
        <v>0</v>
      </c>
    </row>
    <row r="76" spans="1:21" ht="22.5">
      <c r="A76" s="384">
        <v>5400</v>
      </c>
      <c r="B76" s="54"/>
      <c r="C76" s="268" t="s">
        <v>89</v>
      </c>
      <c r="D76" s="269" t="s">
        <v>35</v>
      </c>
      <c r="E76" s="331">
        <v>140.44999999999999</v>
      </c>
      <c r="F76" s="332">
        <v>199.65</v>
      </c>
      <c r="G76" s="397" t="e">
        <f>#REF!*14.25%</f>
        <v>#REF!</v>
      </c>
      <c r="H76" s="333" t="e">
        <f t="shared" si="17"/>
        <v>#REF!</v>
      </c>
      <c r="I76" s="332">
        <f t="shared" si="18"/>
        <v>28040.842499999999</v>
      </c>
      <c r="J76" s="334" t="e">
        <f t="shared" si="19"/>
        <v>#REF!</v>
      </c>
      <c r="K76" s="335" t="e">
        <f t="shared" si="20"/>
        <v>#REF!</v>
      </c>
      <c r="L76" s="334" t="e">
        <f t="shared" si="21"/>
        <v>#REF!</v>
      </c>
      <c r="M76" s="336" t="e">
        <f t="shared" si="22"/>
        <v>#REF!</v>
      </c>
      <c r="N76" s="385" t="e">
        <f t="shared" si="23"/>
        <v>#REF!</v>
      </c>
      <c r="O76" s="352"/>
      <c r="P76" s="274"/>
      <c r="Q76" s="274"/>
      <c r="R76" s="274"/>
      <c r="T76" s="281">
        <f t="shared" si="0"/>
        <v>0</v>
      </c>
      <c r="U76" s="281">
        <v>0</v>
      </c>
    </row>
    <row r="77" spans="1:21" ht="33.75">
      <c r="A77" s="384">
        <v>5701</v>
      </c>
      <c r="B77" s="54"/>
      <c r="C77" s="268" t="s">
        <v>90</v>
      </c>
      <c r="D77" s="269" t="s">
        <v>35</v>
      </c>
      <c r="E77" s="331">
        <v>35.15</v>
      </c>
      <c r="F77" s="339">
        <v>600</v>
      </c>
      <c r="G77" s="397" t="e">
        <f>#REF!*14.25%</f>
        <v>#REF!</v>
      </c>
      <c r="H77" s="333" t="e">
        <f t="shared" si="17"/>
        <v>#REF!</v>
      </c>
      <c r="I77" s="339">
        <f t="shared" si="18"/>
        <v>21090</v>
      </c>
      <c r="J77" s="340" t="e">
        <f t="shared" si="19"/>
        <v>#REF!</v>
      </c>
      <c r="K77" s="341" t="e">
        <f t="shared" si="20"/>
        <v>#REF!</v>
      </c>
      <c r="L77" s="340" t="e">
        <f t="shared" si="21"/>
        <v>#REF!</v>
      </c>
      <c r="M77" s="342" t="e">
        <f t="shared" si="22"/>
        <v>#REF!</v>
      </c>
      <c r="N77" s="385" t="e">
        <f t="shared" si="23"/>
        <v>#REF!</v>
      </c>
      <c r="O77" s="352"/>
      <c r="P77" s="274"/>
      <c r="Q77" s="274"/>
      <c r="R77" s="274"/>
      <c r="T77" s="281">
        <f t="shared" si="0"/>
        <v>0</v>
      </c>
      <c r="U77" s="281">
        <v>0</v>
      </c>
    </row>
    <row r="78" spans="1:21" ht="33.75">
      <c r="A78" s="384">
        <v>5702</v>
      </c>
      <c r="B78" s="54"/>
      <c r="C78" s="268" t="s">
        <v>91</v>
      </c>
      <c r="D78" s="269" t="s">
        <v>1</v>
      </c>
      <c r="E78" s="331">
        <v>2456.29</v>
      </c>
      <c r="F78" s="339">
        <v>1</v>
      </c>
      <c r="G78" s="397" t="e">
        <f>#REF!*14.25%</f>
        <v>#REF!</v>
      </c>
      <c r="H78" s="333" t="e">
        <f t="shared" si="17"/>
        <v>#REF!</v>
      </c>
      <c r="I78" s="339">
        <f t="shared" si="18"/>
        <v>2456.29</v>
      </c>
      <c r="J78" s="340" t="e">
        <f t="shared" si="19"/>
        <v>#REF!</v>
      </c>
      <c r="K78" s="341" t="e">
        <f t="shared" si="20"/>
        <v>#REF!</v>
      </c>
      <c r="L78" s="340" t="e">
        <f t="shared" si="21"/>
        <v>#REF!</v>
      </c>
      <c r="M78" s="342" t="e">
        <f t="shared" si="22"/>
        <v>#REF!</v>
      </c>
      <c r="N78" s="385" t="e">
        <f t="shared" si="23"/>
        <v>#REF!</v>
      </c>
      <c r="O78" s="352"/>
      <c r="P78" s="274"/>
      <c r="Q78" s="274"/>
      <c r="R78" s="274"/>
      <c r="T78" s="281">
        <f t="shared" si="0"/>
        <v>0</v>
      </c>
      <c r="U78" s="281">
        <v>0</v>
      </c>
    </row>
    <row r="79" spans="1:21" ht="22.5">
      <c r="A79" s="384">
        <v>5703</v>
      </c>
      <c r="B79" s="54"/>
      <c r="C79" s="268" t="s">
        <v>92</v>
      </c>
      <c r="D79" s="269" t="s">
        <v>1</v>
      </c>
      <c r="E79" s="331">
        <v>812.47</v>
      </c>
      <c r="F79" s="332">
        <v>1</v>
      </c>
      <c r="G79" s="397" t="e">
        <f>#REF!*14.25%</f>
        <v>#REF!</v>
      </c>
      <c r="H79" s="333" t="e">
        <f t="shared" si="17"/>
        <v>#REF!</v>
      </c>
      <c r="I79" s="332">
        <f t="shared" si="18"/>
        <v>812.47</v>
      </c>
      <c r="J79" s="334" t="e">
        <f t="shared" si="19"/>
        <v>#REF!</v>
      </c>
      <c r="K79" s="335" t="e">
        <f t="shared" si="20"/>
        <v>#REF!</v>
      </c>
      <c r="L79" s="334" t="e">
        <f t="shared" si="21"/>
        <v>#REF!</v>
      </c>
      <c r="M79" s="336" t="e">
        <f t="shared" si="22"/>
        <v>#REF!</v>
      </c>
      <c r="N79" s="385" t="e">
        <f t="shared" si="23"/>
        <v>#REF!</v>
      </c>
      <c r="O79" s="352"/>
      <c r="P79" s="274"/>
      <c r="Q79" s="274"/>
      <c r="R79" s="274"/>
      <c r="T79" s="281">
        <f t="shared" si="0"/>
        <v>0</v>
      </c>
      <c r="U79" s="281">
        <v>0</v>
      </c>
    </row>
    <row r="80" spans="1:21" ht="22.5">
      <c r="A80" s="384">
        <v>6604</v>
      </c>
      <c r="B80" s="54"/>
      <c r="C80" s="268" t="s">
        <v>93</v>
      </c>
      <c r="D80" s="269" t="s">
        <v>50</v>
      </c>
      <c r="E80" s="331">
        <v>42.02</v>
      </c>
      <c r="F80" s="332">
        <v>7920</v>
      </c>
      <c r="G80" s="397" t="e">
        <f>#REF!*14.25%</f>
        <v>#REF!</v>
      </c>
      <c r="H80" s="333" t="e">
        <f t="shared" si="17"/>
        <v>#REF!</v>
      </c>
      <c r="I80" s="332">
        <f t="shared" si="18"/>
        <v>332798.40000000002</v>
      </c>
      <c r="J80" s="334" t="e">
        <f t="shared" si="19"/>
        <v>#REF!</v>
      </c>
      <c r="K80" s="335" t="e">
        <f t="shared" si="20"/>
        <v>#REF!</v>
      </c>
      <c r="L80" s="334" t="e">
        <f t="shared" si="21"/>
        <v>#REF!</v>
      </c>
      <c r="M80" s="336" t="e">
        <f t="shared" si="22"/>
        <v>#REF!</v>
      </c>
      <c r="N80" s="385" t="e">
        <f t="shared" si="23"/>
        <v>#REF!</v>
      </c>
      <c r="O80" s="352"/>
      <c r="P80" s="274"/>
      <c r="Q80" s="274"/>
      <c r="R80" s="274"/>
      <c r="T80" s="281">
        <f t="shared" si="0"/>
        <v>0</v>
      </c>
      <c r="U80" s="281">
        <v>0</v>
      </c>
    </row>
    <row r="81" spans="1:21">
      <c r="A81" s="384"/>
      <c r="B81" s="54" t="s">
        <v>94</v>
      </c>
      <c r="C81" s="268" t="s">
        <v>95</v>
      </c>
      <c r="D81" s="269" t="s">
        <v>50</v>
      </c>
      <c r="E81" s="331">
        <v>77.28</v>
      </c>
      <c r="F81" s="332">
        <v>7920</v>
      </c>
      <c r="G81" s="397" t="e">
        <f>#REF!*14.25%</f>
        <v>#REF!</v>
      </c>
      <c r="H81" s="333" t="e">
        <f t="shared" si="17"/>
        <v>#REF!</v>
      </c>
      <c r="I81" s="332">
        <f t="shared" si="18"/>
        <v>612057.59999999998</v>
      </c>
      <c r="J81" s="334" t="e">
        <f t="shared" si="19"/>
        <v>#REF!</v>
      </c>
      <c r="K81" s="335" t="e">
        <f t="shared" si="20"/>
        <v>#REF!</v>
      </c>
      <c r="L81" s="334" t="e">
        <f t="shared" si="21"/>
        <v>#REF!</v>
      </c>
      <c r="M81" s="336" t="e">
        <f t="shared" si="22"/>
        <v>#REF!</v>
      </c>
      <c r="N81" s="385" t="e">
        <f t="shared" si="23"/>
        <v>#REF!</v>
      </c>
      <c r="O81" s="352"/>
      <c r="P81" s="274"/>
      <c r="Q81" s="274"/>
      <c r="R81" s="274"/>
      <c r="T81" s="281">
        <f t="shared" si="0"/>
        <v>0</v>
      </c>
      <c r="U81" s="281">
        <v>0</v>
      </c>
    </row>
    <row r="82" spans="1:21">
      <c r="A82" s="384">
        <v>6626</v>
      </c>
      <c r="B82" s="54"/>
      <c r="C82" s="268" t="s">
        <v>96</v>
      </c>
      <c r="D82" s="269" t="s">
        <v>50</v>
      </c>
      <c r="E82" s="331">
        <v>11.68</v>
      </c>
      <c r="F82" s="332">
        <v>7920</v>
      </c>
      <c r="G82" s="397" t="e">
        <f>#REF!*14.25%</f>
        <v>#REF!</v>
      </c>
      <c r="H82" s="333" t="e">
        <f t="shared" si="17"/>
        <v>#REF!</v>
      </c>
      <c r="I82" s="332">
        <f t="shared" si="18"/>
        <v>92505.599999999991</v>
      </c>
      <c r="J82" s="334" t="e">
        <f t="shared" si="19"/>
        <v>#REF!</v>
      </c>
      <c r="K82" s="335" t="e">
        <f t="shared" si="20"/>
        <v>#REF!</v>
      </c>
      <c r="L82" s="334" t="e">
        <f t="shared" si="21"/>
        <v>#REF!</v>
      </c>
      <c r="M82" s="336" t="e">
        <f t="shared" si="22"/>
        <v>#REF!</v>
      </c>
      <c r="N82" s="385" t="e">
        <f t="shared" si="23"/>
        <v>#REF!</v>
      </c>
      <c r="O82" s="352"/>
      <c r="P82" s="274"/>
      <c r="Q82" s="274"/>
      <c r="R82" s="274"/>
      <c r="T82" s="281">
        <f t="shared" si="0"/>
        <v>0</v>
      </c>
      <c r="U82" s="281">
        <v>0</v>
      </c>
    </row>
    <row r="83" spans="1:21">
      <c r="A83" s="384"/>
      <c r="B83" s="54" t="s">
        <v>97</v>
      </c>
      <c r="C83" s="268" t="s">
        <v>98</v>
      </c>
      <c r="D83" s="269" t="s">
        <v>50</v>
      </c>
      <c r="E83" s="331">
        <v>9.02</v>
      </c>
      <c r="F83" s="332">
        <v>7920</v>
      </c>
      <c r="G83" s="397" t="e">
        <f>#REF!*14.25%</f>
        <v>#REF!</v>
      </c>
      <c r="H83" s="333" t="e">
        <f t="shared" si="17"/>
        <v>#REF!</v>
      </c>
      <c r="I83" s="332">
        <f t="shared" si="18"/>
        <v>71438.399999999994</v>
      </c>
      <c r="J83" s="334" t="e">
        <f t="shared" si="19"/>
        <v>#REF!</v>
      </c>
      <c r="K83" s="335" t="e">
        <f t="shared" si="20"/>
        <v>#REF!</v>
      </c>
      <c r="L83" s="334" t="e">
        <f t="shared" si="21"/>
        <v>#REF!</v>
      </c>
      <c r="M83" s="336" t="e">
        <f t="shared" si="22"/>
        <v>#REF!</v>
      </c>
      <c r="N83" s="385" t="e">
        <f t="shared" si="23"/>
        <v>#REF!</v>
      </c>
      <c r="O83" s="352"/>
      <c r="P83" s="274"/>
      <c r="Q83" s="274"/>
      <c r="R83" s="274"/>
      <c r="T83" s="281">
        <f t="shared" si="0"/>
        <v>0</v>
      </c>
      <c r="U83" s="281">
        <v>0</v>
      </c>
    </row>
    <row r="84" spans="1:21" ht="16.5" customHeight="1">
      <c r="A84" s="382" t="s">
        <v>144</v>
      </c>
      <c r="B84" s="265"/>
      <c r="C84" s="265"/>
      <c r="D84" s="265"/>
      <c r="E84" s="337"/>
      <c r="F84" s="337"/>
      <c r="G84" s="337"/>
      <c r="H84" s="337"/>
      <c r="I84" s="337"/>
      <c r="J84" s="337"/>
      <c r="K84" s="337"/>
      <c r="L84" s="337"/>
      <c r="M84" s="338"/>
      <c r="N84" s="383"/>
      <c r="O84" s="351"/>
      <c r="P84" s="276"/>
      <c r="Q84" s="276"/>
      <c r="R84" s="276"/>
      <c r="T84" s="281">
        <f t="shared" si="0"/>
        <v>0</v>
      </c>
    </row>
    <row r="85" spans="1:21" ht="22.5">
      <c r="A85" s="384">
        <v>5806</v>
      </c>
      <c r="B85" s="54" t="s">
        <v>275</v>
      </c>
      <c r="C85" s="268" t="s">
        <v>141</v>
      </c>
      <c r="D85" s="269" t="s">
        <v>142</v>
      </c>
      <c r="E85" s="331">
        <v>2514.5100000000002</v>
      </c>
      <c r="F85" s="332">
        <v>23.655139999999999</v>
      </c>
      <c r="G85" s="397" t="e">
        <f>#REF!*14.25%</f>
        <v>#REF!</v>
      </c>
      <c r="H85" s="333" t="e">
        <f>G85</f>
        <v>#REF!</v>
      </c>
      <c r="I85" s="332">
        <f>E85*F85</f>
        <v>59481.086081400004</v>
      </c>
      <c r="J85" s="334" t="e">
        <f>E85*G85</f>
        <v>#REF!</v>
      </c>
      <c r="K85" s="335" t="e">
        <f>H85*E85</f>
        <v>#REF!</v>
      </c>
      <c r="L85" s="334" t="e">
        <f>F85-H85</f>
        <v>#REF!</v>
      </c>
      <c r="M85" s="336" t="e">
        <f>I85-K85</f>
        <v>#REF!</v>
      </c>
      <c r="N85" s="385" t="e">
        <f>M85/I85</f>
        <v>#REF!</v>
      </c>
      <c r="O85" s="352"/>
      <c r="P85" s="274"/>
      <c r="Q85" s="274"/>
      <c r="R85" s="274"/>
      <c r="T85" s="281">
        <f t="shared" si="0"/>
        <v>0</v>
      </c>
      <c r="U85" s="281">
        <v>0</v>
      </c>
    </row>
    <row r="86" spans="1:21">
      <c r="A86" s="384">
        <v>5807</v>
      </c>
      <c r="B86" s="54" t="s">
        <v>275</v>
      </c>
      <c r="C86" s="268" t="s">
        <v>140</v>
      </c>
      <c r="D86" s="269" t="s">
        <v>142</v>
      </c>
      <c r="E86" s="331">
        <v>4685.0200000000004</v>
      </c>
      <c r="F86" s="332">
        <v>23.655139999999999</v>
      </c>
      <c r="G86" s="397" t="e">
        <f>#REF!*14.25%</f>
        <v>#REF!</v>
      </c>
      <c r="H86" s="333" t="e">
        <f>G86</f>
        <v>#REF!</v>
      </c>
      <c r="I86" s="332">
        <f>E86*F86</f>
        <v>110824.80400280001</v>
      </c>
      <c r="J86" s="334" t="e">
        <f>E86*G86</f>
        <v>#REF!</v>
      </c>
      <c r="K86" s="335" t="e">
        <f>H86*E86</f>
        <v>#REF!</v>
      </c>
      <c r="L86" s="334" t="e">
        <f>F86-H86</f>
        <v>#REF!</v>
      </c>
      <c r="M86" s="336" t="e">
        <f>I86-K86</f>
        <v>#REF!</v>
      </c>
      <c r="N86" s="385" t="e">
        <f>M86/I86</f>
        <v>#REF!</v>
      </c>
      <c r="O86" s="352"/>
      <c r="P86" s="274"/>
      <c r="Q86" s="274"/>
      <c r="R86" s="274"/>
      <c r="T86" s="281">
        <f t="shared" si="0"/>
        <v>0</v>
      </c>
      <c r="U86" s="281">
        <v>0</v>
      </c>
    </row>
    <row r="87" spans="1:21" ht="15.75">
      <c r="A87" s="386"/>
      <c r="B87" s="270"/>
      <c r="C87" s="270"/>
      <c r="D87" s="270"/>
      <c r="E87" s="270"/>
      <c r="F87" s="270"/>
      <c r="G87" s="270"/>
      <c r="H87" s="270" t="s">
        <v>309</v>
      </c>
      <c r="I87" s="270"/>
      <c r="J87" s="270"/>
      <c r="K87" s="270"/>
      <c r="L87" s="270"/>
      <c r="M87" s="272"/>
      <c r="N87" s="387"/>
      <c r="O87" s="350"/>
      <c r="P87" s="275"/>
      <c r="Q87" s="275"/>
      <c r="R87" s="275"/>
      <c r="T87" s="281">
        <f t="shared" si="0"/>
        <v>0</v>
      </c>
    </row>
    <row r="88" spans="1:21" ht="16.5" customHeight="1">
      <c r="A88" s="382" t="s">
        <v>169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71"/>
      <c r="N88" s="383"/>
      <c r="O88" s="351"/>
      <c r="P88" s="276"/>
      <c r="Q88" s="276"/>
      <c r="R88" s="276"/>
      <c r="T88" s="281">
        <f t="shared" si="0"/>
        <v>0</v>
      </c>
    </row>
    <row r="89" spans="1:21" ht="22.5">
      <c r="A89" s="384">
        <v>4103</v>
      </c>
      <c r="B89" s="54" t="s">
        <v>170</v>
      </c>
      <c r="C89" s="268" t="s">
        <v>171</v>
      </c>
      <c r="D89" s="269" t="s">
        <v>172</v>
      </c>
      <c r="E89" s="331">
        <v>67.599999999999994</v>
      </c>
      <c r="F89" s="332">
        <v>343.08</v>
      </c>
      <c r="G89" s="397" t="e">
        <f>#REF!*14.25%</f>
        <v>#REF!</v>
      </c>
      <c r="H89" s="333" t="e">
        <f t="shared" ref="H89:H138" si="24">G89</f>
        <v>#REF!</v>
      </c>
      <c r="I89" s="332">
        <f>TRUNC(E89*F89,2)</f>
        <v>23192.2</v>
      </c>
      <c r="J89" s="334" t="e">
        <f>TRUNC(E89*G89,2)</f>
        <v>#REF!</v>
      </c>
      <c r="K89" s="335" t="e">
        <f>TRUNC(E89*H89,2)</f>
        <v>#REF!</v>
      </c>
      <c r="L89" s="334" t="e">
        <f t="shared" ref="L89:L152" si="25">F89-H89</f>
        <v>#REF!</v>
      </c>
      <c r="M89" s="336" t="e">
        <f t="shared" ref="M89:M152" si="26">I89-K89</f>
        <v>#REF!</v>
      </c>
      <c r="N89" s="385" t="e">
        <f t="shared" ref="N89:N138" si="27">M89/I89</f>
        <v>#REF!</v>
      </c>
      <c r="O89" s="354"/>
      <c r="P89" s="274"/>
      <c r="Q89" s="274"/>
      <c r="R89" s="274"/>
      <c r="T89" s="281">
        <f t="shared" ref="T89:T152" si="28">U89</f>
        <v>0</v>
      </c>
      <c r="U89" s="281">
        <v>0</v>
      </c>
    </row>
    <row r="90" spans="1:21" ht="22.5">
      <c r="A90" s="384">
        <v>4104</v>
      </c>
      <c r="B90" s="54" t="s">
        <v>170</v>
      </c>
      <c r="C90" s="268" t="s">
        <v>173</v>
      </c>
      <c r="D90" s="269" t="s">
        <v>172</v>
      </c>
      <c r="E90" s="331">
        <v>105.28</v>
      </c>
      <c r="F90" s="332">
        <v>162.08000000000001</v>
      </c>
      <c r="G90" s="397" t="e">
        <f>#REF!*14.25%</f>
        <v>#REF!</v>
      </c>
      <c r="H90" s="333" t="e">
        <f t="shared" si="24"/>
        <v>#REF!</v>
      </c>
      <c r="I90" s="332">
        <f t="shared" ref="I90:I138" si="29">TRUNC(E90*F90,2)</f>
        <v>17063.78</v>
      </c>
      <c r="J90" s="334" t="e">
        <f t="shared" ref="J90:J138" si="30">TRUNC(E90*G90,2)</f>
        <v>#REF!</v>
      </c>
      <c r="K90" s="335" t="e">
        <f t="shared" ref="K90:K138" si="31">TRUNC(E90*H90,2)</f>
        <v>#REF!</v>
      </c>
      <c r="L90" s="334" t="e">
        <f t="shared" si="25"/>
        <v>#REF!</v>
      </c>
      <c r="M90" s="336" t="e">
        <f t="shared" si="26"/>
        <v>#REF!</v>
      </c>
      <c r="N90" s="385" t="e">
        <f t="shared" si="27"/>
        <v>#REF!</v>
      </c>
      <c r="O90" s="354"/>
      <c r="P90" s="274"/>
      <c r="Q90" s="274"/>
      <c r="R90" s="274"/>
      <c r="T90" s="281">
        <f t="shared" si="28"/>
        <v>0</v>
      </c>
      <c r="U90" s="281">
        <v>0</v>
      </c>
    </row>
    <row r="91" spans="1:21">
      <c r="A91" s="384">
        <v>4161</v>
      </c>
      <c r="B91" s="54" t="s">
        <v>84</v>
      </c>
      <c r="C91" s="268" t="s">
        <v>174</v>
      </c>
      <c r="D91" s="269" t="s">
        <v>175</v>
      </c>
      <c r="E91" s="331">
        <v>0.35</v>
      </c>
      <c r="F91" s="332">
        <v>44060.1</v>
      </c>
      <c r="G91" s="397" t="e">
        <f>#REF!*14.25%</f>
        <v>#REF!</v>
      </c>
      <c r="H91" s="333" t="e">
        <f t="shared" si="24"/>
        <v>#REF!</v>
      </c>
      <c r="I91" s="332">
        <f t="shared" si="29"/>
        <v>15421.03</v>
      </c>
      <c r="J91" s="334" t="e">
        <f t="shared" si="30"/>
        <v>#REF!</v>
      </c>
      <c r="K91" s="335" t="e">
        <f t="shared" si="31"/>
        <v>#REF!</v>
      </c>
      <c r="L91" s="334" t="e">
        <f t="shared" si="25"/>
        <v>#REF!</v>
      </c>
      <c r="M91" s="336" t="e">
        <f t="shared" si="26"/>
        <v>#REF!</v>
      </c>
      <c r="N91" s="385" t="e">
        <f t="shared" si="27"/>
        <v>#REF!</v>
      </c>
      <c r="O91" s="354"/>
      <c r="P91" s="274"/>
      <c r="Q91" s="274"/>
      <c r="R91" s="274"/>
      <c r="T91" s="281">
        <f t="shared" si="28"/>
        <v>0</v>
      </c>
      <c r="U91" s="281">
        <v>0</v>
      </c>
    </row>
    <row r="92" spans="1:21" ht="22.5">
      <c r="A92" s="384"/>
      <c r="B92" s="54" t="s">
        <v>73</v>
      </c>
      <c r="C92" s="268" t="s">
        <v>176</v>
      </c>
      <c r="D92" s="269" t="s">
        <v>175</v>
      </c>
      <c r="E92" s="331">
        <v>0.45</v>
      </c>
      <c r="F92" s="332">
        <v>44060.1</v>
      </c>
      <c r="G92" s="397" t="e">
        <f>#REF!*14.25%</f>
        <v>#REF!</v>
      </c>
      <c r="H92" s="333" t="e">
        <f t="shared" si="24"/>
        <v>#REF!</v>
      </c>
      <c r="I92" s="332">
        <f t="shared" si="29"/>
        <v>19827.04</v>
      </c>
      <c r="J92" s="334" t="e">
        <f t="shared" si="30"/>
        <v>#REF!</v>
      </c>
      <c r="K92" s="335" t="e">
        <f t="shared" si="31"/>
        <v>#REF!</v>
      </c>
      <c r="L92" s="334" t="e">
        <f t="shared" si="25"/>
        <v>#REF!</v>
      </c>
      <c r="M92" s="336" t="e">
        <f t="shared" si="26"/>
        <v>#REF!</v>
      </c>
      <c r="N92" s="385" t="e">
        <f t="shared" si="27"/>
        <v>#REF!</v>
      </c>
      <c r="O92" s="354"/>
      <c r="P92" s="274"/>
      <c r="Q92" s="274"/>
      <c r="R92" s="274"/>
      <c r="T92" s="281">
        <f t="shared" si="28"/>
        <v>0</v>
      </c>
      <c r="U92" s="281">
        <v>0</v>
      </c>
    </row>
    <row r="93" spans="1:21" ht="22.5">
      <c r="A93" s="384">
        <v>4155</v>
      </c>
      <c r="B93" s="54" t="s">
        <v>75</v>
      </c>
      <c r="C93" s="268" t="s">
        <v>177</v>
      </c>
      <c r="D93" s="269" t="s">
        <v>178</v>
      </c>
      <c r="E93" s="331">
        <v>6.29</v>
      </c>
      <c r="F93" s="332">
        <v>7343.35</v>
      </c>
      <c r="G93" s="397" t="e">
        <f>#REF!*14.25%</f>
        <v>#REF!</v>
      </c>
      <c r="H93" s="333" t="e">
        <f t="shared" si="24"/>
        <v>#REF!</v>
      </c>
      <c r="I93" s="332">
        <f t="shared" si="29"/>
        <v>46189.67</v>
      </c>
      <c r="J93" s="334" t="e">
        <f t="shared" si="30"/>
        <v>#REF!</v>
      </c>
      <c r="K93" s="335" t="e">
        <f t="shared" si="31"/>
        <v>#REF!</v>
      </c>
      <c r="L93" s="334" t="e">
        <f t="shared" si="25"/>
        <v>#REF!</v>
      </c>
      <c r="M93" s="336" t="e">
        <f t="shared" si="26"/>
        <v>#REF!</v>
      </c>
      <c r="N93" s="385" t="e">
        <f t="shared" si="27"/>
        <v>#REF!</v>
      </c>
      <c r="O93" s="354"/>
      <c r="P93" s="274"/>
      <c r="Q93" s="274"/>
      <c r="R93" s="274"/>
      <c r="T93" s="281">
        <f t="shared" si="28"/>
        <v>0</v>
      </c>
      <c r="U93" s="281">
        <v>0</v>
      </c>
    </row>
    <row r="94" spans="1:21" ht="33.75">
      <c r="A94" s="384">
        <v>4325</v>
      </c>
      <c r="B94" s="54"/>
      <c r="C94" s="268" t="s">
        <v>179</v>
      </c>
      <c r="D94" s="269" t="s">
        <v>39</v>
      </c>
      <c r="E94" s="331">
        <v>1.97</v>
      </c>
      <c r="F94" s="332">
        <v>4196.2</v>
      </c>
      <c r="G94" s="397" t="e">
        <f>#REF!*14.25%</f>
        <v>#REF!</v>
      </c>
      <c r="H94" s="333" t="e">
        <f t="shared" si="24"/>
        <v>#REF!</v>
      </c>
      <c r="I94" s="332">
        <f t="shared" si="29"/>
        <v>8266.51</v>
      </c>
      <c r="J94" s="334" t="e">
        <f t="shared" si="30"/>
        <v>#REF!</v>
      </c>
      <c r="K94" s="335" t="e">
        <f t="shared" si="31"/>
        <v>#REF!</v>
      </c>
      <c r="L94" s="334" t="e">
        <f t="shared" si="25"/>
        <v>#REF!</v>
      </c>
      <c r="M94" s="336" t="e">
        <f t="shared" si="26"/>
        <v>#REF!</v>
      </c>
      <c r="N94" s="385" t="e">
        <f t="shared" si="27"/>
        <v>#REF!</v>
      </c>
      <c r="O94" s="354"/>
      <c r="P94" s="274"/>
      <c r="Q94" s="274"/>
      <c r="R94" s="274"/>
      <c r="T94" s="281">
        <f t="shared" si="28"/>
        <v>0</v>
      </c>
      <c r="U94" s="281">
        <v>0</v>
      </c>
    </row>
    <row r="95" spans="1:21">
      <c r="A95" s="384">
        <v>4208</v>
      </c>
      <c r="B95" s="54" t="s">
        <v>170</v>
      </c>
      <c r="C95" s="268" t="s">
        <v>6</v>
      </c>
      <c r="D95" s="269" t="s">
        <v>39</v>
      </c>
      <c r="E95" s="331">
        <v>7</v>
      </c>
      <c r="F95" s="332">
        <v>7343.35</v>
      </c>
      <c r="G95" s="397" t="e">
        <f>#REF!*14.25%</f>
        <v>#REF!</v>
      </c>
      <c r="H95" s="333" t="e">
        <f t="shared" si="24"/>
        <v>#REF!</v>
      </c>
      <c r="I95" s="332">
        <f t="shared" si="29"/>
        <v>51403.45</v>
      </c>
      <c r="J95" s="334" t="e">
        <f t="shared" si="30"/>
        <v>#REF!</v>
      </c>
      <c r="K95" s="335" t="e">
        <f t="shared" si="31"/>
        <v>#REF!</v>
      </c>
      <c r="L95" s="334" t="e">
        <f t="shared" si="25"/>
        <v>#REF!</v>
      </c>
      <c r="M95" s="336" t="e">
        <f t="shared" si="26"/>
        <v>#REF!</v>
      </c>
      <c r="N95" s="385" t="e">
        <f t="shared" si="27"/>
        <v>#REF!</v>
      </c>
      <c r="O95" s="354"/>
      <c r="P95" s="274"/>
      <c r="Q95" s="274"/>
      <c r="R95" s="274"/>
      <c r="T95" s="281">
        <f t="shared" si="28"/>
        <v>0</v>
      </c>
      <c r="U95" s="281">
        <v>0</v>
      </c>
    </row>
    <row r="96" spans="1:21" ht="33.75">
      <c r="A96" s="384">
        <v>4310</v>
      </c>
      <c r="B96" s="54">
        <v>73568</v>
      </c>
      <c r="C96" s="268" t="s">
        <v>180</v>
      </c>
      <c r="D96" s="269" t="s">
        <v>39</v>
      </c>
      <c r="E96" s="331">
        <v>2.82</v>
      </c>
      <c r="F96" s="332">
        <v>217543.08</v>
      </c>
      <c r="G96" s="397" t="e">
        <f>#REF!*14.25%</f>
        <v>#REF!</v>
      </c>
      <c r="H96" s="333" t="e">
        <f t="shared" si="24"/>
        <v>#REF!</v>
      </c>
      <c r="I96" s="332">
        <f t="shared" si="29"/>
        <v>613471.48</v>
      </c>
      <c r="J96" s="334" t="e">
        <f t="shared" si="30"/>
        <v>#REF!</v>
      </c>
      <c r="K96" s="335" t="e">
        <f t="shared" si="31"/>
        <v>#REF!</v>
      </c>
      <c r="L96" s="334" t="e">
        <f t="shared" si="25"/>
        <v>#REF!</v>
      </c>
      <c r="M96" s="336" t="e">
        <f t="shared" si="26"/>
        <v>#REF!</v>
      </c>
      <c r="N96" s="385" t="e">
        <f t="shared" si="27"/>
        <v>#REF!</v>
      </c>
      <c r="O96" s="354"/>
      <c r="P96" s="274"/>
      <c r="Q96" s="274"/>
      <c r="R96" s="274"/>
      <c r="T96" s="281">
        <f t="shared" si="28"/>
        <v>0</v>
      </c>
      <c r="U96" s="281">
        <v>0</v>
      </c>
    </row>
    <row r="97" spans="1:21">
      <c r="A97" s="384">
        <v>4327</v>
      </c>
      <c r="B97" s="54" t="s">
        <v>181</v>
      </c>
      <c r="C97" s="268" t="s">
        <v>182</v>
      </c>
      <c r="D97" s="269" t="s">
        <v>178</v>
      </c>
      <c r="E97" s="331">
        <v>78.14</v>
      </c>
      <c r="F97" s="332">
        <v>1395.88</v>
      </c>
      <c r="G97" s="397" t="e">
        <f>#REF!*14.25%</f>
        <v>#REF!</v>
      </c>
      <c r="H97" s="333" t="e">
        <f t="shared" si="24"/>
        <v>#REF!</v>
      </c>
      <c r="I97" s="332">
        <f t="shared" si="29"/>
        <v>109074.06</v>
      </c>
      <c r="J97" s="334" t="e">
        <f t="shared" si="30"/>
        <v>#REF!</v>
      </c>
      <c r="K97" s="335" t="e">
        <f t="shared" si="31"/>
        <v>#REF!</v>
      </c>
      <c r="L97" s="334" t="e">
        <f t="shared" si="25"/>
        <v>#REF!</v>
      </c>
      <c r="M97" s="336" t="e">
        <f t="shared" si="26"/>
        <v>#REF!</v>
      </c>
      <c r="N97" s="385" t="e">
        <f t="shared" si="27"/>
        <v>#REF!</v>
      </c>
      <c r="O97" s="354"/>
      <c r="P97" s="274"/>
      <c r="Q97" s="274"/>
      <c r="R97" s="274"/>
      <c r="T97" s="281">
        <f t="shared" si="28"/>
        <v>0</v>
      </c>
      <c r="U97" s="281">
        <v>0</v>
      </c>
    </row>
    <row r="98" spans="1:21" ht="33.75">
      <c r="A98" s="384">
        <v>4331</v>
      </c>
      <c r="B98" s="54" t="s">
        <v>183</v>
      </c>
      <c r="C98" s="268" t="s">
        <v>184</v>
      </c>
      <c r="D98" s="269" t="s">
        <v>178</v>
      </c>
      <c r="E98" s="331">
        <v>11.36</v>
      </c>
      <c r="F98" s="332">
        <v>3670.26</v>
      </c>
      <c r="G98" s="397" t="e">
        <f>#REF!*14.25%</f>
        <v>#REF!</v>
      </c>
      <c r="H98" s="333" t="e">
        <f t="shared" si="24"/>
        <v>#REF!</v>
      </c>
      <c r="I98" s="332">
        <f t="shared" si="29"/>
        <v>41694.15</v>
      </c>
      <c r="J98" s="334" t="e">
        <f t="shared" si="30"/>
        <v>#REF!</v>
      </c>
      <c r="K98" s="335" t="e">
        <f t="shared" si="31"/>
        <v>#REF!</v>
      </c>
      <c r="L98" s="334" t="e">
        <f t="shared" si="25"/>
        <v>#REF!</v>
      </c>
      <c r="M98" s="336" t="e">
        <f t="shared" si="26"/>
        <v>#REF!</v>
      </c>
      <c r="N98" s="385" t="e">
        <f t="shared" si="27"/>
        <v>#REF!</v>
      </c>
      <c r="O98" s="354"/>
      <c r="P98" s="274"/>
      <c r="Q98" s="274"/>
      <c r="R98" s="274"/>
      <c r="T98" s="281">
        <f t="shared" si="28"/>
        <v>0</v>
      </c>
      <c r="U98" s="281">
        <v>0</v>
      </c>
    </row>
    <row r="99" spans="1:21" ht="33.75">
      <c r="A99" s="384">
        <v>4334</v>
      </c>
      <c r="B99" s="54" t="s">
        <v>185</v>
      </c>
      <c r="C99" s="268" t="s">
        <v>186</v>
      </c>
      <c r="D99" s="269" t="s">
        <v>178</v>
      </c>
      <c r="E99" s="331">
        <v>9.1199999999999992</v>
      </c>
      <c r="F99" s="339">
        <v>213872.82</v>
      </c>
      <c r="G99" s="397" t="e">
        <f>#REF!*14.25%</f>
        <v>#REF!</v>
      </c>
      <c r="H99" s="333" t="e">
        <f t="shared" si="24"/>
        <v>#REF!</v>
      </c>
      <c r="I99" s="339">
        <f t="shared" si="29"/>
        <v>1950520.11</v>
      </c>
      <c r="J99" s="340" t="e">
        <f t="shared" si="30"/>
        <v>#REF!</v>
      </c>
      <c r="K99" s="341" t="e">
        <f t="shared" si="31"/>
        <v>#REF!</v>
      </c>
      <c r="L99" s="340" t="e">
        <f t="shared" si="25"/>
        <v>#REF!</v>
      </c>
      <c r="M99" s="342" t="e">
        <f t="shared" si="26"/>
        <v>#REF!</v>
      </c>
      <c r="N99" s="394" t="e">
        <f t="shared" si="27"/>
        <v>#REF!</v>
      </c>
      <c r="O99" s="354"/>
      <c r="P99" s="274"/>
      <c r="Q99" s="274"/>
      <c r="R99" s="274"/>
      <c r="T99" s="281">
        <f t="shared" si="28"/>
        <v>0</v>
      </c>
      <c r="U99" s="281">
        <v>0</v>
      </c>
    </row>
    <row r="100" spans="1:21" ht="78.75">
      <c r="A100" s="384">
        <v>4340</v>
      </c>
      <c r="B100" s="54" t="s">
        <v>170</v>
      </c>
      <c r="C100" s="268" t="s">
        <v>187</v>
      </c>
      <c r="D100" s="269" t="s">
        <v>35</v>
      </c>
      <c r="E100" s="331">
        <v>5.04</v>
      </c>
      <c r="F100" s="339">
        <v>99200.38</v>
      </c>
      <c r="G100" s="397" t="e">
        <f>#REF!*14.25%</f>
        <v>#REF!</v>
      </c>
      <c r="H100" s="333" t="e">
        <f t="shared" si="24"/>
        <v>#REF!</v>
      </c>
      <c r="I100" s="339">
        <f t="shared" si="29"/>
        <v>499969.91</v>
      </c>
      <c r="J100" s="340" t="e">
        <f t="shared" si="30"/>
        <v>#REF!</v>
      </c>
      <c r="K100" s="341" t="e">
        <f t="shared" si="31"/>
        <v>#REF!</v>
      </c>
      <c r="L100" s="340" t="e">
        <f t="shared" si="25"/>
        <v>#REF!</v>
      </c>
      <c r="M100" s="342" t="e">
        <f t="shared" si="26"/>
        <v>#REF!</v>
      </c>
      <c r="N100" s="394" t="e">
        <f t="shared" si="27"/>
        <v>#REF!</v>
      </c>
      <c r="O100" s="354"/>
      <c r="P100" s="274"/>
      <c r="Q100" s="274"/>
      <c r="R100" s="274"/>
      <c r="T100" s="281">
        <f t="shared" si="28"/>
        <v>0</v>
      </c>
      <c r="U100" s="281">
        <v>0</v>
      </c>
    </row>
    <row r="101" spans="1:21" ht="78.75">
      <c r="A101" s="384">
        <v>4341</v>
      </c>
      <c r="B101" s="54" t="s">
        <v>170</v>
      </c>
      <c r="C101" s="268" t="s">
        <v>188</v>
      </c>
      <c r="D101" s="269" t="s">
        <v>189</v>
      </c>
      <c r="E101" s="331">
        <v>5.96</v>
      </c>
      <c r="F101" s="339">
        <v>28233.58</v>
      </c>
      <c r="G101" s="397" t="e">
        <f>#REF!*14.25%</f>
        <v>#REF!</v>
      </c>
      <c r="H101" s="333" t="e">
        <f t="shared" si="24"/>
        <v>#REF!</v>
      </c>
      <c r="I101" s="339">
        <f t="shared" si="29"/>
        <v>168272.13</v>
      </c>
      <c r="J101" s="340" t="e">
        <f t="shared" si="30"/>
        <v>#REF!</v>
      </c>
      <c r="K101" s="341" t="e">
        <f t="shared" si="31"/>
        <v>#REF!</v>
      </c>
      <c r="L101" s="340" t="e">
        <f t="shared" si="25"/>
        <v>#REF!</v>
      </c>
      <c r="M101" s="342" t="e">
        <f t="shared" si="26"/>
        <v>#REF!</v>
      </c>
      <c r="N101" s="385" t="e">
        <f t="shared" si="27"/>
        <v>#REF!</v>
      </c>
      <c r="O101" s="354"/>
      <c r="P101" s="274"/>
      <c r="Q101" s="274"/>
      <c r="R101" s="274"/>
      <c r="T101" s="281">
        <f t="shared" si="28"/>
        <v>0</v>
      </c>
      <c r="U101" s="281">
        <v>0</v>
      </c>
    </row>
    <row r="102" spans="1:21" ht="78.75">
      <c r="A102" s="384">
        <v>4345</v>
      </c>
      <c r="B102" s="54" t="s">
        <v>170</v>
      </c>
      <c r="C102" s="268" t="s">
        <v>190</v>
      </c>
      <c r="D102" s="269" t="s">
        <v>189</v>
      </c>
      <c r="E102" s="331">
        <v>5.62</v>
      </c>
      <c r="F102" s="339">
        <v>48915.07</v>
      </c>
      <c r="G102" s="397" t="e">
        <f>#REF!*14.25%</f>
        <v>#REF!</v>
      </c>
      <c r="H102" s="333" t="e">
        <f t="shared" si="24"/>
        <v>#REF!</v>
      </c>
      <c r="I102" s="339">
        <f t="shared" si="29"/>
        <v>274902.69</v>
      </c>
      <c r="J102" s="340" t="e">
        <f t="shared" si="30"/>
        <v>#REF!</v>
      </c>
      <c r="K102" s="341" t="e">
        <f t="shared" si="31"/>
        <v>#REF!</v>
      </c>
      <c r="L102" s="340" t="e">
        <f t="shared" si="25"/>
        <v>#REF!</v>
      </c>
      <c r="M102" s="342" t="e">
        <f t="shared" si="26"/>
        <v>#REF!</v>
      </c>
      <c r="N102" s="385" t="e">
        <f t="shared" si="27"/>
        <v>#REF!</v>
      </c>
      <c r="O102" s="354"/>
      <c r="P102" s="274"/>
      <c r="Q102" s="274"/>
      <c r="R102" s="274"/>
      <c r="T102" s="281">
        <f t="shared" si="28"/>
        <v>0</v>
      </c>
      <c r="U102" s="281">
        <v>0</v>
      </c>
    </row>
    <row r="103" spans="1:21" ht="78.75">
      <c r="A103" s="384">
        <v>4346</v>
      </c>
      <c r="B103" s="54" t="s">
        <v>170</v>
      </c>
      <c r="C103" s="268" t="s">
        <v>191</v>
      </c>
      <c r="D103" s="269" t="s">
        <v>35</v>
      </c>
      <c r="E103" s="331">
        <v>8.2899999999999991</v>
      </c>
      <c r="F103" s="332">
        <v>1436.4</v>
      </c>
      <c r="G103" s="397" t="e">
        <f>#REF!*14.25%</f>
        <v>#REF!</v>
      </c>
      <c r="H103" s="333" t="e">
        <f t="shared" si="24"/>
        <v>#REF!</v>
      </c>
      <c r="I103" s="332">
        <f t="shared" si="29"/>
        <v>11907.75</v>
      </c>
      <c r="J103" s="334" t="e">
        <f t="shared" si="30"/>
        <v>#REF!</v>
      </c>
      <c r="K103" s="335" t="e">
        <f t="shared" si="31"/>
        <v>#REF!</v>
      </c>
      <c r="L103" s="334" t="e">
        <f t="shared" si="25"/>
        <v>#REF!</v>
      </c>
      <c r="M103" s="336" t="e">
        <f t="shared" si="26"/>
        <v>#REF!</v>
      </c>
      <c r="N103" s="385" t="e">
        <f t="shared" si="27"/>
        <v>#REF!</v>
      </c>
      <c r="O103" s="354"/>
      <c r="P103" s="274"/>
      <c r="Q103" s="274"/>
      <c r="R103" s="274"/>
      <c r="T103" s="281">
        <f t="shared" si="28"/>
        <v>0</v>
      </c>
      <c r="U103" s="281">
        <v>0</v>
      </c>
    </row>
    <row r="104" spans="1:21" ht="56.25">
      <c r="A104" s="384">
        <v>4367</v>
      </c>
      <c r="B104" s="54">
        <v>84214</v>
      </c>
      <c r="C104" s="268" t="s">
        <v>192</v>
      </c>
      <c r="D104" s="269" t="s">
        <v>35</v>
      </c>
      <c r="E104" s="331">
        <v>35.29</v>
      </c>
      <c r="F104" s="332">
        <v>114</v>
      </c>
      <c r="G104" s="397" t="e">
        <f>#REF!*14.25%</f>
        <v>#REF!</v>
      </c>
      <c r="H104" s="333" t="e">
        <f t="shared" si="24"/>
        <v>#REF!</v>
      </c>
      <c r="I104" s="332">
        <f t="shared" si="29"/>
        <v>4023.06</v>
      </c>
      <c r="J104" s="334" t="e">
        <f t="shared" si="30"/>
        <v>#REF!</v>
      </c>
      <c r="K104" s="335" t="e">
        <f t="shared" si="31"/>
        <v>#REF!</v>
      </c>
      <c r="L104" s="334" t="e">
        <f t="shared" si="25"/>
        <v>#REF!</v>
      </c>
      <c r="M104" s="336" t="e">
        <f t="shared" si="26"/>
        <v>#REF!</v>
      </c>
      <c r="N104" s="385" t="e">
        <f t="shared" si="27"/>
        <v>#REF!</v>
      </c>
      <c r="O104" s="354"/>
      <c r="P104" s="274"/>
      <c r="Q104" s="274"/>
      <c r="R104" s="274"/>
      <c r="T104" s="281">
        <f t="shared" si="28"/>
        <v>0</v>
      </c>
      <c r="U104" s="281">
        <v>0</v>
      </c>
    </row>
    <row r="105" spans="1:21" ht="45">
      <c r="A105" s="384">
        <v>4368</v>
      </c>
      <c r="B105" s="54">
        <v>73301</v>
      </c>
      <c r="C105" s="268" t="s">
        <v>193</v>
      </c>
      <c r="D105" s="269" t="s">
        <v>39</v>
      </c>
      <c r="E105" s="331">
        <v>6.33</v>
      </c>
      <c r="F105" s="332">
        <v>310.31</v>
      </c>
      <c r="G105" s="397" t="e">
        <f>#REF!*14.25%</f>
        <v>#REF!</v>
      </c>
      <c r="H105" s="333" t="e">
        <f t="shared" si="24"/>
        <v>#REF!</v>
      </c>
      <c r="I105" s="332">
        <f t="shared" si="29"/>
        <v>1964.26</v>
      </c>
      <c r="J105" s="334" t="e">
        <f t="shared" si="30"/>
        <v>#REF!</v>
      </c>
      <c r="K105" s="335" t="e">
        <f t="shared" si="31"/>
        <v>#REF!</v>
      </c>
      <c r="L105" s="334" t="e">
        <f t="shared" si="25"/>
        <v>#REF!</v>
      </c>
      <c r="M105" s="336" t="e">
        <f t="shared" si="26"/>
        <v>#REF!</v>
      </c>
      <c r="N105" s="385" t="e">
        <f t="shared" si="27"/>
        <v>#REF!</v>
      </c>
      <c r="O105" s="354"/>
      <c r="P105" s="274"/>
      <c r="Q105" s="274"/>
      <c r="R105" s="274"/>
      <c r="T105" s="281">
        <f t="shared" si="28"/>
        <v>0</v>
      </c>
      <c r="U105" s="281">
        <v>0</v>
      </c>
    </row>
    <row r="106" spans="1:21" ht="33.75">
      <c r="A106" s="384">
        <v>4370</v>
      </c>
      <c r="B106" s="54" t="s">
        <v>194</v>
      </c>
      <c r="C106" s="268" t="s">
        <v>195</v>
      </c>
      <c r="D106" s="269" t="s">
        <v>196</v>
      </c>
      <c r="E106" s="331">
        <v>4.75</v>
      </c>
      <c r="F106" s="332">
        <v>7410</v>
      </c>
      <c r="G106" s="397" t="e">
        <f>#REF!*14.25%</f>
        <v>#REF!</v>
      </c>
      <c r="H106" s="333" t="e">
        <f t="shared" si="24"/>
        <v>#REF!</v>
      </c>
      <c r="I106" s="332">
        <f t="shared" si="29"/>
        <v>35197.5</v>
      </c>
      <c r="J106" s="334" t="e">
        <f t="shared" si="30"/>
        <v>#REF!</v>
      </c>
      <c r="K106" s="335" t="e">
        <f t="shared" si="31"/>
        <v>#REF!</v>
      </c>
      <c r="L106" s="334" t="e">
        <f t="shared" si="25"/>
        <v>#REF!</v>
      </c>
      <c r="M106" s="336" t="e">
        <f t="shared" si="26"/>
        <v>#REF!</v>
      </c>
      <c r="N106" s="385" t="e">
        <f t="shared" si="27"/>
        <v>#REF!</v>
      </c>
      <c r="O106" s="354"/>
      <c r="P106" s="274"/>
      <c r="Q106" s="274"/>
      <c r="R106" s="274"/>
      <c r="T106" s="281">
        <f t="shared" si="28"/>
        <v>0</v>
      </c>
      <c r="U106" s="281">
        <v>0</v>
      </c>
    </row>
    <row r="107" spans="1:21" ht="22.5">
      <c r="A107" s="384">
        <v>4371</v>
      </c>
      <c r="B107" s="54" t="s">
        <v>197</v>
      </c>
      <c r="C107" s="268" t="s">
        <v>198</v>
      </c>
      <c r="D107" s="269" t="s">
        <v>39</v>
      </c>
      <c r="E107" s="331">
        <v>216.32</v>
      </c>
      <c r="F107" s="332">
        <v>17.100000000000001</v>
      </c>
      <c r="G107" s="397" t="e">
        <f>#REF!*14.25%</f>
        <v>#REF!</v>
      </c>
      <c r="H107" s="333" t="e">
        <f t="shared" si="24"/>
        <v>#REF!</v>
      </c>
      <c r="I107" s="332">
        <f t="shared" si="29"/>
        <v>3699.07</v>
      </c>
      <c r="J107" s="334" t="e">
        <f t="shared" si="30"/>
        <v>#REF!</v>
      </c>
      <c r="K107" s="335" t="e">
        <f t="shared" si="31"/>
        <v>#REF!</v>
      </c>
      <c r="L107" s="334" t="e">
        <f t="shared" si="25"/>
        <v>#REF!</v>
      </c>
      <c r="M107" s="336" t="e">
        <f t="shared" si="26"/>
        <v>#REF!</v>
      </c>
      <c r="N107" s="385" t="e">
        <f t="shared" si="27"/>
        <v>#REF!</v>
      </c>
      <c r="O107" s="354"/>
      <c r="P107" s="274"/>
      <c r="Q107" s="274"/>
      <c r="R107" s="274"/>
      <c r="T107" s="281">
        <f t="shared" si="28"/>
        <v>0</v>
      </c>
      <c r="U107" s="281">
        <v>0</v>
      </c>
    </row>
    <row r="108" spans="1:21" ht="22.5">
      <c r="A108" s="384">
        <v>4377</v>
      </c>
      <c r="B108" s="54" t="s">
        <v>199</v>
      </c>
      <c r="C108" s="268" t="s">
        <v>200</v>
      </c>
      <c r="D108" s="269" t="s">
        <v>39</v>
      </c>
      <c r="E108" s="331">
        <v>266.66000000000003</v>
      </c>
      <c r="F108" s="332">
        <v>127.68</v>
      </c>
      <c r="G108" s="397" t="e">
        <f>#REF!*14.25%</f>
        <v>#REF!</v>
      </c>
      <c r="H108" s="333" t="e">
        <f t="shared" si="24"/>
        <v>#REF!</v>
      </c>
      <c r="I108" s="332">
        <f t="shared" si="29"/>
        <v>34047.14</v>
      </c>
      <c r="J108" s="334" t="e">
        <f t="shared" si="30"/>
        <v>#REF!</v>
      </c>
      <c r="K108" s="335" t="e">
        <f t="shared" si="31"/>
        <v>#REF!</v>
      </c>
      <c r="L108" s="334" t="e">
        <f t="shared" si="25"/>
        <v>#REF!</v>
      </c>
      <c r="M108" s="336" t="e">
        <f t="shared" si="26"/>
        <v>#REF!</v>
      </c>
      <c r="N108" s="385" t="e">
        <f t="shared" si="27"/>
        <v>#REF!</v>
      </c>
      <c r="O108" s="354"/>
      <c r="P108" s="274"/>
      <c r="Q108" s="274"/>
      <c r="R108" s="274"/>
      <c r="T108" s="281">
        <f t="shared" si="28"/>
        <v>0</v>
      </c>
      <c r="U108" s="281">
        <v>0</v>
      </c>
    </row>
    <row r="109" spans="1:21" ht="22.5">
      <c r="A109" s="384">
        <v>4387</v>
      </c>
      <c r="B109" s="54">
        <v>7781</v>
      </c>
      <c r="C109" s="268" t="s">
        <v>201</v>
      </c>
      <c r="D109" s="269" t="s">
        <v>5</v>
      </c>
      <c r="E109" s="331">
        <v>25.11</v>
      </c>
      <c r="F109" s="332">
        <v>6786.94</v>
      </c>
      <c r="G109" s="397" t="e">
        <f>#REF!*14.25%</f>
        <v>#REF!</v>
      </c>
      <c r="H109" s="333" t="e">
        <f t="shared" si="24"/>
        <v>#REF!</v>
      </c>
      <c r="I109" s="332">
        <f t="shared" si="29"/>
        <v>170420.06</v>
      </c>
      <c r="J109" s="334" t="e">
        <f t="shared" si="30"/>
        <v>#REF!</v>
      </c>
      <c r="K109" s="335" t="e">
        <f t="shared" si="31"/>
        <v>#REF!</v>
      </c>
      <c r="L109" s="334" t="e">
        <f t="shared" si="25"/>
        <v>#REF!</v>
      </c>
      <c r="M109" s="336" t="e">
        <f t="shared" si="26"/>
        <v>#REF!</v>
      </c>
      <c r="N109" s="385" t="e">
        <f t="shared" si="27"/>
        <v>#REF!</v>
      </c>
      <c r="O109" s="354"/>
      <c r="P109" s="274"/>
      <c r="Q109" s="274"/>
      <c r="R109" s="274"/>
      <c r="T109" s="281">
        <f t="shared" si="28"/>
        <v>0</v>
      </c>
      <c r="U109" s="281">
        <v>0</v>
      </c>
    </row>
    <row r="110" spans="1:21" ht="22.5">
      <c r="A110" s="384">
        <v>4389</v>
      </c>
      <c r="B110" s="54">
        <v>7795</v>
      </c>
      <c r="C110" s="268" t="s">
        <v>202</v>
      </c>
      <c r="D110" s="269" t="s">
        <v>5</v>
      </c>
      <c r="E110" s="331">
        <v>43.14</v>
      </c>
      <c r="F110" s="332">
        <v>2522.86</v>
      </c>
      <c r="G110" s="397" t="e">
        <f>#REF!*14.25%</f>
        <v>#REF!</v>
      </c>
      <c r="H110" s="333" t="e">
        <f t="shared" si="24"/>
        <v>#REF!</v>
      </c>
      <c r="I110" s="332">
        <f t="shared" si="29"/>
        <v>108836.18</v>
      </c>
      <c r="J110" s="334" t="e">
        <f t="shared" si="30"/>
        <v>#REF!</v>
      </c>
      <c r="K110" s="335" t="e">
        <f t="shared" si="31"/>
        <v>#REF!</v>
      </c>
      <c r="L110" s="334" t="e">
        <f t="shared" si="25"/>
        <v>#REF!</v>
      </c>
      <c r="M110" s="336" t="e">
        <f t="shared" si="26"/>
        <v>#REF!</v>
      </c>
      <c r="N110" s="385" t="e">
        <f t="shared" si="27"/>
        <v>#REF!</v>
      </c>
      <c r="O110" s="354"/>
      <c r="P110" s="274"/>
      <c r="Q110" s="274"/>
      <c r="R110" s="274"/>
      <c r="T110" s="281">
        <f t="shared" si="28"/>
        <v>0</v>
      </c>
      <c r="U110" s="281">
        <v>0</v>
      </c>
    </row>
    <row r="111" spans="1:21" ht="33.75">
      <c r="A111" s="384">
        <v>4394</v>
      </c>
      <c r="B111" s="54">
        <v>7762</v>
      </c>
      <c r="C111" s="268" t="s">
        <v>203</v>
      </c>
      <c r="D111" s="269" t="s">
        <v>204</v>
      </c>
      <c r="E111" s="331">
        <v>96.26</v>
      </c>
      <c r="F111" s="332">
        <v>2771.75</v>
      </c>
      <c r="G111" s="397" t="e">
        <f>#REF!*14.25%</f>
        <v>#REF!</v>
      </c>
      <c r="H111" s="333" t="e">
        <f t="shared" si="24"/>
        <v>#REF!</v>
      </c>
      <c r="I111" s="332">
        <f t="shared" si="29"/>
        <v>266808.65000000002</v>
      </c>
      <c r="J111" s="334" t="e">
        <f t="shared" si="30"/>
        <v>#REF!</v>
      </c>
      <c r="K111" s="335" t="e">
        <f t="shared" si="31"/>
        <v>#REF!</v>
      </c>
      <c r="L111" s="334" t="e">
        <f t="shared" si="25"/>
        <v>#REF!</v>
      </c>
      <c r="M111" s="336" t="e">
        <f t="shared" si="26"/>
        <v>#REF!</v>
      </c>
      <c r="N111" s="385" t="e">
        <f t="shared" si="27"/>
        <v>#REF!</v>
      </c>
      <c r="O111" s="354"/>
      <c r="P111" s="274"/>
      <c r="Q111" s="274"/>
      <c r="R111" s="274"/>
      <c r="T111" s="281">
        <f t="shared" si="28"/>
        <v>0</v>
      </c>
      <c r="U111" s="281">
        <v>0</v>
      </c>
    </row>
    <row r="112" spans="1:21" ht="33.75">
      <c r="A112" s="384">
        <v>4396</v>
      </c>
      <c r="B112" s="54">
        <v>7750</v>
      </c>
      <c r="C112" s="268" t="s">
        <v>205</v>
      </c>
      <c r="D112" s="269" t="s">
        <v>204</v>
      </c>
      <c r="E112" s="331">
        <v>139.22999999999999</v>
      </c>
      <c r="F112" s="339">
        <v>3467.46</v>
      </c>
      <c r="G112" s="397" t="e">
        <f>#REF!*14.25%</f>
        <v>#REF!</v>
      </c>
      <c r="H112" s="333" t="e">
        <f t="shared" si="24"/>
        <v>#REF!</v>
      </c>
      <c r="I112" s="339">
        <f t="shared" si="29"/>
        <v>482774.45</v>
      </c>
      <c r="J112" s="340" t="e">
        <f t="shared" si="30"/>
        <v>#REF!</v>
      </c>
      <c r="K112" s="341" t="e">
        <f t="shared" si="31"/>
        <v>#REF!</v>
      </c>
      <c r="L112" s="340" t="e">
        <f t="shared" si="25"/>
        <v>#REF!</v>
      </c>
      <c r="M112" s="342" t="e">
        <f t="shared" si="26"/>
        <v>#REF!</v>
      </c>
      <c r="N112" s="394" t="e">
        <f t="shared" si="27"/>
        <v>#REF!</v>
      </c>
      <c r="O112" s="354"/>
      <c r="P112" s="274"/>
      <c r="Q112" s="274"/>
      <c r="R112" s="274"/>
      <c r="T112" s="281">
        <f t="shared" si="28"/>
        <v>0</v>
      </c>
      <c r="U112" s="281">
        <v>0</v>
      </c>
    </row>
    <row r="113" spans="1:21" ht="33.75">
      <c r="A113" s="384">
        <v>4399</v>
      </c>
      <c r="B113" s="54">
        <v>7753</v>
      </c>
      <c r="C113" s="268" t="s">
        <v>206</v>
      </c>
      <c r="D113" s="269" t="s">
        <v>204</v>
      </c>
      <c r="E113" s="331">
        <v>203.91</v>
      </c>
      <c r="F113" s="339">
        <v>2132.63</v>
      </c>
      <c r="G113" s="397" t="e">
        <f>#REF!*14.25%</f>
        <v>#REF!</v>
      </c>
      <c r="H113" s="333" t="e">
        <f t="shared" si="24"/>
        <v>#REF!</v>
      </c>
      <c r="I113" s="339">
        <f t="shared" si="29"/>
        <v>434864.58</v>
      </c>
      <c r="J113" s="340" t="e">
        <f t="shared" si="30"/>
        <v>#REF!</v>
      </c>
      <c r="K113" s="341" t="e">
        <f t="shared" si="31"/>
        <v>#REF!</v>
      </c>
      <c r="L113" s="340" t="e">
        <f t="shared" si="25"/>
        <v>#REF!</v>
      </c>
      <c r="M113" s="342" t="e">
        <f t="shared" si="26"/>
        <v>#REF!</v>
      </c>
      <c r="N113" s="394" t="e">
        <f t="shared" si="27"/>
        <v>#REF!</v>
      </c>
      <c r="O113" s="354"/>
      <c r="P113" s="274"/>
      <c r="Q113" s="274"/>
      <c r="R113" s="274"/>
      <c r="T113" s="281">
        <f t="shared" si="28"/>
        <v>0</v>
      </c>
      <c r="U113" s="281">
        <v>0</v>
      </c>
    </row>
    <row r="114" spans="1:21" ht="33.75">
      <c r="A114" s="384">
        <v>4402</v>
      </c>
      <c r="B114" s="54">
        <v>7757</v>
      </c>
      <c r="C114" s="268" t="s">
        <v>207</v>
      </c>
      <c r="D114" s="269" t="s">
        <v>204</v>
      </c>
      <c r="E114" s="331">
        <v>252.85</v>
      </c>
      <c r="F114" s="332">
        <v>1056.6300000000001</v>
      </c>
      <c r="G114" s="397" t="e">
        <f>#REF!*14.25%</f>
        <v>#REF!</v>
      </c>
      <c r="H114" s="333" t="e">
        <f t="shared" si="24"/>
        <v>#REF!</v>
      </c>
      <c r="I114" s="332">
        <f t="shared" si="29"/>
        <v>267168.89</v>
      </c>
      <c r="J114" s="334" t="e">
        <f t="shared" si="30"/>
        <v>#REF!</v>
      </c>
      <c r="K114" s="335" t="e">
        <f t="shared" si="31"/>
        <v>#REF!</v>
      </c>
      <c r="L114" s="334" t="e">
        <f t="shared" si="25"/>
        <v>#REF!</v>
      </c>
      <c r="M114" s="336" t="e">
        <f t="shared" si="26"/>
        <v>#REF!</v>
      </c>
      <c r="N114" s="385" t="e">
        <f t="shared" si="27"/>
        <v>#REF!</v>
      </c>
      <c r="O114" s="354"/>
      <c r="P114" s="274"/>
      <c r="Q114" s="274"/>
      <c r="R114" s="274"/>
      <c r="T114" s="281">
        <f t="shared" si="28"/>
        <v>0</v>
      </c>
      <c r="U114" s="281">
        <v>0</v>
      </c>
    </row>
    <row r="115" spans="1:21" ht="33.75">
      <c r="A115" s="384">
        <v>4405</v>
      </c>
      <c r="B115" s="54">
        <v>7758</v>
      </c>
      <c r="C115" s="268" t="s">
        <v>208</v>
      </c>
      <c r="D115" s="269" t="s">
        <v>204</v>
      </c>
      <c r="E115" s="331">
        <v>430.27</v>
      </c>
      <c r="F115" s="332">
        <v>1653.38</v>
      </c>
      <c r="G115" s="397" t="e">
        <f>#REF!*14.25%</f>
        <v>#REF!</v>
      </c>
      <c r="H115" s="333" t="e">
        <f t="shared" si="24"/>
        <v>#REF!</v>
      </c>
      <c r="I115" s="332">
        <f t="shared" si="29"/>
        <v>711399.81</v>
      </c>
      <c r="J115" s="334" t="e">
        <f t="shared" si="30"/>
        <v>#REF!</v>
      </c>
      <c r="K115" s="335" t="e">
        <f t="shared" si="31"/>
        <v>#REF!</v>
      </c>
      <c r="L115" s="334" t="e">
        <f t="shared" si="25"/>
        <v>#REF!</v>
      </c>
      <c r="M115" s="336" t="e">
        <f t="shared" si="26"/>
        <v>#REF!</v>
      </c>
      <c r="N115" s="385" t="e">
        <f t="shared" si="27"/>
        <v>#REF!</v>
      </c>
      <c r="O115" s="354"/>
      <c r="P115" s="274"/>
      <c r="Q115" s="274"/>
      <c r="R115" s="274"/>
      <c r="T115" s="281">
        <f t="shared" si="28"/>
        <v>0</v>
      </c>
      <c r="U115" s="281">
        <v>0</v>
      </c>
    </row>
    <row r="116" spans="1:21" ht="33.75">
      <c r="A116" s="384">
        <v>4411</v>
      </c>
      <c r="B116" s="54">
        <v>73724</v>
      </c>
      <c r="C116" s="268" t="s">
        <v>209</v>
      </c>
      <c r="D116" s="269" t="s">
        <v>204</v>
      </c>
      <c r="E116" s="331">
        <v>9.99</v>
      </c>
      <c r="F116" s="332">
        <v>6796.94</v>
      </c>
      <c r="G116" s="397" t="e">
        <f>#REF!*14.25%</f>
        <v>#REF!</v>
      </c>
      <c r="H116" s="333" t="e">
        <f t="shared" si="24"/>
        <v>#REF!</v>
      </c>
      <c r="I116" s="332">
        <f t="shared" si="29"/>
        <v>67901.429999999993</v>
      </c>
      <c r="J116" s="334" t="e">
        <f t="shared" si="30"/>
        <v>#REF!</v>
      </c>
      <c r="K116" s="335" t="e">
        <f t="shared" si="31"/>
        <v>#REF!</v>
      </c>
      <c r="L116" s="334" t="e">
        <f t="shared" si="25"/>
        <v>#REF!</v>
      </c>
      <c r="M116" s="336" t="e">
        <f t="shared" si="26"/>
        <v>#REF!</v>
      </c>
      <c r="N116" s="385" t="e">
        <f t="shared" si="27"/>
        <v>#REF!</v>
      </c>
      <c r="O116" s="354"/>
      <c r="P116" s="274"/>
      <c r="Q116" s="274"/>
      <c r="R116" s="274"/>
      <c r="T116" s="281">
        <f t="shared" si="28"/>
        <v>0</v>
      </c>
      <c r="U116" s="281">
        <v>0</v>
      </c>
    </row>
    <row r="117" spans="1:21" ht="33.75">
      <c r="A117" s="384">
        <v>4412</v>
      </c>
      <c r="B117" s="54">
        <v>73723</v>
      </c>
      <c r="C117" s="268" t="s">
        <v>210</v>
      </c>
      <c r="D117" s="269" t="s">
        <v>204</v>
      </c>
      <c r="E117" s="331">
        <v>15.19</v>
      </c>
      <c r="F117" s="332">
        <v>2522.86</v>
      </c>
      <c r="G117" s="397" t="e">
        <f>#REF!*14.25%</f>
        <v>#REF!</v>
      </c>
      <c r="H117" s="333" t="e">
        <f t="shared" si="24"/>
        <v>#REF!</v>
      </c>
      <c r="I117" s="332">
        <f t="shared" si="29"/>
        <v>38322.239999999998</v>
      </c>
      <c r="J117" s="334" t="e">
        <f t="shared" si="30"/>
        <v>#REF!</v>
      </c>
      <c r="K117" s="335" t="e">
        <f t="shared" si="31"/>
        <v>#REF!</v>
      </c>
      <c r="L117" s="334" t="e">
        <f t="shared" si="25"/>
        <v>#REF!</v>
      </c>
      <c r="M117" s="336" t="e">
        <f t="shared" si="26"/>
        <v>#REF!</v>
      </c>
      <c r="N117" s="385" t="e">
        <f t="shared" si="27"/>
        <v>#REF!</v>
      </c>
      <c r="O117" s="354"/>
      <c r="P117" s="274"/>
      <c r="Q117" s="274"/>
      <c r="R117" s="274"/>
      <c r="T117" s="281">
        <f t="shared" si="28"/>
        <v>0</v>
      </c>
      <c r="U117" s="281">
        <v>0</v>
      </c>
    </row>
    <row r="118" spans="1:21" ht="33.75">
      <c r="A118" s="384">
        <v>4413</v>
      </c>
      <c r="B118" s="54">
        <v>73722</v>
      </c>
      <c r="C118" s="268" t="s">
        <v>211</v>
      </c>
      <c r="D118" s="269" t="s">
        <v>204</v>
      </c>
      <c r="E118" s="331">
        <v>18.89</v>
      </c>
      <c r="F118" s="332">
        <v>2771.75</v>
      </c>
      <c r="G118" s="397" t="e">
        <f>#REF!*14.25%</f>
        <v>#REF!</v>
      </c>
      <c r="H118" s="333" t="e">
        <f t="shared" si="24"/>
        <v>#REF!</v>
      </c>
      <c r="I118" s="332">
        <f t="shared" si="29"/>
        <v>52358.35</v>
      </c>
      <c r="J118" s="334" t="e">
        <f t="shared" si="30"/>
        <v>#REF!</v>
      </c>
      <c r="K118" s="335" t="e">
        <f t="shared" si="31"/>
        <v>#REF!</v>
      </c>
      <c r="L118" s="334" t="e">
        <f t="shared" si="25"/>
        <v>#REF!</v>
      </c>
      <c r="M118" s="336" t="e">
        <f t="shared" si="26"/>
        <v>#REF!</v>
      </c>
      <c r="N118" s="385" t="e">
        <f t="shared" si="27"/>
        <v>#REF!</v>
      </c>
      <c r="O118" s="354"/>
      <c r="P118" s="274"/>
      <c r="Q118" s="274"/>
      <c r="R118" s="274"/>
      <c r="T118" s="281">
        <f t="shared" si="28"/>
        <v>0</v>
      </c>
      <c r="U118" s="281">
        <v>0</v>
      </c>
    </row>
    <row r="119" spans="1:21" ht="33.75">
      <c r="A119" s="384">
        <v>4414</v>
      </c>
      <c r="B119" s="54">
        <v>73720</v>
      </c>
      <c r="C119" s="268" t="s">
        <v>212</v>
      </c>
      <c r="D119" s="269" t="s">
        <v>204</v>
      </c>
      <c r="E119" s="331">
        <v>39.49</v>
      </c>
      <c r="F119" s="339">
        <v>3467.46</v>
      </c>
      <c r="G119" s="397" t="e">
        <f>#REF!*14.25%</f>
        <v>#REF!</v>
      </c>
      <c r="H119" s="333" t="e">
        <f t="shared" si="24"/>
        <v>#REF!</v>
      </c>
      <c r="I119" s="339">
        <f t="shared" si="29"/>
        <v>136929.99</v>
      </c>
      <c r="J119" s="340" t="e">
        <f t="shared" si="30"/>
        <v>#REF!</v>
      </c>
      <c r="K119" s="341" t="e">
        <f t="shared" si="31"/>
        <v>#REF!</v>
      </c>
      <c r="L119" s="340" t="e">
        <f t="shared" si="25"/>
        <v>#REF!</v>
      </c>
      <c r="M119" s="342" t="e">
        <f t="shared" si="26"/>
        <v>#REF!</v>
      </c>
      <c r="N119" s="385" t="e">
        <f t="shared" si="27"/>
        <v>#REF!</v>
      </c>
      <c r="O119" s="354"/>
      <c r="P119" s="274"/>
      <c r="Q119" s="274"/>
      <c r="R119" s="274"/>
      <c r="T119" s="281">
        <f t="shared" si="28"/>
        <v>0</v>
      </c>
      <c r="U119" s="281">
        <v>0</v>
      </c>
    </row>
    <row r="120" spans="1:21" ht="33.75">
      <c r="A120" s="384">
        <v>4415</v>
      </c>
      <c r="B120" s="54">
        <v>73721</v>
      </c>
      <c r="C120" s="268" t="s">
        <v>213</v>
      </c>
      <c r="D120" s="269" t="s">
        <v>204</v>
      </c>
      <c r="E120" s="331">
        <v>61.66</v>
      </c>
      <c r="F120" s="339">
        <v>2187.5500000000002</v>
      </c>
      <c r="G120" s="397" t="e">
        <f>#REF!*14.25%</f>
        <v>#REF!</v>
      </c>
      <c r="H120" s="333" t="e">
        <f t="shared" si="24"/>
        <v>#REF!</v>
      </c>
      <c r="I120" s="339">
        <f t="shared" si="29"/>
        <v>134884.32999999999</v>
      </c>
      <c r="J120" s="340" t="e">
        <f t="shared" si="30"/>
        <v>#REF!</v>
      </c>
      <c r="K120" s="341" t="e">
        <f t="shared" si="31"/>
        <v>#REF!</v>
      </c>
      <c r="L120" s="340" t="e">
        <f t="shared" si="25"/>
        <v>#REF!</v>
      </c>
      <c r="M120" s="342" t="e">
        <f t="shared" si="26"/>
        <v>#REF!</v>
      </c>
      <c r="N120" s="385" t="e">
        <f t="shared" si="27"/>
        <v>#REF!</v>
      </c>
      <c r="O120" s="354"/>
      <c r="P120" s="274"/>
      <c r="Q120" s="274"/>
      <c r="R120" s="274"/>
      <c r="T120" s="281">
        <f t="shared" si="28"/>
        <v>0</v>
      </c>
      <c r="U120" s="281">
        <v>0</v>
      </c>
    </row>
    <row r="121" spans="1:21" ht="33.75">
      <c r="A121" s="384">
        <v>4416</v>
      </c>
      <c r="B121" s="54" t="s">
        <v>170</v>
      </c>
      <c r="C121" s="268" t="s">
        <v>214</v>
      </c>
      <c r="D121" s="269" t="s">
        <v>204</v>
      </c>
      <c r="E121" s="331">
        <v>58.07</v>
      </c>
      <c r="F121" s="332">
        <v>1056.6300000000001</v>
      </c>
      <c r="G121" s="397" t="e">
        <f>#REF!*14.25%</f>
        <v>#REF!</v>
      </c>
      <c r="H121" s="333" t="e">
        <f t="shared" si="24"/>
        <v>#REF!</v>
      </c>
      <c r="I121" s="332">
        <f t="shared" si="29"/>
        <v>61358.5</v>
      </c>
      <c r="J121" s="334" t="e">
        <f t="shared" si="30"/>
        <v>#REF!</v>
      </c>
      <c r="K121" s="335" t="e">
        <f t="shared" si="31"/>
        <v>#REF!</v>
      </c>
      <c r="L121" s="334" t="e">
        <f t="shared" si="25"/>
        <v>#REF!</v>
      </c>
      <c r="M121" s="336" t="e">
        <f t="shared" si="26"/>
        <v>#REF!</v>
      </c>
      <c r="N121" s="385" t="e">
        <f t="shared" si="27"/>
        <v>#REF!</v>
      </c>
      <c r="O121" s="354"/>
      <c r="P121" s="274"/>
      <c r="Q121" s="274"/>
      <c r="R121" s="274"/>
      <c r="T121" s="281">
        <f t="shared" si="28"/>
        <v>0</v>
      </c>
      <c r="U121" s="281">
        <v>0</v>
      </c>
    </row>
    <row r="122" spans="1:21" ht="33.75">
      <c r="A122" s="384">
        <v>4417</v>
      </c>
      <c r="B122" s="54" t="s">
        <v>170</v>
      </c>
      <c r="C122" s="268" t="s">
        <v>215</v>
      </c>
      <c r="D122" s="269" t="s">
        <v>5</v>
      </c>
      <c r="E122" s="331">
        <v>65.02</v>
      </c>
      <c r="F122" s="332">
        <v>1519.16</v>
      </c>
      <c r="G122" s="397" t="e">
        <f>#REF!*14.25%</f>
        <v>#REF!</v>
      </c>
      <c r="H122" s="333" t="e">
        <f t="shared" si="24"/>
        <v>#REF!</v>
      </c>
      <c r="I122" s="332">
        <f t="shared" si="29"/>
        <v>98775.78</v>
      </c>
      <c r="J122" s="334" t="e">
        <f t="shared" si="30"/>
        <v>#REF!</v>
      </c>
      <c r="K122" s="335" t="e">
        <f t="shared" si="31"/>
        <v>#REF!</v>
      </c>
      <c r="L122" s="334" t="e">
        <f t="shared" si="25"/>
        <v>#REF!</v>
      </c>
      <c r="M122" s="336" t="e">
        <f t="shared" si="26"/>
        <v>#REF!</v>
      </c>
      <c r="N122" s="385" t="e">
        <f t="shared" si="27"/>
        <v>#REF!</v>
      </c>
      <c r="O122" s="354"/>
      <c r="P122" s="274"/>
      <c r="Q122" s="274"/>
      <c r="R122" s="274"/>
      <c r="T122" s="281">
        <f t="shared" si="28"/>
        <v>0</v>
      </c>
      <c r="U122" s="281">
        <v>0</v>
      </c>
    </row>
    <row r="123" spans="1:21" ht="56.25">
      <c r="A123" s="384">
        <v>4445</v>
      </c>
      <c r="B123" s="54" t="s">
        <v>216</v>
      </c>
      <c r="C123" s="268" t="s">
        <v>217</v>
      </c>
      <c r="D123" s="269" t="s">
        <v>172</v>
      </c>
      <c r="E123" s="331">
        <v>1305.83</v>
      </c>
      <c r="F123" s="332">
        <v>64</v>
      </c>
      <c r="G123" s="397" t="e">
        <f>#REF!*14.25%</f>
        <v>#REF!</v>
      </c>
      <c r="H123" s="333" t="e">
        <f t="shared" si="24"/>
        <v>#REF!</v>
      </c>
      <c r="I123" s="332">
        <f t="shared" si="29"/>
        <v>83573.119999999995</v>
      </c>
      <c r="J123" s="334" t="e">
        <f t="shared" si="30"/>
        <v>#REF!</v>
      </c>
      <c r="K123" s="335" t="e">
        <f t="shared" si="31"/>
        <v>#REF!</v>
      </c>
      <c r="L123" s="334" t="e">
        <f t="shared" si="25"/>
        <v>#REF!</v>
      </c>
      <c r="M123" s="336" t="e">
        <f t="shared" si="26"/>
        <v>#REF!</v>
      </c>
      <c r="N123" s="385" t="e">
        <f t="shared" si="27"/>
        <v>#REF!</v>
      </c>
      <c r="O123" s="354"/>
      <c r="P123" s="274"/>
      <c r="Q123" s="274"/>
      <c r="R123" s="274"/>
      <c r="T123" s="281">
        <f t="shared" si="28"/>
        <v>0</v>
      </c>
      <c r="U123" s="281">
        <v>0</v>
      </c>
    </row>
    <row r="124" spans="1:21" ht="56.25">
      <c r="A124" s="384">
        <v>4446</v>
      </c>
      <c r="B124" s="54" t="s">
        <v>218</v>
      </c>
      <c r="C124" s="268" t="s">
        <v>219</v>
      </c>
      <c r="D124" s="269" t="s">
        <v>172</v>
      </c>
      <c r="E124" s="331">
        <v>1560.51</v>
      </c>
      <c r="F124" s="332">
        <v>74</v>
      </c>
      <c r="G124" s="397" t="e">
        <f>#REF!*14.25%</f>
        <v>#REF!</v>
      </c>
      <c r="H124" s="333" t="e">
        <f t="shared" si="24"/>
        <v>#REF!</v>
      </c>
      <c r="I124" s="332">
        <f t="shared" si="29"/>
        <v>115477.74</v>
      </c>
      <c r="J124" s="334" t="e">
        <f t="shared" si="30"/>
        <v>#REF!</v>
      </c>
      <c r="K124" s="335" t="e">
        <f t="shared" si="31"/>
        <v>#REF!</v>
      </c>
      <c r="L124" s="334" t="e">
        <f t="shared" si="25"/>
        <v>#REF!</v>
      </c>
      <c r="M124" s="336" t="e">
        <f t="shared" si="26"/>
        <v>#REF!</v>
      </c>
      <c r="N124" s="385" t="e">
        <f t="shared" si="27"/>
        <v>#REF!</v>
      </c>
      <c r="O124" s="354"/>
      <c r="P124" s="274"/>
      <c r="Q124" s="274"/>
      <c r="R124" s="274"/>
      <c r="T124" s="281">
        <f t="shared" si="28"/>
        <v>0</v>
      </c>
      <c r="U124" s="281">
        <v>0</v>
      </c>
    </row>
    <row r="125" spans="1:21" ht="56.25">
      <c r="A125" s="384">
        <v>4447</v>
      </c>
      <c r="B125" s="54" t="s">
        <v>220</v>
      </c>
      <c r="C125" s="268" t="s">
        <v>221</v>
      </c>
      <c r="D125" s="269" t="s">
        <v>172</v>
      </c>
      <c r="E125" s="331">
        <v>2026.06</v>
      </c>
      <c r="F125" s="332">
        <v>60</v>
      </c>
      <c r="G125" s="397" t="e">
        <f>#REF!*14.25%</f>
        <v>#REF!</v>
      </c>
      <c r="H125" s="333" t="e">
        <f t="shared" si="24"/>
        <v>#REF!</v>
      </c>
      <c r="I125" s="332">
        <f t="shared" si="29"/>
        <v>121563.6</v>
      </c>
      <c r="J125" s="334" t="e">
        <f t="shared" si="30"/>
        <v>#REF!</v>
      </c>
      <c r="K125" s="335" t="e">
        <f t="shared" si="31"/>
        <v>#REF!</v>
      </c>
      <c r="L125" s="334" t="e">
        <f t="shared" si="25"/>
        <v>#REF!</v>
      </c>
      <c r="M125" s="336" t="e">
        <f t="shared" si="26"/>
        <v>#REF!</v>
      </c>
      <c r="N125" s="385" t="e">
        <f t="shared" si="27"/>
        <v>#REF!</v>
      </c>
      <c r="O125" s="354"/>
      <c r="P125" s="274"/>
      <c r="Q125" s="274"/>
      <c r="R125" s="274"/>
      <c r="T125" s="281">
        <f t="shared" si="28"/>
        <v>0</v>
      </c>
      <c r="U125" s="281">
        <v>0</v>
      </c>
    </row>
    <row r="126" spans="1:21" ht="56.25">
      <c r="A126" s="384">
        <v>4448</v>
      </c>
      <c r="B126" s="54" t="s">
        <v>222</v>
      </c>
      <c r="C126" s="268" t="s">
        <v>223</v>
      </c>
      <c r="D126" s="269" t="s">
        <v>172</v>
      </c>
      <c r="E126" s="331">
        <v>2397.85</v>
      </c>
      <c r="F126" s="332">
        <v>25</v>
      </c>
      <c r="G126" s="397" t="e">
        <f>#REF!*14.25%</f>
        <v>#REF!</v>
      </c>
      <c r="H126" s="333" t="e">
        <f t="shared" si="24"/>
        <v>#REF!</v>
      </c>
      <c r="I126" s="332">
        <f t="shared" si="29"/>
        <v>59946.25</v>
      </c>
      <c r="J126" s="334" t="e">
        <f t="shared" si="30"/>
        <v>#REF!</v>
      </c>
      <c r="K126" s="335" t="e">
        <f t="shared" si="31"/>
        <v>#REF!</v>
      </c>
      <c r="L126" s="334" t="e">
        <f t="shared" si="25"/>
        <v>#REF!</v>
      </c>
      <c r="M126" s="336" t="e">
        <f t="shared" si="26"/>
        <v>#REF!</v>
      </c>
      <c r="N126" s="385" t="e">
        <f t="shared" si="27"/>
        <v>#REF!</v>
      </c>
      <c r="O126" s="354"/>
      <c r="P126" s="274"/>
      <c r="Q126" s="274"/>
      <c r="R126" s="274"/>
      <c r="T126" s="281">
        <f t="shared" si="28"/>
        <v>0</v>
      </c>
      <c r="U126" s="281">
        <v>0</v>
      </c>
    </row>
    <row r="127" spans="1:21" ht="45">
      <c r="A127" s="384">
        <v>4449</v>
      </c>
      <c r="B127" s="54">
        <v>83713</v>
      </c>
      <c r="C127" s="268" t="s">
        <v>224</v>
      </c>
      <c r="D127" s="269" t="s">
        <v>172</v>
      </c>
      <c r="E127" s="331">
        <v>3387.79</v>
      </c>
      <c r="F127" s="339">
        <v>31</v>
      </c>
      <c r="G127" s="397" t="e">
        <f>#REF!*14.25%</f>
        <v>#REF!</v>
      </c>
      <c r="H127" s="333" t="e">
        <f t="shared" si="24"/>
        <v>#REF!</v>
      </c>
      <c r="I127" s="339">
        <f t="shared" si="29"/>
        <v>105021.49</v>
      </c>
      <c r="J127" s="340" t="e">
        <f t="shared" si="30"/>
        <v>#REF!</v>
      </c>
      <c r="K127" s="341" t="e">
        <f t="shared" si="31"/>
        <v>#REF!</v>
      </c>
      <c r="L127" s="340" t="e">
        <f t="shared" si="25"/>
        <v>#REF!</v>
      </c>
      <c r="M127" s="342" t="e">
        <f t="shared" si="26"/>
        <v>#REF!</v>
      </c>
      <c r="N127" s="394" t="e">
        <f t="shared" si="27"/>
        <v>#REF!</v>
      </c>
      <c r="O127" s="354"/>
      <c r="P127" s="274"/>
      <c r="Q127" s="274"/>
      <c r="R127" s="274"/>
      <c r="T127" s="281">
        <f t="shared" si="28"/>
        <v>0</v>
      </c>
      <c r="U127" s="281">
        <v>0</v>
      </c>
    </row>
    <row r="128" spans="1:21" ht="56.25">
      <c r="A128" s="384">
        <v>4456</v>
      </c>
      <c r="B128" s="54">
        <v>83659</v>
      </c>
      <c r="C128" s="268" t="s">
        <v>225</v>
      </c>
      <c r="D128" s="269" t="s">
        <v>172</v>
      </c>
      <c r="E128" s="331">
        <v>396.13</v>
      </c>
      <c r="F128" s="339">
        <v>487</v>
      </c>
      <c r="G128" s="397" t="e">
        <f>#REF!*14.25%</f>
        <v>#REF!</v>
      </c>
      <c r="H128" s="333" t="e">
        <f t="shared" si="24"/>
        <v>#REF!</v>
      </c>
      <c r="I128" s="339">
        <f t="shared" si="29"/>
        <v>192915.31</v>
      </c>
      <c r="J128" s="340" t="e">
        <f t="shared" si="30"/>
        <v>#REF!</v>
      </c>
      <c r="K128" s="341" t="e">
        <f t="shared" si="31"/>
        <v>#REF!</v>
      </c>
      <c r="L128" s="340" t="e">
        <f t="shared" si="25"/>
        <v>#REF!</v>
      </c>
      <c r="M128" s="342" t="e">
        <f t="shared" si="26"/>
        <v>#REF!</v>
      </c>
      <c r="N128" s="394" t="e">
        <f t="shared" si="27"/>
        <v>#REF!</v>
      </c>
      <c r="O128" s="354"/>
      <c r="P128" s="274"/>
      <c r="Q128" s="274"/>
      <c r="R128" s="274"/>
      <c r="T128" s="281">
        <f t="shared" si="28"/>
        <v>0</v>
      </c>
      <c r="U128" s="281">
        <v>0</v>
      </c>
    </row>
    <row r="129" spans="1:21">
      <c r="A129" s="384">
        <v>4457</v>
      </c>
      <c r="B129" s="54" t="s">
        <v>170</v>
      </c>
      <c r="C129" s="268" t="s">
        <v>226</v>
      </c>
      <c r="D129" s="269" t="s">
        <v>172</v>
      </c>
      <c r="E129" s="331">
        <v>376.87</v>
      </c>
      <c r="F129" s="332">
        <v>455</v>
      </c>
      <c r="G129" s="397" t="e">
        <f>#REF!*14.25%</f>
        <v>#REF!</v>
      </c>
      <c r="H129" s="333" t="e">
        <f t="shared" si="24"/>
        <v>#REF!</v>
      </c>
      <c r="I129" s="332">
        <f t="shared" si="29"/>
        <v>171475.85</v>
      </c>
      <c r="J129" s="334" t="e">
        <f t="shared" si="30"/>
        <v>#REF!</v>
      </c>
      <c r="K129" s="335" t="e">
        <f t="shared" si="31"/>
        <v>#REF!</v>
      </c>
      <c r="L129" s="334" t="e">
        <f t="shared" si="25"/>
        <v>#REF!</v>
      </c>
      <c r="M129" s="336" t="e">
        <f t="shared" si="26"/>
        <v>#REF!</v>
      </c>
      <c r="N129" s="385" t="e">
        <f t="shared" si="27"/>
        <v>#REF!</v>
      </c>
      <c r="O129" s="354"/>
      <c r="P129" s="274"/>
      <c r="Q129" s="274"/>
      <c r="R129" s="274"/>
      <c r="T129" s="281">
        <f t="shared" si="28"/>
        <v>0</v>
      </c>
      <c r="U129" s="281">
        <v>0</v>
      </c>
    </row>
    <row r="130" spans="1:21" ht="33.75">
      <c r="A130" s="384">
        <v>4461</v>
      </c>
      <c r="B130" s="54">
        <v>83691</v>
      </c>
      <c r="C130" s="268" t="s">
        <v>227</v>
      </c>
      <c r="D130" s="269" t="s">
        <v>172</v>
      </c>
      <c r="E130" s="331">
        <v>320.19</v>
      </c>
      <c r="F130" s="332">
        <v>254</v>
      </c>
      <c r="G130" s="397" t="e">
        <f>#REF!*14.25%</f>
        <v>#REF!</v>
      </c>
      <c r="H130" s="333" t="e">
        <f t="shared" si="24"/>
        <v>#REF!</v>
      </c>
      <c r="I130" s="332">
        <f t="shared" si="29"/>
        <v>81328.259999999995</v>
      </c>
      <c r="J130" s="334" t="e">
        <f t="shared" si="30"/>
        <v>#REF!</v>
      </c>
      <c r="K130" s="335" t="e">
        <f t="shared" si="31"/>
        <v>#REF!</v>
      </c>
      <c r="L130" s="334" t="e">
        <f t="shared" si="25"/>
        <v>#REF!</v>
      </c>
      <c r="M130" s="336" t="e">
        <f t="shared" si="26"/>
        <v>#REF!</v>
      </c>
      <c r="N130" s="385" t="e">
        <f t="shared" si="27"/>
        <v>#REF!</v>
      </c>
      <c r="O130" s="354"/>
      <c r="P130" s="274"/>
      <c r="Q130" s="274"/>
      <c r="R130" s="274"/>
      <c r="T130" s="281">
        <f t="shared" si="28"/>
        <v>0</v>
      </c>
      <c r="U130" s="281">
        <v>0</v>
      </c>
    </row>
    <row r="131" spans="1:21" ht="33.75">
      <c r="A131" s="384">
        <v>4463</v>
      </c>
      <c r="B131" s="54" t="s">
        <v>170</v>
      </c>
      <c r="C131" s="268" t="s">
        <v>228</v>
      </c>
      <c r="D131" s="269" t="s">
        <v>172</v>
      </c>
      <c r="E131" s="331">
        <v>12.24</v>
      </c>
      <c r="F131" s="332">
        <v>3728</v>
      </c>
      <c r="G131" s="397" t="e">
        <f>#REF!*14.25%</f>
        <v>#REF!</v>
      </c>
      <c r="H131" s="333" t="e">
        <f t="shared" si="24"/>
        <v>#REF!</v>
      </c>
      <c r="I131" s="332">
        <f t="shared" si="29"/>
        <v>45630.720000000001</v>
      </c>
      <c r="J131" s="334" t="e">
        <f t="shared" si="30"/>
        <v>#REF!</v>
      </c>
      <c r="K131" s="335" t="e">
        <f t="shared" si="31"/>
        <v>#REF!</v>
      </c>
      <c r="L131" s="334" t="e">
        <f t="shared" si="25"/>
        <v>#REF!</v>
      </c>
      <c r="M131" s="336" t="e">
        <f t="shared" si="26"/>
        <v>#REF!</v>
      </c>
      <c r="N131" s="385" t="e">
        <f t="shared" si="27"/>
        <v>#REF!</v>
      </c>
      <c r="O131" s="354"/>
      <c r="P131" s="274"/>
      <c r="Q131" s="274"/>
      <c r="R131" s="274"/>
      <c r="T131" s="281">
        <f t="shared" si="28"/>
        <v>0</v>
      </c>
      <c r="U131" s="281">
        <v>0</v>
      </c>
    </row>
    <row r="132" spans="1:21" ht="33.75">
      <c r="A132" s="384">
        <v>4465</v>
      </c>
      <c r="B132" s="54" t="s">
        <v>170</v>
      </c>
      <c r="C132" s="268" t="s">
        <v>229</v>
      </c>
      <c r="D132" s="269" t="s">
        <v>172</v>
      </c>
      <c r="E132" s="331">
        <v>85.13</v>
      </c>
      <c r="F132" s="332">
        <v>2493</v>
      </c>
      <c r="G132" s="397" t="e">
        <f>#REF!*14.25%</f>
        <v>#REF!</v>
      </c>
      <c r="H132" s="333" t="e">
        <f t="shared" si="24"/>
        <v>#REF!</v>
      </c>
      <c r="I132" s="332">
        <f t="shared" si="29"/>
        <v>212229.09</v>
      </c>
      <c r="J132" s="334" t="e">
        <f t="shared" si="30"/>
        <v>#REF!</v>
      </c>
      <c r="K132" s="335" t="e">
        <f t="shared" si="31"/>
        <v>#REF!</v>
      </c>
      <c r="L132" s="334" t="e">
        <f t="shared" si="25"/>
        <v>#REF!</v>
      </c>
      <c r="M132" s="336" t="e">
        <f t="shared" si="26"/>
        <v>#REF!</v>
      </c>
      <c r="N132" s="385" t="e">
        <f t="shared" si="27"/>
        <v>#REF!</v>
      </c>
      <c r="O132" s="354"/>
      <c r="P132" s="274"/>
      <c r="Q132" s="274"/>
      <c r="R132" s="274"/>
      <c r="T132" s="281">
        <f t="shared" si="28"/>
        <v>0</v>
      </c>
      <c r="U132" s="281">
        <v>0</v>
      </c>
    </row>
    <row r="133" spans="1:21" ht="22.5">
      <c r="A133" s="384">
        <v>4485</v>
      </c>
      <c r="B133" s="54">
        <v>73682</v>
      </c>
      <c r="C133" s="268" t="s">
        <v>230</v>
      </c>
      <c r="D133" s="269" t="s">
        <v>5</v>
      </c>
      <c r="E133" s="331">
        <v>0.56000000000000005</v>
      </c>
      <c r="F133" s="332">
        <v>25207.35</v>
      </c>
      <c r="G133" s="397" t="e">
        <f>#REF!*14.25%</f>
        <v>#REF!</v>
      </c>
      <c r="H133" s="333" t="e">
        <f t="shared" si="24"/>
        <v>#REF!</v>
      </c>
      <c r="I133" s="332">
        <f t="shared" si="29"/>
        <v>14116.11</v>
      </c>
      <c r="J133" s="334" t="e">
        <f t="shared" si="30"/>
        <v>#REF!</v>
      </c>
      <c r="K133" s="335" t="e">
        <f t="shared" si="31"/>
        <v>#REF!</v>
      </c>
      <c r="L133" s="334" t="e">
        <f t="shared" si="25"/>
        <v>#REF!</v>
      </c>
      <c r="M133" s="336" t="e">
        <f t="shared" si="26"/>
        <v>#REF!</v>
      </c>
      <c r="N133" s="385" t="e">
        <f t="shared" si="27"/>
        <v>#REF!</v>
      </c>
      <c r="O133" s="354"/>
      <c r="P133" s="274"/>
      <c r="Q133" s="274"/>
      <c r="R133" s="274"/>
      <c r="T133" s="281">
        <f t="shared" si="28"/>
        <v>0</v>
      </c>
      <c r="U133" s="281">
        <v>0</v>
      </c>
    </row>
    <row r="134" spans="1:21" ht="22.5">
      <c r="A134" s="384">
        <v>4491</v>
      </c>
      <c r="B134" s="54">
        <v>73610</v>
      </c>
      <c r="C134" s="268" t="s">
        <v>231</v>
      </c>
      <c r="D134" s="269" t="s">
        <v>5</v>
      </c>
      <c r="E134" s="331">
        <v>0.25</v>
      </c>
      <c r="F134" s="332">
        <v>25207.35</v>
      </c>
      <c r="G134" s="397" t="e">
        <f>#REF!*14.25%</f>
        <v>#REF!</v>
      </c>
      <c r="H134" s="333" t="e">
        <f t="shared" si="24"/>
        <v>#REF!</v>
      </c>
      <c r="I134" s="332">
        <f t="shared" si="29"/>
        <v>6301.83</v>
      </c>
      <c r="J134" s="334" t="e">
        <f t="shared" si="30"/>
        <v>#REF!</v>
      </c>
      <c r="K134" s="335" t="e">
        <f t="shared" si="31"/>
        <v>#REF!</v>
      </c>
      <c r="L134" s="334" t="e">
        <f t="shared" si="25"/>
        <v>#REF!</v>
      </c>
      <c r="M134" s="336" t="e">
        <f t="shared" si="26"/>
        <v>#REF!</v>
      </c>
      <c r="N134" s="385" t="e">
        <f t="shared" si="27"/>
        <v>#REF!</v>
      </c>
      <c r="O134" s="354"/>
      <c r="P134" s="274"/>
      <c r="Q134" s="274"/>
      <c r="R134" s="274"/>
      <c r="T134" s="281">
        <f t="shared" si="28"/>
        <v>0</v>
      </c>
      <c r="U134" s="281">
        <v>0</v>
      </c>
    </row>
    <row r="135" spans="1:21" ht="45">
      <c r="A135" s="384">
        <v>4493</v>
      </c>
      <c r="B135" s="54" t="s">
        <v>170</v>
      </c>
      <c r="C135" s="268" t="s">
        <v>232</v>
      </c>
      <c r="D135" s="269" t="s">
        <v>172</v>
      </c>
      <c r="E135" s="331">
        <v>45.89</v>
      </c>
      <c r="F135" s="332">
        <v>15.21</v>
      </c>
      <c r="G135" s="397" t="e">
        <f>#REF!*14.25%</f>
        <v>#REF!</v>
      </c>
      <c r="H135" s="333" t="e">
        <f t="shared" si="24"/>
        <v>#REF!</v>
      </c>
      <c r="I135" s="332">
        <f t="shared" si="29"/>
        <v>697.98</v>
      </c>
      <c r="J135" s="334" t="e">
        <f t="shared" si="30"/>
        <v>#REF!</v>
      </c>
      <c r="K135" s="335" t="e">
        <f t="shared" si="31"/>
        <v>#REF!</v>
      </c>
      <c r="L135" s="334" t="e">
        <f t="shared" si="25"/>
        <v>#REF!</v>
      </c>
      <c r="M135" s="336" t="e">
        <f t="shared" si="26"/>
        <v>#REF!</v>
      </c>
      <c r="N135" s="385" t="e">
        <f t="shared" si="27"/>
        <v>#REF!</v>
      </c>
      <c r="O135" s="354"/>
      <c r="P135" s="274"/>
      <c r="Q135" s="274"/>
      <c r="R135" s="274"/>
      <c r="T135" s="281">
        <f t="shared" si="28"/>
        <v>0</v>
      </c>
      <c r="U135" s="281">
        <v>0</v>
      </c>
    </row>
    <row r="136" spans="1:21" ht="33.75">
      <c r="A136" s="384">
        <v>4518</v>
      </c>
      <c r="B136" s="54" t="s">
        <v>170</v>
      </c>
      <c r="C136" s="268" t="s">
        <v>233</v>
      </c>
      <c r="D136" s="269" t="s">
        <v>234</v>
      </c>
      <c r="E136" s="331">
        <v>12.37</v>
      </c>
      <c r="F136" s="332">
        <v>12074.18</v>
      </c>
      <c r="G136" s="397" t="e">
        <f>#REF!*14.25%</f>
        <v>#REF!</v>
      </c>
      <c r="H136" s="333" t="e">
        <f t="shared" si="24"/>
        <v>#REF!</v>
      </c>
      <c r="I136" s="332">
        <f t="shared" si="29"/>
        <v>149357.6</v>
      </c>
      <c r="J136" s="334" t="e">
        <f t="shared" si="30"/>
        <v>#REF!</v>
      </c>
      <c r="K136" s="335" t="e">
        <f t="shared" si="31"/>
        <v>#REF!</v>
      </c>
      <c r="L136" s="334" t="e">
        <f t="shared" si="25"/>
        <v>#REF!</v>
      </c>
      <c r="M136" s="336" t="e">
        <f t="shared" si="26"/>
        <v>#REF!</v>
      </c>
      <c r="N136" s="385" t="e">
        <f t="shared" si="27"/>
        <v>#REF!</v>
      </c>
      <c r="O136" s="354"/>
      <c r="P136" s="274"/>
      <c r="Q136" s="274"/>
      <c r="R136" s="274"/>
      <c r="T136" s="281">
        <f t="shared" si="28"/>
        <v>0</v>
      </c>
      <c r="U136" s="281">
        <v>0</v>
      </c>
    </row>
    <row r="137" spans="1:21" ht="22.5">
      <c r="A137" s="384">
        <v>4523</v>
      </c>
      <c r="B137" s="54">
        <v>72840</v>
      </c>
      <c r="C137" s="268" t="s">
        <v>69</v>
      </c>
      <c r="D137" s="269" t="s">
        <v>40</v>
      </c>
      <c r="E137" s="331">
        <v>0.3</v>
      </c>
      <c r="F137" s="339">
        <v>193195.81</v>
      </c>
      <c r="G137" s="397" t="e">
        <f>#REF!*14.25%</f>
        <v>#REF!</v>
      </c>
      <c r="H137" s="333" t="e">
        <f t="shared" si="24"/>
        <v>#REF!</v>
      </c>
      <c r="I137" s="339">
        <f t="shared" si="29"/>
        <v>57958.74</v>
      </c>
      <c r="J137" s="340" t="e">
        <f t="shared" si="30"/>
        <v>#REF!</v>
      </c>
      <c r="K137" s="341" t="e">
        <f t="shared" si="31"/>
        <v>#REF!</v>
      </c>
      <c r="L137" s="340" t="e">
        <f t="shared" si="25"/>
        <v>#REF!</v>
      </c>
      <c r="M137" s="342" t="e">
        <f t="shared" si="26"/>
        <v>#REF!</v>
      </c>
      <c r="N137" s="385" t="e">
        <f t="shared" si="27"/>
        <v>#REF!</v>
      </c>
      <c r="O137" s="354"/>
      <c r="P137" s="274"/>
      <c r="Q137" s="274"/>
      <c r="R137" s="274"/>
      <c r="T137" s="281">
        <f t="shared" si="28"/>
        <v>0</v>
      </c>
      <c r="U137" s="281">
        <v>0</v>
      </c>
    </row>
    <row r="138" spans="1:21" ht="67.5">
      <c r="A138" s="384">
        <v>5365</v>
      </c>
      <c r="B138" s="54">
        <v>84216</v>
      </c>
      <c r="C138" s="268" t="s">
        <v>235</v>
      </c>
      <c r="D138" s="269" t="s">
        <v>35</v>
      </c>
      <c r="E138" s="331">
        <v>18.98</v>
      </c>
      <c r="F138" s="339">
        <v>984.96</v>
      </c>
      <c r="G138" s="397" t="e">
        <f>#REF!*14.25%</f>
        <v>#REF!</v>
      </c>
      <c r="H138" s="333" t="e">
        <f t="shared" si="24"/>
        <v>#REF!</v>
      </c>
      <c r="I138" s="339">
        <f t="shared" si="29"/>
        <v>18694.54</v>
      </c>
      <c r="J138" s="340" t="e">
        <f t="shared" si="30"/>
        <v>#REF!</v>
      </c>
      <c r="K138" s="341" t="e">
        <f t="shared" si="31"/>
        <v>#REF!</v>
      </c>
      <c r="L138" s="340" t="e">
        <f t="shared" si="25"/>
        <v>#REF!</v>
      </c>
      <c r="M138" s="342" t="e">
        <f t="shared" si="26"/>
        <v>#REF!</v>
      </c>
      <c r="N138" s="385" t="e">
        <f t="shared" si="27"/>
        <v>#REF!</v>
      </c>
      <c r="O138" s="354"/>
      <c r="P138" s="274"/>
      <c r="Q138" s="274"/>
      <c r="R138" s="274"/>
      <c r="T138" s="281">
        <f t="shared" si="28"/>
        <v>0</v>
      </c>
      <c r="U138" s="281">
        <v>0</v>
      </c>
    </row>
    <row r="139" spans="1:21" ht="16.5" customHeight="1">
      <c r="A139" s="382" t="s">
        <v>237</v>
      </c>
      <c r="B139" s="265"/>
      <c r="C139" s="265"/>
      <c r="D139" s="265"/>
      <c r="E139" s="337"/>
      <c r="F139" s="337"/>
      <c r="G139" s="337"/>
      <c r="H139" s="337"/>
      <c r="I139" s="337"/>
      <c r="J139" s="337"/>
      <c r="K139" s="337"/>
      <c r="L139" s="337"/>
      <c r="M139" s="338"/>
      <c r="N139" s="388"/>
      <c r="O139" s="355"/>
      <c r="P139" s="276"/>
      <c r="Q139" s="276"/>
      <c r="R139" s="276"/>
      <c r="T139" s="281">
        <f t="shared" si="28"/>
        <v>0</v>
      </c>
    </row>
    <row r="140" spans="1:21" ht="22.5">
      <c r="A140" s="384">
        <v>4101</v>
      </c>
      <c r="B140" s="54" t="s">
        <v>238</v>
      </c>
      <c r="C140" s="268" t="s">
        <v>51</v>
      </c>
      <c r="D140" s="269" t="s">
        <v>35</v>
      </c>
      <c r="E140" s="331">
        <v>0.33</v>
      </c>
      <c r="F140" s="332">
        <v>72000</v>
      </c>
      <c r="G140" s="397" t="e">
        <f>#REF!*14.25%</f>
        <v>#REF!</v>
      </c>
      <c r="H140" s="333" t="e">
        <f t="shared" ref="H140:H189" si="32">G140</f>
        <v>#REF!</v>
      </c>
      <c r="I140" s="332">
        <f t="shared" ref="I140:I210" si="33">E140*F140</f>
        <v>23760</v>
      </c>
      <c r="J140" s="334" t="e">
        <f t="shared" ref="J140:J210" si="34">E140*G140</f>
        <v>#REF!</v>
      </c>
      <c r="K140" s="335" t="e">
        <f t="shared" ref="K140:K210" si="35">H140*E140</f>
        <v>#REF!</v>
      </c>
      <c r="L140" s="334" t="e">
        <f t="shared" si="25"/>
        <v>#REF!</v>
      </c>
      <c r="M140" s="336" t="e">
        <f t="shared" si="26"/>
        <v>#REF!</v>
      </c>
      <c r="N140" s="385" t="e">
        <f t="shared" ref="N140:N189" si="36">M140/I140</f>
        <v>#REF!</v>
      </c>
      <c r="O140" s="354"/>
      <c r="P140" s="274"/>
      <c r="Q140" s="274"/>
      <c r="R140" s="274"/>
      <c r="T140" s="281">
        <f t="shared" si="28"/>
        <v>0</v>
      </c>
      <c r="U140" s="281">
        <v>0</v>
      </c>
    </row>
    <row r="141" spans="1:21" ht="22.5">
      <c r="A141" s="384">
        <v>4103</v>
      </c>
      <c r="B141" s="54" t="s">
        <v>170</v>
      </c>
      <c r="C141" s="268" t="s">
        <v>171</v>
      </c>
      <c r="D141" s="269" t="s">
        <v>239</v>
      </c>
      <c r="E141" s="331">
        <v>67.599999999999994</v>
      </c>
      <c r="F141" s="332">
        <v>0.34</v>
      </c>
      <c r="G141" s="397" t="e">
        <f>#REF!*14.25%</f>
        <v>#REF!</v>
      </c>
      <c r="H141" s="333" t="e">
        <f t="shared" si="32"/>
        <v>#REF!</v>
      </c>
      <c r="I141" s="332">
        <f t="shared" si="33"/>
        <v>22.983999999999998</v>
      </c>
      <c r="J141" s="334" t="e">
        <f t="shared" si="34"/>
        <v>#REF!</v>
      </c>
      <c r="K141" s="335" t="e">
        <f t="shared" si="35"/>
        <v>#REF!</v>
      </c>
      <c r="L141" s="334" t="e">
        <f t="shared" si="25"/>
        <v>#REF!</v>
      </c>
      <c r="M141" s="336" t="e">
        <f t="shared" si="26"/>
        <v>#REF!</v>
      </c>
      <c r="N141" s="385" t="e">
        <f t="shared" si="36"/>
        <v>#REF!</v>
      </c>
      <c r="O141" s="354"/>
      <c r="P141" s="274"/>
      <c r="Q141" s="274"/>
      <c r="R141" s="274"/>
      <c r="T141" s="281">
        <f t="shared" si="28"/>
        <v>0</v>
      </c>
      <c r="U141" s="281">
        <v>0</v>
      </c>
    </row>
    <row r="142" spans="1:21" ht="22.5">
      <c r="A142" s="384">
        <v>4104</v>
      </c>
      <c r="B142" s="54" t="s">
        <v>170</v>
      </c>
      <c r="C142" s="268" t="s">
        <v>173</v>
      </c>
      <c r="D142" s="269" t="s">
        <v>172</v>
      </c>
      <c r="E142" s="331">
        <v>105.28</v>
      </c>
      <c r="F142" s="332">
        <v>2.7</v>
      </c>
      <c r="G142" s="397" t="e">
        <f>#REF!*14.25%</f>
        <v>#REF!</v>
      </c>
      <c r="H142" s="333" t="e">
        <f t="shared" si="32"/>
        <v>#REF!</v>
      </c>
      <c r="I142" s="332">
        <f t="shared" si="33"/>
        <v>284.25600000000003</v>
      </c>
      <c r="J142" s="334" t="e">
        <f t="shared" si="34"/>
        <v>#REF!</v>
      </c>
      <c r="K142" s="335" t="e">
        <f t="shared" si="35"/>
        <v>#REF!</v>
      </c>
      <c r="L142" s="334" t="e">
        <f t="shared" si="25"/>
        <v>#REF!</v>
      </c>
      <c r="M142" s="336" t="e">
        <f t="shared" si="26"/>
        <v>#REF!</v>
      </c>
      <c r="N142" s="385" t="e">
        <f t="shared" si="36"/>
        <v>#REF!</v>
      </c>
      <c r="O142" s="354"/>
      <c r="P142" s="274"/>
      <c r="Q142" s="274"/>
      <c r="R142" s="274"/>
      <c r="T142" s="281">
        <f t="shared" si="28"/>
        <v>0</v>
      </c>
      <c r="U142" s="281">
        <v>0</v>
      </c>
    </row>
    <row r="143" spans="1:21" ht="22.5">
      <c r="A143" s="384">
        <v>4110</v>
      </c>
      <c r="B143" s="54" t="s">
        <v>170</v>
      </c>
      <c r="C143" s="268" t="s">
        <v>240</v>
      </c>
      <c r="D143" s="269" t="s">
        <v>39</v>
      </c>
      <c r="E143" s="331">
        <v>2.36</v>
      </c>
      <c r="F143" s="332">
        <v>12214.24</v>
      </c>
      <c r="G143" s="397" t="e">
        <f>#REF!*14.25%</f>
        <v>#REF!</v>
      </c>
      <c r="H143" s="333" t="e">
        <f t="shared" si="32"/>
        <v>#REF!</v>
      </c>
      <c r="I143" s="332">
        <f t="shared" si="33"/>
        <v>28825.606399999997</v>
      </c>
      <c r="J143" s="334" t="e">
        <f t="shared" si="34"/>
        <v>#REF!</v>
      </c>
      <c r="K143" s="335" t="e">
        <f t="shared" si="35"/>
        <v>#REF!</v>
      </c>
      <c r="L143" s="334" t="e">
        <f t="shared" si="25"/>
        <v>#REF!</v>
      </c>
      <c r="M143" s="336" t="e">
        <f t="shared" si="26"/>
        <v>#REF!</v>
      </c>
      <c r="N143" s="385" t="e">
        <f t="shared" si="36"/>
        <v>#REF!</v>
      </c>
      <c r="O143" s="354"/>
      <c r="P143" s="274"/>
      <c r="Q143" s="274"/>
      <c r="R143" s="274"/>
      <c r="T143" s="281">
        <f t="shared" si="28"/>
        <v>0</v>
      </c>
      <c r="U143" s="281">
        <v>0</v>
      </c>
    </row>
    <row r="144" spans="1:21" ht="22.5">
      <c r="A144" s="384">
        <v>4115</v>
      </c>
      <c r="B144" s="54" t="s">
        <v>241</v>
      </c>
      <c r="C144" s="268" t="s">
        <v>242</v>
      </c>
      <c r="D144" s="269" t="s">
        <v>39</v>
      </c>
      <c r="E144" s="331">
        <v>4.9800000000000004</v>
      </c>
      <c r="F144" s="332">
        <v>42600.56</v>
      </c>
      <c r="G144" s="397" t="e">
        <f>#REF!*14.25%</f>
        <v>#REF!</v>
      </c>
      <c r="H144" s="333" t="e">
        <f t="shared" si="32"/>
        <v>#REF!</v>
      </c>
      <c r="I144" s="332">
        <f t="shared" si="33"/>
        <v>212150.78880000001</v>
      </c>
      <c r="J144" s="334" t="e">
        <f t="shared" si="34"/>
        <v>#REF!</v>
      </c>
      <c r="K144" s="335" t="e">
        <f t="shared" si="35"/>
        <v>#REF!</v>
      </c>
      <c r="L144" s="334" t="e">
        <f t="shared" si="25"/>
        <v>#REF!</v>
      </c>
      <c r="M144" s="336" t="e">
        <f t="shared" si="26"/>
        <v>#REF!</v>
      </c>
      <c r="N144" s="385" t="e">
        <f t="shared" si="36"/>
        <v>#REF!</v>
      </c>
      <c r="O144" s="354"/>
      <c r="P144" s="274"/>
      <c r="Q144" s="274"/>
      <c r="R144" s="274"/>
      <c r="T144" s="281">
        <f t="shared" si="28"/>
        <v>0</v>
      </c>
      <c r="U144" s="281">
        <v>0</v>
      </c>
    </row>
    <row r="145" spans="1:21" ht="45">
      <c r="A145" s="384">
        <v>4158</v>
      </c>
      <c r="B145" s="54">
        <v>72844</v>
      </c>
      <c r="C145" s="268" t="s">
        <v>243</v>
      </c>
      <c r="D145" s="269" t="s">
        <v>39</v>
      </c>
      <c r="E145" s="331">
        <v>0.37</v>
      </c>
      <c r="F145" s="332">
        <v>9769.6</v>
      </c>
      <c r="G145" s="397" t="e">
        <f>#REF!*14.25%</f>
        <v>#REF!</v>
      </c>
      <c r="H145" s="333" t="e">
        <f t="shared" si="32"/>
        <v>#REF!</v>
      </c>
      <c r="I145" s="332">
        <f t="shared" si="33"/>
        <v>3614.752</v>
      </c>
      <c r="J145" s="334" t="e">
        <f t="shared" si="34"/>
        <v>#REF!</v>
      </c>
      <c r="K145" s="335" t="e">
        <f t="shared" si="35"/>
        <v>#REF!</v>
      </c>
      <c r="L145" s="334" t="e">
        <f t="shared" si="25"/>
        <v>#REF!</v>
      </c>
      <c r="M145" s="336" t="e">
        <f t="shared" si="26"/>
        <v>#REF!</v>
      </c>
      <c r="N145" s="385" t="e">
        <f t="shared" si="36"/>
        <v>#REF!</v>
      </c>
      <c r="O145" s="354"/>
      <c r="P145" s="274"/>
      <c r="Q145" s="274"/>
      <c r="R145" s="274"/>
      <c r="T145" s="281">
        <f t="shared" si="28"/>
        <v>0</v>
      </c>
      <c r="U145" s="281">
        <v>0</v>
      </c>
    </row>
    <row r="146" spans="1:21">
      <c r="A146" s="384">
        <v>4161</v>
      </c>
      <c r="B146" s="54" t="s">
        <v>84</v>
      </c>
      <c r="C146" s="268" t="s">
        <v>174</v>
      </c>
      <c r="D146" s="269" t="s">
        <v>175</v>
      </c>
      <c r="E146" s="331">
        <v>0.35</v>
      </c>
      <c r="F146" s="332">
        <v>58617.58</v>
      </c>
      <c r="G146" s="397" t="e">
        <f>#REF!*14.25%</f>
        <v>#REF!</v>
      </c>
      <c r="H146" s="333" t="e">
        <f t="shared" si="32"/>
        <v>#REF!</v>
      </c>
      <c r="I146" s="332">
        <f t="shared" si="33"/>
        <v>20516.152999999998</v>
      </c>
      <c r="J146" s="334" t="e">
        <f t="shared" si="34"/>
        <v>#REF!</v>
      </c>
      <c r="K146" s="335" t="e">
        <f t="shared" si="35"/>
        <v>#REF!</v>
      </c>
      <c r="L146" s="334" t="e">
        <f t="shared" si="25"/>
        <v>#REF!</v>
      </c>
      <c r="M146" s="336" t="e">
        <f t="shared" si="26"/>
        <v>#REF!</v>
      </c>
      <c r="N146" s="385" t="e">
        <f t="shared" si="36"/>
        <v>#REF!</v>
      </c>
      <c r="O146" s="354"/>
      <c r="P146" s="274"/>
      <c r="Q146" s="274"/>
      <c r="R146" s="274"/>
      <c r="T146" s="281">
        <f t="shared" si="28"/>
        <v>0</v>
      </c>
      <c r="U146" s="281">
        <v>0</v>
      </c>
    </row>
    <row r="147" spans="1:21" ht="22.5">
      <c r="A147" s="384"/>
      <c r="B147" s="54" t="s">
        <v>73</v>
      </c>
      <c r="C147" s="268" t="s">
        <v>176</v>
      </c>
      <c r="D147" s="269" t="s">
        <v>175</v>
      </c>
      <c r="E147" s="331">
        <v>0.45</v>
      </c>
      <c r="F147" s="339">
        <v>58617.58</v>
      </c>
      <c r="G147" s="397" t="e">
        <f>#REF!*14.25%</f>
        <v>#REF!</v>
      </c>
      <c r="H147" s="333" t="e">
        <f t="shared" si="32"/>
        <v>#REF!</v>
      </c>
      <c r="I147" s="339">
        <f t="shared" si="33"/>
        <v>26377.911</v>
      </c>
      <c r="J147" s="340" t="e">
        <f t="shared" si="34"/>
        <v>#REF!</v>
      </c>
      <c r="K147" s="341" t="e">
        <f t="shared" si="35"/>
        <v>#REF!</v>
      </c>
      <c r="L147" s="340" t="e">
        <f t="shared" si="25"/>
        <v>#REF!</v>
      </c>
      <c r="M147" s="342" t="e">
        <f t="shared" si="26"/>
        <v>#REF!</v>
      </c>
      <c r="N147" s="394" t="e">
        <f t="shared" si="36"/>
        <v>#REF!</v>
      </c>
      <c r="O147" s="354"/>
      <c r="P147" s="274"/>
      <c r="Q147" s="274"/>
      <c r="R147" s="274"/>
      <c r="T147" s="281">
        <f t="shared" si="28"/>
        <v>0</v>
      </c>
      <c r="U147" s="281">
        <v>0</v>
      </c>
    </row>
    <row r="148" spans="1:21" ht="33.75">
      <c r="A148" s="384">
        <v>4170</v>
      </c>
      <c r="B148" s="54">
        <v>41721</v>
      </c>
      <c r="C148" s="268" t="s">
        <v>244</v>
      </c>
      <c r="D148" s="269" t="s">
        <v>39</v>
      </c>
      <c r="E148" s="331">
        <v>1.31</v>
      </c>
      <c r="F148" s="339">
        <v>12602.24</v>
      </c>
      <c r="G148" s="397" t="e">
        <f>#REF!*14.25%</f>
        <v>#REF!</v>
      </c>
      <c r="H148" s="333" t="e">
        <f t="shared" si="32"/>
        <v>#REF!</v>
      </c>
      <c r="I148" s="339">
        <f t="shared" si="33"/>
        <v>16508.934400000002</v>
      </c>
      <c r="J148" s="340" t="e">
        <f t="shared" si="34"/>
        <v>#REF!</v>
      </c>
      <c r="K148" s="341" t="e">
        <f t="shared" si="35"/>
        <v>#REF!</v>
      </c>
      <c r="L148" s="340" t="e">
        <f t="shared" si="25"/>
        <v>#REF!</v>
      </c>
      <c r="M148" s="342" t="e">
        <f t="shared" si="26"/>
        <v>#REF!</v>
      </c>
      <c r="N148" s="394" t="e">
        <f t="shared" si="36"/>
        <v>#REF!</v>
      </c>
      <c r="O148" s="354"/>
      <c r="P148" s="274"/>
      <c r="Q148" s="274"/>
      <c r="R148" s="274"/>
      <c r="T148" s="281">
        <f t="shared" si="28"/>
        <v>0</v>
      </c>
      <c r="U148" s="281">
        <v>0</v>
      </c>
    </row>
    <row r="149" spans="1:21" ht="22.5">
      <c r="A149" s="384">
        <v>4201</v>
      </c>
      <c r="B149" s="54">
        <v>72961</v>
      </c>
      <c r="C149" s="268" t="s">
        <v>42</v>
      </c>
      <c r="D149" s="269" t="s">
        <v>35</v>
      </c>
      <c r="E149" s="331">
        <v>0.79</v>
      </c>
      <c r="F149" s="332">
        <v>19221</v>
      </c>
      <c r="G149" s="397" t="e">
        <f>#REF!*14.25%</f>
        <v>#REF!</v>
      </c>
      <c r="H149" s="333" t="e">
        <f t="shared" si="32"/>
        <v>#REF!</v>
      </c>
      <c r="I149" s="332">
        <f t="shared" si="33"/>
        <v>15184.59</v>
      </c>
      <c r="J149" s="334" t="e">
        <f t="shared" si="34"/>
        <v>#REF!</v>
      </c>
      <c r="K149" s="335" t="e">
        <f t="shared" si="35"/>
        <v>#REF!</v>
      </c>
      <c r="L149" s="334" t="e">
        <f t="shared" si="25"/>
        <v>#REF!</v>
      </c>
      <c r="M149" s="336" t="e">
        <f t="shared" si="26"/>
        <v>#REF!</v>
      </c>
      <c r="N149" s="385" t="e">
        <f t="shared" si="36"/>
        <v>#REF!</v>
      </c>
      <c r="O149" s="354"/>
      <c r="P149" s="274"/>
      <c r="Q149" s="274"/>
      <c r="R149" s="274"/>
      <c r="T149" s="281">
        <f t="shared" si="28"/>
        <v>0</v>
      </c>
      <c r="U149" s="281">
        <v>0</v>
      </c>
    </row>
    <row r="150" spans="1:21">
      <c r="A150" s="384">
        <v>4208</v>
      </c>
      <c r="B150" s="54" t="s">
        <v>170</v>
      </c>
      <c r="C150" s="268" t="s">
        <v>6</v>
      </c>
      <c r="D150" s="269" t="s">
        <v>39</v>
      </c>
      <c r="E150" s="331">
        <v>7</v>
      </c>
      <c r="F150" s="332">
        <v>974.08</v>
      </c>
      <c r="G150" s="397" t="e">
        <f>#REF!*14.25%</f>
        <v>#REF!</v>
      </c>
      <c r="H150" s="333" t="e">
        <f t="shared" si="32"/>
        <v>#REF!</v>
      </c>
      <c r="I150" s="332">
        <f t="shared" si="33"/>
        <v>6818.56</v>
      </c>
      <c r="J150" s="334" t="e">
        <f t="shared" si="34"/>
        <v>#REF!</v>
      </c>
      <c r="K150" s="335" t="e">
        <f t="shared" si="35"/>
        <v>#REF!</v>
      </c>
      <c r="L150" s="334" t="e">
        <f t="shared" si="25"/>
        <v>#REF!</v>
      </c>
      <c r="M150" s="336" t="e">
        <f t="shared" si="26"/>
        <v>#REF!</v>
      </c>
      <c r="N150" s="385" t="e">
        <f t="shared" si="36"/>
        <v>#REF!</v>
      </c>
      <c r="O150" s="354"/>
      <c r="P150" s="274"/>
      <c r="Q150" s="274"/>
      <c r="R150" s="274"/>
      <c r="T150" s="281">
        <f t="shared" si="28"/>
        <v>0</v>
      </c>
      <c r="U150" s="281">
        <v>0</v>
      </c>
    </row>
    <row r="151" spans="1:21" ht="33.75">
      <c r="A151" s="384">
        <v>4310</v>
      </c>
      <c r="B151" s="54">
        <v>73568</v>
      </c>
      <c r="C151" s="268" t="s">
        <v>180</v>
      </c>
      <c r="D151" s="269" t="s">
        <v>39</v>
      </c>
      <c r="E151" s="331">
        <v>2.82</v>
      </c>
      <c r="F151" s="332">
        <v>1010.06</v>
      </c>
      <c r="G151" s="397" t="e">
        <f>#REF!*14.25%</f>
        <v>#REF!</v>
      </c>
      <c r="H151" s="333" t="e">
        <f t="shared" si="32"/>
        <v>#REF!</v>
      </c>
      <c r="I151" s="332">
        <f t="shared" si="33"/>
        <v>2848.3691999999996</v>
      </c>
      <c r="J151" s="334" t="e">
        <f t="shared" si="34"/>
        <v>#REF!</v>
      </c>
      <c r="K151" s="335" t="e">
        <f t="shared" si="35"/>
        <v>#REF!</v>
      </c>
      <c r="L151" s="334" t="e">
        <f t="shared" si="25"/>
        <v>#REF!</v>
      </c>
      <c r="M151" s="336" t="e">
        <f t="shared" si="26"/>
        <v>#REF!</v>
      </c>
      <c r="N151" s="385" t="e">
        <f t="shared" si="36"/>
        <v>#REF!</v>
      </c>
      <c r="O151" s="354"/>
      <c r="P151" s="274"/>
      <c r="Q151" s="274"/>
      <c r="R151" s="274"/>
      <c r="T151" s="281">
        <f t="shared" si="28"/>
        <v>0</v>
      </c>
      <c r="U151" s="281">
        <v>0</v>
      </c>
    </row>
    <row r="152" spans="1:21" ht="33.75">
      <c r="A152" s="384">
        <v>4314</v>
      </c>
      <c r="B152" s="54">
        <v>73567</v>
      </c>
      <c r="C152" s="268" t="s">
        <v>245</v>
      </c>
      <c r="D152" s="269" t="s">
        <v>178</v>
      </c>
      <c r="E152" s="331">
        <v>5.38</v>
      </c>
      <c r="F152" s="332">
        <v>1767.77</v>
      </c>
      <c r="G152" s="397" t="e">
        <f>#REF!*14.25%</f>
        <v>#REF!</v>
      </c>
      <c r="H152" s="333" t="e">
        <f t="shared" si="32"/>
        <v>#REF!</v>
      </c>
      <c r="I152" s="332">
        <f t="shared" si="33"/>
        <v>9510.6026000000002</v>
      </c>
      <c r="J152" s="334" t="e">
        <f t="shared" si="34"/>
        <v>#REF!</v>
      </c>
      <c r="K152" s="335" t="e">
        <f t="shared" si="35"/>
        <v>#REF!</v>
      </c>
      <c r="L152" s="334" t="e">
        <f t="shared" si="25"/>
        <v>#REF!</v>
      </c>
      <c r="M152" s="336" t="e">
        <f t="shared" si="26"/>
        <v>#REF!</v>
      </c>
      <c r="N152" s="385" t="e">
        <f t="shared" si="36"/>
        <v>#REF!</v>
      </c>
      <c r="O152" s="354"/>
      <c r="P152" s="274"/>
      <c r="Q152" s="274"/>
      <c r="R152" s="274"/>
      <c r="T152" s="281">
        <f t="shared" si="28"/>
        <v>0</v>
      </c>
      <c r="U152" s="281">
        <v>0</v>
      </c>
    </row>
    <row r="153" spans="1:21" ht="33.75">
      <c r="A153" s="384">
        <v>4321</v>
      </c>
      <c r="B153" s="54">
        <v>72876</v>
      </c>
      <c r="C153" s="268" t="s">
        <v>246</v>
      </c>
      <c r="D153" s="269" t="s">
        <v>39</v>
      </c>
      <c r="E153" s="331">
        <v>1.27</v>
      </c>
      <c r="F153" s="332">
        <v>149.36000000000001</v>
      </c>
      <c r="G153" s="397" t="e">
        <f>#REF!*14.25%</f>
        <v>#REF!</v>
      </c>
      <c r="H153" s="333" t="e">
        <f t="shared" si="32"/>
        <v>#REF!</v>
      </c>
      <c r="I153" s="332">
        <f t="shared" si="33"/>
        <v>189.68720000000002</v>
      </c>
      <c r="J153" s="334" t="e">
        <f t="shared" si="34"/>
        <v>#REF!</v>
      </c>
      <c r="K153" s="335" t="e">
        <f t="shared" si="35"/>
        <v>#REF!</v>
      </c>
      <c r="L153" s="334" t="e">
        <f t="shared" ref="L153:L215" si="37">F153-H153</f>
        <v>#REF!</v>
      </c>
      <c r="M153" s="336" t="e">
        <f t="shared" ref="M153:M215" si="38">I153-K153</f>
        <v>#REF!</v>
      </c>
      <c r="N153" s="385" t="e">
        <f t="shared" si="36"/>
        <v>#REF!</v>
      </c>
      <c r="O153" s="354"/>
      <c r="P153" s="274"/>
      <c r="Q153" s="274"/>
      <c r="R153" s="274"/>
      <c r="T153" s="281">
        <f t="shared" ref="T153:T215" si="39">U153</f>
        <v>0</v>
      </c>
      <c r="U153" s="281">
        <v>0</v>
      </c>
    </row>
    <row r="154" spans="1:21" ht="33.75">
      <c r="A154" s="384">
        <v>4325</v>
      </c>
      <c r="B154" s="54" t="s">
        <v>170</v>
      </c>
      <c r="C154" s="268" t="s">
        <v>179</v>
      </c>
      <c r="D154" s="269" t="s">
        <v>39</v>
      </c>
      <c r="E154" s="331">
        <v>1.97</v>
      </c>
      <c r="F154" s="332">
        <v>25.06</v>
      </c>
      <c r="G154" s="397" t="e">
        <f>#REF!*14.25%</f>
        <v>#REF!</v>
      </c>
      <c r="H154" s="333" t="e">
        <f t="shared" si="32"/>
        <v>#REF!</v>
      </c>
      <c r="I154" s="332">
        <f t="shared" si="33"/>
        <v>49.368199999999995</v>
      </c>
      <c r="J154" s="334" t="e">
        <f t="shared" si="34"/>
        <v>#REF!</v>
      </c>
      <c r="K154" s="335" t="e">
        <f t="shared" si="35"/>
        <v>#REF!</v>
      </c>
      <c r="L154" s="334" t="e">
        <f t="shared" si="37"/>
        <v>#REF!</v>
      </c>
      <c r="M154" s="336" t="e">
        <f t="shared" si="38"/>
        <v>#REF!</v>
      </c>
      <c r="N154" s="385" t="e">
        <f t="shared" si="36"/>
        <v>#REF!</v>
      </c>
      <c r="O154" s="354"/>
      <c r="P154" s="274"/>
      <c r="Q154" s="274"/>
      <c r="R154" s="274"/>
      <c r="T154" s="281">
        <f t="shared" si="39"/>
        <v>0</v>
      </c>
      <c r="U154" s="281">
        <v>0</v>
      </c>
    </row>
    <row r="155" spans="1:21">
      <c r="A155" s="384">
        <v>4327</v>
      </c>
      <c r="B155" s="54" t="s">
        <v>181</v>
      </c>
      <c r="C155" s="268" t="s">
        <v>182</v>
      </c>
      <c r="D155" s="269" t="s">
        <v>178</v>
      </c>
      <c r="E155" s="331">
        <v>78.14</v>
      </c>
      <c r="F155" s="332">
        <v>10.02</v>
      </c>
      <c r="G155" s="397" t="e">
        <f>#REF!*14.25%</f>
        <v>#REF!</v>
      </c>
      <c r="H155" s="333" t="e">
        <f t="shared" si="32"/>
        <v>#REF!</v>
      </c>
      <c r="I155" s="332">
        <f t="shared" si="33"/>
        <v>782.96280000000002</v>
      </c>
      <c r="J155" s="334" t="e">
        <f t="shared" si="34"/>
        <v>#REF!</v>
      </c>
      <c r="K155" s="335" t="e">
        <f t="shared" si="35"/>
        <v>#REF!</v>
      </c>
      <c r="L155" s="334" t="e">
        <f t="shared" si="37"/>
        <v>#REF!</v>
      </c>
      <c r="M155" s="336" t="e">
        <f t="shared" si="38"/>
        <v>#REF!</v>
      </c>
      <c r="N155" s="385" t="e">
        <f t="shared" si="36"/>
        <v>#REF!</v>
      </c>
      <c r="O155" s="354"/>
      <c r="P155" s="274"/>
      <c r="Q155" s="274"/>
      <c r="R155" s="274"/>
      <c r="T155" s="281">
        <f t="shared" si="39"/>
        <v>0</v>
      </c>
      <c r="U155" s="281">
        <v>0</v>
      </c>
    </row>
    <row r="156" spans="1:21" ht="33.75">
      <c r="A156" s="384">
        <v>4331</v>
      </c>
      <c r="B156" s="54" t="s">
        <v>183</v>
      </c>
      <c r="C156" s="268" t="s">
        <v>184</v>
      </c>
      <c r="D156" s="269" t="s">
        <v>178</v>
      </c>
      <c r="E156" s="331">
        <v>11.36</v>
      </c>
      <c r="F156" s="332">
        <v>410.54</v>
      </c>
      <c r="G156" s="397" t="e">
        <f>#REF!*14.25%</f>
        <v>#REF!</v>
      </c>
      <c r="H156" s="333" t="e">
        <f t="shared" si="32"/>
        <v>#REF!</v>
      </c>
      <c r="I156" s="332">
        <f t="shared" si="33"/>
        <v>4663.7344000000003</v>
      </c>
      <c r="J156" s="334" t="e">
        <f t="shared" si="34"/>
        <v>#REF!</v>
      </c>
      <c r="K156" s="335" t="e">
        <f t="shared" si="35"/>
        <v>#REF!</v>
      </c>
      <c r="L156" s="334" t="e">
        <f t="shared" si="37"/>
        <v>#REF!</v>
      </c>
      <c r="M156" s="336" t="e">
        <f t="shared" si="38"/>
        <v>#REF!</v>
      </c>
      <c r="N156" s="385" t="e">
        <f t="shared" si="36"/>
        <v>#REF!</v>
      </c>
      <c r="O156" s="354"/>
      <c r="P156" s="274"/>
      <c r="Q156" s="274"/>
      <c r="R156" s="274"/>
      <c r="T156" s="281">
        <f t="shared" si="39"/>
        <v>0</v>
      </c>
      <c r="U156" s="281">
        <v>0</v>
      </c>
    </row>
    <row r="157" spans="1:21" ht="22.5">
      <c r="A157" s="384">
        <v>4332</v>
      </c>
      <c r="B157" s="54">
        <v>79488</v>
      </c>
      <c r="C157" s="268" t="s">
        <v>247</v>
      </c>
      <c r="D157" s="269" t="s">
        <v>178</v>
      </c>
      <c r="E157" s="331">
        <v>2.91</v>
      </c>
      <c r="F157" s="332">
        <v>70.61</v>
      </c>
      <c r="G157" s="397" t="e">
        <f>#REF!*14.25%</f>
        <v>#REF!</v>
      </c>
      <c r="H157" s="333" t="e">
        <f t="shared" si="32"/>
        <v>#REF!</v>
      </c>
      <c r="I157" s="332">
        <f t="shared" si="33"/>
        <v>205.4751</v>
      </c>
      <c r="J157" s="334" t="e">
        <f t="shared" si="34"/>
        <v>#REF!</v>
      </c>
      <c r="K157" s="335" t="e">
        <f t="shared" si="35"/>
        <v>#REF!</v>
      </c>
      <c r="L157" s="334" t="e">
        <f t="shared" si="37"/>
        <v>#REF!</v>
      </c>
      <c r="M157" s="336" t="e">
        <f t="shared" si="38"/>
        <v>#REF!</v>
      </c>
      <c r="N157" s="385" t="e">
        <f t="shared" si="36"/>
        <v>#REF!</v>
      </c>
      <c r="O157" s="354"/>
      <c r="P157" s="274"/>
      <c r="Q157" s="274"/>
      <c r="R157" s="274"/>
      <c r="T157" s="281">
        <f t="shared" si="39"/>
        <v>0</v>
      </c>
      <c r="U157" s="281">
        <v>0</v>
      </c>
    </row>
    <row r="158" spans="1:21" ht="33.75">
      <c r="A158" s="384">
        <v>4334</v>
      </c>
      <c r="B158" s="54" t="s">
        <v>185</v>
      </c>
      <c r="C158" s="268" t="s">
        <v>186</v>
      </c>
      <c r="D158" s="269" t="s">
        <v>178</v>
      </c>
      <c r="E158" s="331">
        <v>9.1199999999999992</v>
      </c>
      <c r="F158" s="332">
        <v>1705.57</v>
      </c>
      <c r="G158" s="397" t="e">
        <f>#REF!*14.25%</f>
        <v>#REF!</v>
      </c>
      <c r="H158" s="333" t="e">
        <f t="shared" si="32"/>
        <v>#REF!</v>
      </c>
      <c r="I158" s="332">
        <f t="shared" si="33"/>
        <v>15554.798399999998</v>
      </c>
      <c r="J158" s="334" t="e">
        <f t="shared" si="34"/>
        <v>#REF!</v>
      </c>
      <c r="K158" s="335" t="e">
        <f t="shared" si="35"/>
        <v>#REF!</v>
      </c>
      <c r="L158" s="334" t="e">
        <f t="shared" si="37"/>
        <v>#REF!</v>
      </c>
      <c r="M158" s="336" t="e">
        <f t="shared" si="38"/>
        <v>#REF!</v>
      </c>
      <c r="N158" s="385" t="e">
        <f t="shared" si="36"/>
        <v>#REF!</v>
      </c>
      <c r="O158" s="354"/>
      <c r="P158" s="274"/>
      <c r="Q158" s="274"/>
      <c r="R158" s="274"/>
      <c r="T158" s="281">
        <f t="shared" si="39"/>
        <v>0</v>
      </c>
      <c r="U158" s="281">
        <v>0</v>
      </c>
    </row>
    <row r="159" spans="1:21" ht="78.75">
      <c r="A159" s="384">
        <v>4340</v>
      </c>
      <c r="B159" s="54" t="s">
        <v>170</v>
      </c>
      <c r="C159" s="268" t="s">
        <v>187</v>
      </c>
      <c r="D159" s="269" t="s">
        <v>35</v>
      </c>
      <c r="E159" s="331">
        <v>5.04</v>
      </c>
      <c r="F159" s="339">
        <v>118.65</v>
      </c>
      <c r="G159" s="397" t="e">
        <f>#REF!*14.25%</f>
        <v>#REF!</v>
      </c>
      <c r="H159" s="333" t="e">
        <f t="shared" si="32"/>
        <v>#REF!</v>
      </c>
      <c r="I159" s="339">
        <f t="shared" si="33"/>
        <v>597.99599999999998</v>
      </c>
      <c r="J159" s="340" t="e">
        <f t="shared" si="34"/>
        <v>#REF!</v>
      </c>
      <c r="K159" s="341" t="e">
        <f t="shared" si="35"/>
        <v>#REF!</v>
      </c>
      <c r="L159" s="340" t="e">
        <f t="shared" si="37"/>
        <v>#REF!</v>
      </c>
      <c r="M159" s="342" t="e">
        <f t="shared" si="38"/>
        <v>#REF!</v>
      </c>
      <c r="N159" s="385" t="e">
        <f t="shared" si="36"/>
        <v>#REF!</v>
      </c>
      <c r="O159" s="354"/>
      <c r="P159" s="274"/>
      <c r="Q159" s="274"/>
      <c r="R159" s="274"/>
      <c r="T159" s="281">
        <f t="shared" si="39"/>
        <v>0</v>
      </c>
      <c r="U159" s="281">
        <v>0</v>
      </c>
    </row>
    <row r="160" spans="1:21" ht="67.5">
      <c r="A160" s="384">
        <v>5365</v>
      </c>
      <c r="B160" s="54">
        <v>84216</v>
      </c>
      <c r="C160" s="268" t="s">
        <v>235</v>
      </c>
      <c r="D160" s="269" t="s">
        <v>35</v>
      </c>
      <c r="E160" s="331">
        <v>18.98</v>
      </c>
      <c r="F160" s="339">
        <v>3072</v>
      </c>
      <c r="G160" s="397" t="e">
        <f>#REF!*14.25%</f>
        <v>#REF!</v>
      </c>
      <c r="H160" s="333" t="e">
        <f t="shared" si="32"/>
        <v>#REF!</v>
      </c>
      <c r="I160" s="339">
        <f t="shared" si="33"/>
        <v>58306.559999999998</v>
      </c>
      <c r="J160" s="340" t="e">
        <f t="shared" si="34"/>
        <v>#REF!</v>
      </c>
      <c r="K160" s="341" t="e">
        <f t="shared" si="35"/>
        <v>#REF!</v>
      </c>
      <c r="L160" s="340" t="e">
        <f t="shared" si="37"/>
        <v>#REF!</v>
      </c>
      <c r="M160" s="342" t="e">
        <f t="shared" si="38"/>
        <v>#REF!</v>
      </c>
      <c r="N160" s="385" t="e">
        <f t="shared" si="36"/>
        <v>#REF!</v>
      </c>
      <c r="O160" s="354"/>
      <c r="P160" s="274"/>
      <c r="Q160" s="274"/>
      <c r="R160" s="274"/>
      <c r="T160" s="281">
        <f t="shared" si="39"/>
        <v>0</v>
      </c>
      <c r="U160" s="281">
        <v>0</v>
      </c>
    </row>
    <row r="161" spans="1:21" ht="56.25">
      <c r="A161" s="384">
        <v>4367</v>
      </c>
      <c r="B161" s="54">
        <v>84214</v>
      </c>
      <c r="C161" s="268" t="s">
        <v>192</v>
      </c>
      <c r="D161" s="269" t="s">
        <v>35</v>
      </c>
      <c r="E161" s="331">
        <v>35.29</v>
      </c>
      <c r="F161" s="332">
        <v>1313.18</v>
      </c>
      <c r="G161" s="397" t="e">
        <f>#REF!*14.25%</f>
        <v>#REF!</v>
      </c>
      <c r="H161" s="333" t="e">
        <f t="shared" si="32"/>
        <v>#REF!</v>
      </c>
      <c r="I161" s="332">
        <f t="shared" si="33"/>
        <v>46342.122199999998</v>
      </c>
      <c r="J161" s="334" t="e">
        <f t="shared" si="34"/>
        <v>#REF!</v>
      </c>
      <c r="K161" s="335" t="e">
        <f t="shared" si="35"/>
        <v>#REF!</v>
      </c>
      <c r="L161" s="334" t="e">
        <f t="shared" si="37"/>
        <v>#REF!</v>
      </c>
      <c r="M161" s="336" t="e">
        <f t="shared" si="38"/>
        <v>#REF!</v>
      </c>
      <c r="N161" s="385" t="e">
        <f t="shared" si="36"/>
        <v>#REF!</v>
      </c>
      <c r="O161" s="354"/>
      <c r="P161" s="274"/>
      <c r="Q161" s="274"/>
      <c r="R161" s="274"/>
      <c r="T161" s="281">
        <f t="shared" si="39"/>
        <v>0</v>
      </c>
      <c r="U161" s="281">
        <v>0</v>
      </c>
    </row>
    <row r="162" spans="1:21" ht="45">
      <c r="A162" s="384">
        <v>4368</v>
      </c>
      <c r="B162" s="54">
        <v>73301</v>
      </c>
      <c r="C162" s="268" t="s">
        <v>193</v>
      </c>
      <c r="D162" s="269" t="s">
        <v>39</v>
      </c>
      <c r="E162" s="331">
        <v>6.33</v>
      </c>
      <c r="F162" s="332">
        <v>1328.51</v>
      </c>
      <c r="G162" s="397" t="e">
        <f>#REF!*14.25%</f>
        <v>#REF!</v>
      </c>
      <c r="H162" s="333" t="e">
        <f t="shared" si="32"/>
        <v>#REF!</v>
      </c>
      <c r="I162" s="332">
        <f t="shared" si="33"/>
        <v>8409.4683000000005</v>
      </c>
      <c r="J162" s="334" t="e">
        <f t="shared" si="34"/>
        <v>#REF!</v>
      </c>
      <c r="K162" s="335" t="e">
        <f t="shared" si="35"/>
        <v>#REF!</v>
      </c>
      <c r="L162" s="334" t="e">
        <f t="shared" si="37"/>
        <v>#REF!</v>
      </c>
      <c r="M162" s="336" t="e">
        <f t="shared" si="38"/>
        <v>#REF!</v>
      </c>
      <c r="N162" s="385" t="e">
        <f t="shared" si="36"/>
        <v>#REF!</v>
      </c>
      <c r="O162" s="354"/>
      <c r="P162" s="274"/>
      <c r="Q162" s="274"/>
      <c r="R162" s="274"/>
      <c r="T162" s="281">
        <f t="shared" si="39"/>
        <v>0</v>
      </c>
      <c r="U162" s="281">
        <v>0</v>
      </c>
    </row>
    <row r="163" spans="1:21" ht="33.75">
      <c r="A163" s="384">
        <v>4370</v>
      </c>
      <c r="B163" s="54" t="s">
        <v>194</v>
      </c>
      <c r="C163" s="268" t="s">
        <v>195</v>
      </c>
      <c r="D163" s="269" t="s">
        <v>196</v>
      </c>
      <c r="E163" s="331">
        <v>4.75</v>
      </c>
      <c r="F163" s="339">
        <v>62333.4</v>
      </c>
      <c r="G163" s="397" t="e">
        <f>#REF!*14.25%</f>
        <v>#REF!</v>
      </c>
      <c r="H163" s="333" t="e">
        <f t="shared" si="32"/>
        <v>#REF!</v>
      </c>
      <c r="I163" s="339">
        <f t="shared" si="33"/>
        <v>296083.65000000002</v>
      </c>
      <c r="J163" s="340" t="e">
        <f t="shared" si="34"/>
        <v>#REF!</v>
      </c>
      <c r="K163" s="341" t="e">
        <f t="shared" si="35"/>
        <v>#REF!</v>
      </c>
      <c r="L163" s="340" t="e">
        <f t="shared" si="37"/>
        <v>#REF!</v>
      </c>
      <c r="M163" s="342" t="e">
        <f t="shared" si="38"/>
        <v>#REF!</v>
      </c>
      <c r="N163" s="394" t="e">
        <f t="shared" si="36"/>
        <v>#REF!</v>
      </c>
      <c r="O163" s="354"/>
      <c r="P163" s="274"/>
      <c r="Q163" s="274"/>
      <c r="R163" s="274"/>
      <c r="T163" s="281">
        <f t="shared" si="39"/>
        <v>0</v>
      </c>
      <c r="U163" s="281">
        <v>0</v>
      </c>
    </row>
    <row r="164" spans="1:21" ht="22.5">
      <c r="A164" s="384">
        <v>4371</v>
      </c>
      <c r="B164" s="54" t="s">
        <v>197</v>
      </c>
      <c r="C164" s="268" t="s">
        <v>198</v>
      </c>
      <c r="D164" s="269" t="s">
        <v>39</v>
      </c>
      <c r="E164" s="331">
        <v>216.32</v>
      </c>
      <c r="F164" s="339">
        <v>91.56</v>
      </c>
      <c r="G164" s="397" t="e">
        <f>#REF!*14.25%</f>
        <v>#REF!</v>
      </c>
      <c r="H164" s="333" t="e">
        <f t="shared" si="32"/>
        <v>#REF!</v>
      </c>
      <c r="I164" s="339">
        <f t="shared" si="33"/>
        <v>19806.2592</v>
      </c>
      <c r="J164" s="340" t="e">
        <f t="shared" si="34"/>
        <v>#REF!</v>
      </c>
      <c r="K164" s="341" t="e">
        <f t="shared" si="35"/>
        <v>#REF!</v>
      </c>
      <c r="L164" s="340" t="e">
        <f t="shared" si="37"/>
        <v>#REF!</v>
      </c>
      <c r="M164" s="342" t="e">
        <f t="shared" si="38"/>
        <v>#REF!</v>
      </c>
      <c r="N164" s="394" t="e">
        <f t="shared" si="36"/>
        <v>#REF!</v>
      </c>
      <c r="O164" s="354"/>
      <c r="P164" s="274"/>
      <c r="Q164" s="274"/>
      <c r="R164" s="274"/>
      <c r="T164" s="281">
        <f t="shared" si="39"/>
        <v>0</v>
      </c>
      <c r="U164" s="281">
        <v>0</v>
      </c>
    </row>
    <row r="165" spans="1:21" ht="22.5">
      <c r="A165" s="384">
        <v>4373</v>
      </c>
      <c r="B165" s="54" t="s">
        <v>248</v>
      </c>
      <c r="C165" s="268" t="s">
        <v>249</v>
      </c>
      <c r="D165" s="269" t="s">
        <v>39</v>
      </c>
      <c r="E165" s="331">
        <v>231.39</v>
      </c>
      <c r="F165" s="332">
        <v>596.28</v>
      </c>
      <c r="G165" s="397" t="e">
        <f>#REF!*14.25%</f>
        <v>#REF!</v>
      </c>
      <c r="H165" s="333" t="e">
        <f t="shared" si="32"/>
        <v>#REF!</v>
      </c>
      <c r="I165" s="332">
        <f t="shared" si="33"/>
        <v>137973.22919999997</v>
      </c>
      <c r="J165" s="334" t="e">
        <f t="shared" si="34"/>
        <v>#REF!</v>
      </c>
      <c r="K165" s="335" t="e">
        <f t="shared" si="35"/>
        <v>#REF!</v>
      </c>
      <c r="L165" s="334" t="e">
        <f t="shared" si="37"/>
        <v>#REF!</v>
      </c>
      <c r="M165" s="336" t="e">
        <f t="shared" si="38"/>
        <v>#REF!</v>
      </c>
      <c r="N165" s="385" t="e">
        <f t="shared" si="36"/>
        <v>#REF!</v>
      </c>
      <c r="O165" s="354"/>
      <c r="P165" s="274"/>
      <c r="Q165" s="274"/>
      <c r="R165" s="274"/>
      <c r="T165" s="281">
        <f t="shared" si="39"/>
        <v>0</v>
      </c>
      <c r="U165" s="281">
        <v>0</v>
      </c>
    </row>
    <row r="166" spans="1:21" ht="22.5">
      <c r="A166" s="384">
        <v>4377</v>
      </c>
      <c r="B166" s="54" t="s">
        <v>199</v>
      </c>
      <c r="C166" s="268" t="s">
        <v>200</v>
      </c>
      <c r="D166" s="269" t="s">
        <v>39</v>
      </c>
      <c r="E166" s="331">
        <v>266.66000000000003</v>
      </c>
      <c r="F166" s="332">
        <v>241.24</v>
      </c>
      <c r="G166" s="397" t="e">
        <f>#REF!*14.25%</f>
        <v>#REF!</v>
      </c>
      <c r="H166" s="333" t="e">
        <f t="shared" si="32"/>
        <v>#REF!</v>
      </c>
      <c r="I166" s="332">
        <f t="shared" si="33"/>
        <v>64329.058400000009</v>
      </c>
      <c r="J166" s="334" t="e">
        <f t="shared" si="34"/>
        <v>#REF!</v>
      </c>
      <c r="K166" s="335" t="e">
        <f t="shared" si="35"/>
        <v>#REF!</v>
      </c>
      <c r="L166" s="334" t="e">
        <f t="shared" si="37"/>
        <v>#REF!</v>
      </c>
      <c r="M166" s="336" t="e">
        <f t="shared" si="38"/>
        <v>#REF!</v>
      </c>
      <c r="N166" s="385" t="e">
        <f t="shared" si="36"/>
        <v>#REF!</v>
      </c>
      <c r="O166" s="354"/>
      <c r="P166" s="274"/>
      <c r="Q166" s="274"/>
      <c r="R166" s="274"/>
      <c r="T166" s="281">
        <f t="shared" si="39"/>
        <v>0</v>
      </c>
      <c r="U166" s="281">
        <v>0</v>
      </c>
    </row>
    <row r="167" spans="1:21" ht="22.5">
      <c r="A167" s="384">
        <v>4387</v>
      </c>
      <c r="B167" s="54">
        <v>7781</v>
      </c>
      <c r="C167" s="268" t="s">
        <v>201</v>
      </c>
      <c r="D167" s="269" t="s">
        <v>5</v>
      </c>
      <c r="E167" s="331">
        <v>25.11</v>
      </c>
      <c r="F167" s="332">
        <v>3</v>
      </c>
      <c r="G167" s="397" t="e">
        <f>#REF!*14.25%</f>
        <v>#REF!</v>
      </c>
      <c r="H167" s="333" t="e">
        <f t="shared" si="32"/>
        <v>#REF!</v>
      </c>
      <c r="I167" s="332">
        <f t="shared" si="33"/>
        <v>75.33</v>
      </c>
      <c r="J167" s="334" t="e">
        <f t="shared" si="34"/>
        <v>#REF!</v>
      </c>
      <c r="K167" s="335" t="e">
        <f t="shared" si="35"/>
        <v>#REF!</v>
      </c>
      <c r="L167" s="334" t="e">
        <f t="shared" si="37"/>
        <v>#REF!</v>
      </c>
      <c r="M167" s="336" t="e">
        <f t="shared" si="38"/>
        <v>#REF!</v>
      </c>
      <c r="N167" s="385" t="e">
        <f t="shared" si="36"/>
        <v>#REF!</v>
      </c>
      <c r="O167" s="354"/>
      <c r="P167" s="274"/>
      <c r="Q167" s="274"/>
      <c r="R167" s="274"/>
      <c r="T167" s="281">
        <f t="shared" si="39"/>
        <v>0</v>
      </c>
      <c r="U167" s="281">
        <v>0</v>
      </c>
    </row>
    <row r="168" spans="1:21" ht="22.5">
      <c r="A168" s="384">
        <v>4393</v>
      </c>
      <c r="B168" s="54">
        <v>7725</v>
      </c>
      <c r="C168" s="268" t="s">
        <v>250</v>
      </c>
      <c r="D168" s="269" t="s">
        <v>5</v>
      </c>
      <c r="E168" s="331">
        <v>90.8</v>
      </c>
      <c r="F168" s="332">
        <v>14</v>
      </c>
      <c r="G168" s="397" t="e">
        <f>#REF!*14.25%</f>
        <v>#REF!</v>
      </c>
      <c r="H168" s="333" t="e">
        <f t="shared" si="32"/>
        <v>#REF!</v>
      </c>
      <c r="I168" s="332">
        <f t="shared" si="33"/>
        <v>1271.2</v>
      </c>
      <c r="J168" s="334" t="e">
        <f t="shared" si="34"/>
        <v>#REF!</v>
      </c>
      <c r="K168" s="335" t="e">
        <f t="shared" si="35"/>
        <v>#REF!</v>
      </c>
      <c r="L168" s="334" t="e">
        <f t="shared" si="37"/>
        <v>#REF!</v>
      </c>
      <c r="M168" s="336" t="e">
        <f t="shared" si="38"/>
        <v>#REF!</v>
      </c>
      <c r="N168" s="385" t="e">
        <f t="shared" si="36"/>
        <v>#REF!</v>
      </c>
      <c r="O168" s="354"/>
      <c r="P168" s="274"/>
      <c r="Q168" s="274"/>
      <c r="R168" s="274"/>
      <c r="T168" s="281">
        <f t="shared" si="39"/>
        <v>0</v>
      </c>
      <c r="U168" s="281">
        <v>0</v>
      </c>
    </row>
    <row r="169" spans="1:21" ht="33.75">
      <c r="A169" s="384">
        <v>4396</v>
      </c>
      <c r="B169" s="54">
        <v>7750</v>
      </c>
      <c r="C169" s="268" t="s">
        <v>205</v>
      </c>
      <c r="D169" s="269" t="s">
        <v>204</v>
      </c>
      <c r="E169" s="331">
        <v>139.22999999999999</v>
      </c>
      <c r="F169" s="332">
        <v>135</v>
      </c>
      <c r="G169" s="397" t="e">
        <f>#REF!*14.25%</f>
        <v>#REF!</v>
      </c>
      <c r="H169" s="333" t="e">
        <f t="shared" si="32"/>
        <v>#REF!</v>
      </c>
      <c r="I169" s="332">
        <f t="shared" si="33"/>
        <v>18796.05</v>
      </c>
      <c r="J169" s="334" t="e">
        <f t="shared" si="34"/>
        <v>#REF!</v>
      </c>
      <c r="K169" s="335" t="e">
        <f t="shared" si="35"/>
        <v>#REF!</v>
      </c>
      <c r="L169" s="334" t="e">
        <f t="shared" si="37"/>
        <v>#REF!</v>
      </c>
      <c r="M169" s="336" t="e">
        <f t="shared" si="38"/>
        <v>#REF!</v>
      </c>
      <c r="N169" s="385" t="e">
        <f t="shared" si="36"/>
        <v>#REF!</v>
      </c>
      <c r="O169" s="354"/>
      <c r="P169" s="274"/>
      <c r="Q169" s="274"/>
      <c r="R169" s="274"/>
      <c r="T169" s="281">
        <f t="shared" si="39"/>
        <v>0</v>
      </c>
      <c r="U169" s="281">
        <v>0</v>
      </c>
    </row>
    <row r="170" spans="1:21" ht="33.75">
      <c r="A170" s="384">
        <v>4411</v>
      </c>
      <c r="B170" s="54">
        <v>73724</v>
      </c>
      <c r="C170" s="268" t="s">
        <v>209</v>
      </c>
      <c r="D170" s="269" t="s">
        <v>204</v>
      </c>
      <c r="E170" s="331">
        <v>9.99</v>
      </c>
      <c r="F170" s="332">
        <v>3</v>
      </c>
      <c r="G170" s="397" t="e">
        <f>#REF!*14.25%</f>
        <v>#REF!</v>
      </c>
      <c r="H170" s="333" t="e">
        <f t="shared" si="32"/>
        <v>#REF!</v>
      </c>
      <c r="I170" s="332">
        <f t="shared" si="33"/>
        <v>29.97</v>
      </c>
      <c r="J170" s="334" t="e">
        <f t="shared" si="34"/>
        <v>#REF!</v>
      </c>
      <c r="K170" s="335" t="e">
        <f t="shared" si="35"/>
        <v>#REF!</v>
      </c>
      <c r="L170" s="334" t="e">
        <f t="shared" si="37"/>
        <v>#REF!</v>
      </c>
      <c r="M170" s="336" t="e">
        <f t="shared" si="38"/>
        <v>#REF!</v>
      </c>
      <c r="N170" s="385" t="e">
        <f t="shared" si="36"/>
        <v>#REF!</v>
      </c>
      <c r="O170" s="354"/>
      <c r="P170" s="274"/>
      <c r="Q170" s="274"/>
      <c r="R170" s="274"/>
      <c r="T170" s="281">
        <f t="shared" si="39"/>
        <v>0</v>
      </c>
      <c r="U170" s="281">
        <v>0</v>
      </c>
    </row>
    <row r="171" spans="1:21" ht="33.75">
      <c r="A171" s="384">
        <v>4413</v>
      </c>
      <c r="B171" s="54">
        <v>73722</v>
      </c>
      <c r="C171" s="268" t="s">
        <v>211</v>
      </c>
      <c r="D171" s="269" t="s">
        <v>204</v>
      </c>
      <c r="E171" s="331">
        <v>18.89</v>
      </c>
      <c r="F171" s="332">
        <v>14</v>
      </c>
      <c r="G171" s="397" t="e">
        <f>#REF!*14.25%</f>
        <v>#REF!</v>
      </c>
      <c r="H171" s="333" t="e">
        <f t="shared" si="32"/>
        <v>#REF!</v>
      </c>
      <c r="I171" s="332">
        <f t="shared" si="33"/>
        <v>264.46000000000004</v>
      </c>
      <c r="J171" s="334" t="e">
        <f t="shared" si="34"/>
        <v>#REF!</v>
      </c>
      <c r="K171" s="335" t="e">
        <f t="shared" si="35"/>
        <v>#REF!</v>
      </c>
      <c r="L171" s="334" t="e">
        <f t="shared" si="37"/>
        <v>#REF!</v>
      </c>
      <c r="M171" s="336" t="e">
        <f t="shared" si="38"/>
        <v>#REF!</v>
      </c>
      <c r="N171" s="385" t="e">
        <f t="shared" si="36"/>
        <v>#REF!</v>
      </c>
      <c r="O171" s="354"/>
      <c r="P171" s="274"/>
      <c r="Q171" s="274"/>
      <c r="R171" s="274"/>
      <c r="T171" s="281">
        <f t="shared" si="39"/>
        <v>0</v>
      </c>
      <c r="U171" s="281">
        <v>0</v>
      </c>
    </row>
    <row r="172" spans="1:21" ht="33.75">
      <c r="A172" s="384">
        <v>4414</v>
      </c>
      <c r="B172" s="54">
        <v>73720</v>
      </c>
      <c r="C172" s="268" t="s">
        <v>212</v>
      </c>
      <c r="D172" s="269" t="s">
        <v>204</v>
      </c>
      <c r="E172" s="331">
        <v>39.49</v>
      </c>
      <c r="F172" s="332">
        <v>135</v>
      </c>
      <c r="G172" s="397" t="e">
        <f>#REF!*14.25%</f>
        <v>#REF!</v>
      </c>
      <c r="H172" s="333" t="e">
        <f t="shared" si="32"/>
        <v>#REF!</v>
      </c>
      <c r="I172" s="332">
        <f t="shared" si="33"/>
        <v>5331.1500000000005</v>
      </c>
      <c r="J172" s="334" t="e">
        <f t="shared" si="34"/>
        <v>#REF!</v>
      </c>
      <c r="K172" s="335" t="e">
        <f t="shared" si="35"/>
        <v>#REF!</v>
      </c>
      <c r="L172" s="334" t="e">
        <f t="shared" si="37"/>
        <v>#REF!</v>
      </c>
      <c r="M172" s="336" t="e">
        <f t="shared" si="38"/>
        <v>#REF!</v>
      </c>
      <c r="N172" s="385" t="e">
        <f t="shared" si="36"/>
        <v>#REF!</v>
      </c>
      <c r="O172" s="354"/>
      <c r="P172" s="274"/>
      <c r="Q172" s="274"/>
      <c r="R172" s="274"/>
      <c r="T172" s="281">
        <f t="shared" si="39"/>
        <v>0</v>
      </c>
      <c r="U172" s="281">
        <v>0</v>
      </c>
    </row>
    <row r="173" spans="1:21" ht="33.75">
      <c r="A173" s="384">
        <v>4436</v>
      </c>
      <c r="B173" s="54" t="s">
        <v>170</v>
      </c>
      <c r="C173" s="268" t="s">
        <v>251</v>
      </c>
      <c r="D173" s="269" t="s">
        <v>5</v>
      </c>
      <c r="E173" s="331">
        <v>14.9</v>
      </c>
      <c r="F173" s="332">
        <v>13</v>
      </c>
      <c r="G173" s="397" t="e">
        <f>#REF!*14.25%</f>
        <v>#REF!</v>
      </c>
      <c r="H173" s="333" t="e">
        <f t="shared" si="32"/>
        <v>#REF!</v>
      </c>
      <c r="I173" s="332">
        <f t="shared" si="33"/>
        <v>193.70000000000002</v>
      </c>
      <c r="J173" s="334" t="e">
        <f t="shared" si="34"/>
        <v>#REF!</v>
      </c>
      <c r="K173" s="335" t="e">
        <f t="shared" si="35"/>
        <v>#REF!</v>
      </c>
      <c r="L173" s="334" t="e">
        <f t="shared" si="37"/>
        <v>#REF!</v>
      </c>
      <c r="M173" s="336" t="e">
        <f t="shared" si="38"/>
        <v>#REF!</v>
      </c>
      <c r="N173" s="385" t="e">
        <f t="shared" si="36"/>
        <v>#REF!</v>
      </c>
      <c r="O173" s="354"/>
      <c r="P173" s="274"/>
      <c r="Q173" s="274"/>
      <c r="R173" s="274"/>
      <c r="T173" s="281">
        <f t="shared" si="39"/>
        <v>0</v>
      </c>
      <c r="U173" s="281">
        <v>0</v>
      </c>
    </row>
    <row r="174" spans="1:21" ht="22.5">
      <c r="A174" s="384">
        <v>4725</v>
      </c>
      <c r="B174" s="54" t="s">
        <v>252</v>
      </c>
      <c r="C174" s="268" t="s">
        <v>253</v>
      </c>
      <c r="D174" s="269" t="s">
        <v>254</v>
      </c>
      <c r="E174" s="331">
        <v>13.74</v>
      </c>
      <c r="F174" s="332">
        <v>2704</v>
      </c>
      <c r="G174" s="397" t="e">
        <f>#REF!*14.25%</f>
        <v>#REF!</v>
      </c>
      <c r="H174" s="333" t="e">
        <f t="shared" si="32"/>
        <v>#REF!</v>
      </c>
      <c r="I174" s="332">
        <f t="shared" si="33"/>
        <v>37152.959999999999</v>
      </c>
      <c r="J174" s="334" t="e">
        <f t="shared" si="34"/>
        <v>#REF!</v>
      </c>
      <c r="K174" s="335" t="e">
        <f t="shared" si="35"/>
        <v>#REF!</v>
      </c>
      <c r="L174" s="334" t="e">
        <f t="shared" si="37"/>
        <v>#REF!</v>
      </c>
      <c r="M174" s="336" t="e">
        <f t="shared" si="38"/>
        <v>#REF!</v>
      </c>
      <c r="N174" s="385" t="e">
        <f t="shared" si="36"/>
        <v>#REF!</v>
      </c>
      <c r="O174" s="354"/>
      <c r="P174" s="274"/>
      <c r="Q174" s="274"/>
      <c r="R174" s="274"/>
      <c r="T174" s="281">
        <f t="shared" si="39"/>
        <v>0</v>
      </c>
      <c r="U174" s="281">
        <v>0</v>
      </c>
    </row>
    <row r="175" spans="1:21" ht="22.5">
      <c r="A175" s="384">
        <v>4485</v>
      </c>
      <c r="B175" s="54">
        <v>73682</v>
      </c>
      <c r="C175" s="268" t="s">
        <v>230</v>
      </c>
      <c r="D175" s="269" t="s">
        <v>5</v>
      </c>
      <c r="E175" s="331">
        <v>0.56000000000000005</v>
      </c>
      <c r="F175" s="332">
        <v>152</v>
      </c>
      <c r="G175" s="397" t="e">
        <f>#REF!*14.25%</f>
        <v>#REF!</v>
      </c>
      <c r="H175" s="333" t="e">
        <f t="shared" si="32"/>
        <v>#REF!</v>
      </c>
      <c r="I175" s="332">
        <f t="shared" si="33"/>
        <v>85.12</v>
      </c>
      <c r="J175" s="334" t="e">
        <f t="shared" si="34"/>
        <v>#REF!</v>
      </c>
      <c r="K175" s="335" t="e">
        <f t="shared" si="35"/>
        <v>#REF!</v>
      </c>
      <c r="L175" s="334" t="e">
        <f t="shared" si="37"/>
        <v>#REF!</v>
      </c>
      <c r="M175" s="336" t="e">
        <f t="shared" si="38"/>
        <v>#REF!</v>
      </c>
      <c r="N175" s="385" t="e">
        <f t="shared" si="36"/>
        <v>#REF!</v>
      </c>
      <c r="O175" s="354"/>
      <c r="P175" s="274"/>
      <c r="Q175" s="274"/>
      <c r="R175" s="274"/>
      <c r="T175" s="281">
        <f t="shared" si="39"/>
        <v>0</v>
      </c>
      <c r="U175" s="281">
        <v>0</v>
      </c>
    </row>
    <row r="176" spans="1:21" ht="22.5">
      <c r="A176" s="384">
        <v>4491</v>
      </c>
      <c r="B176" s="54">
        <v>73610</v>
      </c>
      <c r="C176" s="268" t="s">
        <v>231</v>
      </c>
      <c r="D176" s="269" t="s">
        <v>5</v>
      </c>
      <c r="E176" s="331">
        <v>0.25</v>
      </c>
      <c r="F176" s="332">
        <v>152</v>
      </c>
      <c r="G176" s="397" t="e">
        <f>#REF!*14.25%</f>
        <v>#REF!</v>
      </c>
      <c r="H176" s="333" t="e">
        <f t="shared" si="32"/>
        <v>#REF!</v>
      </c>
      <c r="I176" s="332">
        <f t="shared" si="33"/>
        <v>38</v>
      </c>
      <c r="J176" s="334" t="e">
        <f t="shared" si="34"/>
        <v>#REF!</v>
      </c>
      <c r="K176" s="335" t="e">
        <f t="shared" si="35"/>
        <v>#REF!</v>
      </c>
      <c r="L176" s="334" t="e">
        <f t="shared" si="37"/>
        <v>#REF!</v>
      </c>
      <c r="M176" s="336" t="e">
        <f t="shared" si="38"/>
        <v>#REF!</v>
      </c>
      <c r="N176" s="385" t="e">
        <f t="shared" si="36"/>
        <v>#REF!</v>
      </c>
      <c r="O176" s="354"/>
      <c r="P176" s="274"/>
      <c r="Q176" s="274"/>
      <c r="R176" s="274"/>
      <c r="T176" s="281">
        <f t="shared" si="39"/>
        <v>0</v>
      </c>
      <c r="U176" s="281">
        <v>0</v>
      </c>
    </row>
    <row r="177" spans="1:21" ht="33.75">
      <c r="A177" s="384">
        <v>4508</v>
      </c>
      <c r="B177" s="54" t="s">
        <v>170</v>
      </c>
      <c r="C177" s="268" t="s">
        <v>255</v>
      </c>
      <c r="D177" s="269" t="s">
        <v>35</v>
      </c>
      <c r="E177" s="331">
        <v>3.5</v>
      </c>
      <c r="F177" s="332">
        <v>27482</v>
      </c>
      <c r="G177" s="397" t="e">
        <f>#REF!*14.25%</f>
        <v>#REF!</v>
      </c>
      <c r="H177" s="333" t="e">
        <f t="shared" si="32"/>
        <v>#REF!</v>
      </c>
      <c r="I177" s="332">
        <f t="shared" si="33"/>
        <v>96187</v>
      </c>
      <c r="J177" s="334" t="e">
        <f t="shared" si="34"/>
        <v>#REF!</v>
      </c>
      <c r="K177" s="335" t="e">
        <f t="shared" si="35"/>
        <v>#REF!</v>
      </c>
      <c r="L177" s="334" t="e">
        <f t="shared" si="37"/>
        <v>#REF!</v>
      </c>
      <c r="M177" s="336" t="e">
        <f t="shared" si="38"/>
        <v>#REF!</v>
      </c>
      <c r="N177" s="385" t="e">
        <f t="shared" si="36"/>
        <v>#REF!</v>
      </c>
      <c r="O177" s="354"/>
      <c r="P177" s="274"/>
      <c r="Q177" s="274"/>
      <c r="R177" s="274"/>
      <c r="T177" s="281">
        <f t="shared" si="39"/>
        <v>0</v>
      </c>
      <c r="U177" s="281">
        <v>0</v>
      </c>
    </row>
    <row r="178" spans="1:21" ht="33.75">
      <c r="A178" s="384">
        <v>4518</v>
      </c>
      <c r="B178" s="54"/>
      <c r="C178" s="268" t="s">
        <v>233</v>
      </c>
      <c r="D178" s="269" t="s">
        <v>234</v>
      </c>
      <c r="E178" s="331">
        <v>12.37</v>
      </c>
      <c r="F178" s="332">
        <v>84.81</v>
      </c>
      <c r="G178" s="397" t="e">
        <f>#REF!*14.25%</f>
        <v>#REF!</v>
      </c>
      <c r="H178" s="333" t="e">
        <f t="shared" si="32"/>
        <v>#REF!</v>
      </c>
      <c r="I178" s="332">
        <f t="shared" si="33"/>
        <v>1049.0997</v>
      </c>
      <c r="J178" s="334" t="e">
        <f t="shared" si="34"/>
        <v>#REF!</v>
      </c>
      <c r="K178" s="335" t="e">
        <f t="shared" si="35"/>
        <v>#REF!</v>
      </c>
      <c r="L178" s="334" t="e">
        <f t="shared" si="37"/>
        <v>#REF!</v>
      </c>
      <c r="M178" s="336" t="e">
        <f t="shared" si="38"/>
        <v>#REF!</v>
      </c>
      <c r="N178" s="385" t="e">
        <f t="shared" si="36"/>
        <v>#REF!</v>
      </c>
      <c r="O178" s="354"/>
      <c r="P178" s="274"/>
      <c r="Q178" s="274"/>
      <c r="R178" s="274"/>
      <c r="T178" s="281">
        <f t="shared" si="39"/>
        <v>0</v>
      </c>
      <c r="U178" s="281">
        <v>0</v>
      </c>
    </row>
    <row r="179" spans="1:21" ht="22.5">
      <c r="A179" s="384">
        <v>4523</v>
      </c>
      <c r="B179" s="54">
        <v>72840</v>
      </c>
      <c r="C179" s="268" t="s">
        <v>69</v>
      </c>
      <c r="D179" s="269" t="s">
        <v>40</v>
      </c>
      <c r="E179" s="331">
        <v>0.3</v>
      </c>
      <c r="F179" s="332">
        <v>1356.96</v>
      </c>
      <c r="G179" s="397" t="e">
        <f>#REF!*14.25%</f>
        <v>#REF!</v>
      </c>
      <c r="H179" s="333" t="e">
        <f t="shared" si="32"/>
        <v>#REF!</v>
      </c>
      <c r="I179" s="332">
        <f t="shared" si="33"/>
        <v>407.08800000000002</v>
      </c>
      <c r="J179" s="334" t="e">
        <f t="shared" si="34"/>
        <v>#REF!</v>
      </c>
      <c r="K179" s="335" t="e">
        <f t="shared" si="35"/>
        <v>#REF!</v>
      </c>
      <c r="L179" s="334" t="e">
        <f t="shared" si="37"/>
        <v>#REF!</v>
      </c>
      <c r="M179" s="336" t="e">
        <f t="shared" si="38"/>
        <v>#REF!</v>
      </c>
      <c r="N179" s="385" t="e">
        <f t="shared" si="36"/>
        <v>#REF!</v>
      </c>
      <c r="O179" s="354"/>
      <c r="P179" s="274"/>
      <c r="Q179" s="274"/>
      <c r="R179" s="274"/>
      <c r="T179" s="281">
        <f t="shared" si="39"/>
        <v>0</v>
      </c>
      <c r="U179" s="281">
        <v>0</v>
      </c>
    </row>
    <row r="180" spans="1:21" ht="33.75">
      <c r="A180" s="384">
        <v>4602</v>
      </c>
      <c r="B180" s="54" t="s">
        <v>170</v>
      </c>
      <c r="C180" s="268" t="s">
        <v>256</v>
      </c>
      <c r="D180" s="269" t="s">
        <v>189</v>
      </c>
      <c r="E180" s="331">
        <v>7.84</v>
      </c>
      <c r="F180" s="339">
        <v>27482</v>
      </c>
      <c r="G180" s="397" t="e">
        <f>#REF!*14.25%</f>
        <v>#REF!</v>
      </c>
      <c r="H180" s="333" t="e">
        <f t="shared" si="32"/>
        <v>#REF!</v>
      </c>
      <c r="I180" s="339">
        <f t="shared" si="33"/>
        <v>215458.88</v>
      </c>
      <c r="J180" s="340" t="e">
        <f t="shared" si="34"/>
        <v>#REF!</v>
      </c>
      <c r="K180" s="341" t="e">
        <f t="shared" si="35"/>
        <v>#REF!</v>
      </c>
      <c r="L180" s="340" t="e">
        <f t="shared" si="37"/>
        <v>#REF!</v>
      </c>
      <c r="M180" s="342" t="e">
        <f t="shared" si="38"/>
        <v>#REF!</v>
      </c>
      <c r="N180" s="385" t="e">
        <f t="shared" si="36"/>
        <v>#REF!</v>
      </c>
      <c r="O180" s="354"/>
      <c r="P180" s="274"/>
      <c r="Q180" s="274"/>
      <c r="R180" s="274"/>
      <c r="T180" s="281">
        <f t="shared" si="39"/>
        <v>0</v>
      </c>
      <c r="U180" s="281">
        <v>0</v>
      </c>
    </row>
    <row r="181" spans="1:21" ht="45">
      <c r="A181" s="384">
        <v>4633</v>
      </c>
      <c r="B181" s="54" t="s">
        <v>170</v>
      </c>
      <c r="C181" s="268" t="s">
        <v>257</v>
      </c>
      <c r="D181" s="269" t="s">
        <v>5</v>
      </c>
      <c r="E181" s="331">
        <v>21.08</v>
      </c>
      <c r="F181" s="339">
        <v>2445</v>
      </c>
      <c r="G181" s="397" t="e">
        <f>#REF!*14.25%</f>
        <v>#REF!</v>
      </c>
      <c r="H181" s="333" t="e">
        <f t="shared" si="32"/>
        <v>#REF!</v>
      </c>
      <c r="I181" s="339">
        <f t="shared" si="33"/>
        <v>51540.6</v>
      </c>
      <c r="J181" s="340" t="e">
        <f t="shared" si="34"/>
        <v>#REF!</v>
      </c>
      <c r="K181" s="341" t="e">
        <f t="shared" si="35"/>
        <v>#REF!</v>
      </c>
      <c r="L181" s="340" t="e">
        <f t="shared" si="37"/>
        <v>#REF!</v>
      </c>
      <c r="M181" s="342" t="e">
        <f t="shared" si="38"/>
        <v>#REF!</v>
      </c>
      <c r="N181" s="385" t="e">
        <f t="shared" si="36"/>
        <v>#REF!</v>
      </c>
      <c r="O181" s="354"/>
      <c r="P181" s="274"/>
      <c r="Q181" s="274"/>
      <c r="R181" s="274"/>
      <c r="T181" s="281">
        <f t="shared" si="39"/>
        <v>0</v>
      </c>
      <c r="U181" s="281">
        <v>0</v>
      </c>
    </row>
    <row r="182" spans="1:21" ht="67.5">
      <c r="A182" s="384">
        <v>5365</v>
      </c>
      <c r="B182" s="54">
        <v>84216</v>
      </c>
      <c r="C182" s="268" t="s">
        <v>235</v>
      </c>
      <c r="D182" s="269" t="s">
        <v>35</v>
      </c>
      <c r="E182" s="331">
        <v>18.98</v>
      </c>
      <c r="F182" s="339">
        <v>163.68</v>
      </c>
      <c r="G182" s="397" t="e">
        <f>#REF!*14.25%</f>
        <v>#REF!</v>
      </c>
      <c r="H182" s="333" t="e">
        <f t="shared" si="32"/>
        <v>#REF!</v>
      </c>
      <c r="I182" s="339">
        <f t="shared" si="33"/>
        <v>3106.6464000000001</v>
      </c>
      <c r="J182" s="340" t="e">
        <f t="shared" si="34"/>
        <v>#REF!</v>
      </c>
      <c r="K182" s="341" t="e">
        <f t="shared" si="35"/>
        <v>#REF!</v>
      </c>
      <c r="L182" s="340" t="e">
        <f t="shared" si="37"/>
        <v>#REF!</v>
      </c>
      <c r="M182" s="342" t="e">
        <f t="shared" si="38"/>
        <v>#REF!</v>
      </c>
      <c r="N182" s="394" t="e">
        <f t="shared" si="36"/>
        <v>#REF!</v>
      </c>
      <c r="O182" s="354"/>
      <c r="P182" s="274"/>
      <c r="Q182" s="274"/>
      <c r="R182" s="274"/>
      <c r="T182" s="281">
        <f t="shared" si="39"/>
        <v>0</v>
      </c>
      <c r="U182" s="281">
        <v>0</v>
      </c>
    </row>
    <row r="183" spans="1:21" ht="78.75">
      <c r="A183" s="384">
        <v>5375</v>
      </c>
      <c r="B183" s="54"/>
      <c r="C183" s="268" t="s">
        <v>258</v>
      </c>
      <c r="D183" s="269" t="s">
        <v>5</v>
      </c>
      <c r="E183" s="331">
        <v>4.54</v>
      </c>
      <c r="F183" s="339">
        <v>3042</v>
      </c>
      <c r="G183" s="397" t="e">
        <f>#REF!*14.25%</f>
        <v>#REF!</v>
      </c>
      <c r="H183" s="333" t="e">
        <f t="shared" si="32"/>
        <v>#REF!</v>
      </c>
      <c r="I183" s="339">
        <f t="shared" si="33"/>
        <v>13810.68</v>
      </c>
      <c r="J183" s="340" t="e">
        <f t="shared" si="34"/>
        <v>#REF!</v>
      </c>
      <c r="K183" s="341" t="e">
        <f t="shared" si="35"/>
        <v>#REF!</v>
      </c>
      <c r="L183" s="340" t="e">
        <f t="shared" si="37"/>
        <v>#REF!</v>
      </c>
      <c r="M183" s="342" t="e">
        <f t="shared" si="38"/>
        <v>#REF!</v>
      </c>
      <c r="N183" s="394" t="e">
        <f t="shared" si="36"/>
        <v>#REF!</v>
      </c>
      <c r="O183" s="354"/>
      <c r="P183" s="274"/>
      <c r="Q183" s="274"/>
      <c r="R183" s="274"/>
      <c r="T183" s="281">
        <f t="shared" si="39"/>
        <v>0</v>
      </c>
      <c r="U183" s="281">
        <v>0</v>
      </c>
    </row>
    <row r="184" spans="1:21" ht="22.5">
      <c r="A184" s="384">
        <v>5385</v>
      </c>
      <c r="B184" s="54" t="s">
        <v>48</v>
      </c>
      <c r="C184" s="268" t="s">
        <v>259</v>
      </c>
      <c r="D184" s="269" t="s">
        <v>35</v>
      </c>
      <c r="E184" s="331">
        <v>339.01</v>
      </c>
      <c r="F184" s="332">
        <v>21.6</v>
      </c>
      <c r="G184" s="397" t="e">
        <f>#REF!*14.25%</f>
        <v>#REF!</v>
      </c>
      <c r="H184" s="333" t="e">
        <f t="shared" si="32"/>
        <v>#REF!</v>
      </c>
      <c r="I184" s="332">
        <f t="shared" si="33"/>
        <v>7322.616</v>
      </c>
      <c r="J184" s="334" t="e">
        <f t="shared" si="34"/>
        <v>#REF!</v>
      </c>
      <c r="K184" s="335" t="e">
        <f t="shared" si="35"/>
        <v>#REF!</v>
      </c>
      <c r="L184" s="334" t="e">
        <f t="shared" si="37"/>
        <v>#REF!</v>
      </c>
      <c r="M184" s="336" t="e">
        <f t="shared" si="38"/>
        <v>#REF!</v>
      </c>
      <c r="N184" s="385" t="e">
        <f t="shared" si="36"/>
        <v>#REF!</v>
      </c>
      <c r="O184" s="354"/>
      <c r="P184" s="274"/>
      <c r="Q184" s="274"/>
      <c r="R184" s="274"/>
      <c r="T184" s="281">
        <f t="shared" si="39"/>
        <v>0</v>
      </c>
      <c r="U184" s="281">
        <v>0</v>
      </c>
    </row>
    <row r="185" spans="1:21">
      <c r="A185" s="384">
        <v>5387</v>
      </c>
      <c r="B185" s="54" t="s">
        <v>170</v>
      </c>
      <c r="C185" s="268" t="s">
        <v>260</v>
      </c>
      <c r="D185" s="269" t="s">
        <v>5</v>
      </c>
      <c r="E185" s="331">
        <v>69.14</v>
      </c>
      <c r="F185" s="332">
        <v>1200</v>
      </c>
      <c r="G185" s="397" t="e">
        <f>#REF!*14.25%</f>
        <v>#REF!</v>
      </c>
      <c r="H185" s="333" t="e">
        <f t="shared" si="32"/>
        <v>#REF!</v>
      </c>
      <c r="I185" s="332">
        <f t="shared" si="33"/>
        <v>82968</v>
      </c>
      <c r="J185" s="334" t="e">
        <f t="shared" si="34"/>
        <v>#REF!</v>
      </c>
      <c r="K185" s="335" t="e">
        <f t="shared" si="35"/>
        <v>#REF!</v>
      </c>
      <c r="L185" s="334" t="e">
        <f t="shared" si="37"/>
        <v>#REF!</v>
      </c>
      <c r="M185" s="336" t="e">
        <f t="shared" si="38"/>
        <v>#REF!</v>
      </c>
      <c r="N185" s="385" t="e">
        <f t="shared" si="36"/>
        <v>#REF!</v>
      </c>
      <c r="O185" s="354"/>
      <c r="P185" s="274"/>
      <c r="Q185" s="274"/>
      <c r="R185" s="274"/>
      <c r="T185" s="281">
        <f t="shared" si="39"/>
        <v>0</v>
      </c>
      <c r="U185" s="281">
        <v>0</v>
      </c>
    </row>
    <row r="186" spans="1:21" ht="33.75">
      <c r="A186" s="384">
        <v>5388</v>
      </c>
      <c r="B186" s="54" t="s">
        <v>170</v>
      </c>
      <c r="C186" s="268" t="s">
        <v>261</v>
      </c>
      <c r="D186" s="269" t="s">
        <v>38</v>
      </c>
      <c r="E186" s="331">
        <v>639.9</v>
      </c>
      <c r="F186" s="332">
        <v>12</v>
      </c>
      <c r="G186" s="397" t="e">
        <f>#REF!*14.25%</f>
        <v>#REF!</v>
      </c>
      <c r="H186" s="333" t="e">
        <f t="shared" si="32"/>
        <v>#REF!</v>
      </c>
      <c r="I186" s="332">
        <f t="shared" si="33"/>
        <v>7678.7999999999993</v>
      </c>
      <c r="J186" s="334" t="e">
        <f t="shared" si="34"/>
        <v>#REF!</v>
      </c>
      <c r="K186" s="335" t="e">
        <f t="shared" si="35"/>
        <v>#REF!</v>
      </c>
      <c r="L186" s="334" t="e">
        <f t="shared" si="37"/>
        <v>#REF!</v>
      </c>
      <c r="M186" s="336" t="e">
        <f t="shared" si="38"/>
        <v>#REF!</v>
      </c>
      <c r="N186" s="385" t="e">
        <f t="shared" si="36"/>
        <v>#REF!</v>
      </c>
      <c r="O186" s="354"/>
      <c r="P186" s="274"/>
      <c r="Q186" s="274"/>
      <c r="R186" s="274"/>
      <c r="T186" s="281">
        <f t="shared" si="39"/>
        <v>0</v>
      </c>
      <c r="U186" s="281">
        <v>0</v>
      </c>
    </row>
    <row r="187" spans="1:21" ht="33.75">
      <c r="A187" s="384">
        <v>5602</v>
      </c>
      <c r="B187" s="54" t="s">
        <v>262</v>
      </c>
      <c r="C187" s="268" t="s">
        <v>263</v>
      </c>
      <c r="D187" s="269" t="s">
        <v>35</v>
      </c>
      <c r="E187" s="331">
        <v>102.25</v>
      </c>
      <c r="F187" s="332">
        <v>1333.33</v>
      </c>
      <c r="G187" s="397" t="e">
        <f>#REF!*14.25%</f>
        <v>#REF!</v>
      </c>
      <c r="H187" s="333" t="e">
        <f t="shared" si="32"/>
        <v>#REF!</v>
      </c>
      <c r="I187" s="332">
        <f t="shared" si="33"/>
        <v>136332.99249999999</v>
      </c>
      <c r="J187" s="334" t="e">
        <f t="shared" si="34"/>
        <v>#REF!</v>
      </c>
      <c r="K187" s="335" t="e">
        <f t="shared" si="35"/>
        <v>#REF!</v>
      </c>
      <c r="L187" s="334" t="e">
        <f t="shared" si="37"/>
        <v>#REF!</v>
      </c>
      <c r="M187" s="336" t="e">
        <f t="shared" si="38"/>
        <v>#REF!</v>
      </c>
      <c r="N187" s="385" t="e">
        <f t="shared" si="36"/>
        <v>#REF!</v>
      </c>
      <c r="O187" s="354"/>
      <c r="P187" s="274"/>
      <c r="Q187" s="274"/>
      <c r="R187" s="274"/>
      <c r="T187" s="281">
        <f t="shared" si="39"/>
        <v>0</v>
      </c>
      <c r="U187" s="281">
        <v>0</v>
      </c>
    </row>
    <row r="188" spans="1:21" ht="45">
      <c r="A188" s="384">
        <v>5603</v>
      </c>
      <c r="B188" s="54" t="s">
        <v>264</v>
      </c>
      <c r="C188" s="268" t="s">
        <v>265</v>
      </c>
      <c r="D188" s="269" t="s">
        <v>39</v>
      </c>
      <c r="E188" s="331">
        <v>251.36</v>
      </c>
      <c r="F188" s="332">
        <v>47</v>
      </c>
      <c r="G188" s="397" t="e">
        <f>#REF!*14.25%</f>
        <v>#REF!</v>
      </c>
      <c r="H188" s="333" t="e">
        <f t="shared" si="32"/>
        <v>#REF!</v>
      </c>
      <c r="I188" s="332">
        <f t="shared" si="33"/>
        <v>11813.92</v>
      </c>
      <c r="J188" s="334" t="e">
        <f t="shared" si="34"/>
        <v>#REF!</v>
      </c>
      <c r="K188" s="335" t="e">
        <f t="shared" si="35"/>
        <v>#REF!</v>
      </c>
      <c r="L188" s="334" t="e">
        <f t="shared" si="37"/>
        <v>#REF!</v>
      </c>
      <c r="M188" s="336" t="e">
        <f t="shared" si="38"/>
        <v>#REF!</v>
      </c>
      <c r="N188" s="385" t="e">
        <f t="shared" si="36"/>
        <v>#REF!</v>
      </c>
      <c r="O188" s="354"/>
      <c r="P188" s="274"/>
      <c r="Q188" s="274"/>
      <c r="R188" s="274"/>
      <c r="T188" s="281">
        <f t="shared" si="39"/>
        <v>0</v>
      </c>
      <c r="U188" s="281">
        <v>0</v>
      </c>
    </row>
    <row r="189" spans="1:21">
      <c r="A189" s="384">
        <v>5604</v>
      </c>
      <c r="B189" s="54" t="s">
        <v>170</v>
      </c>
      <c r="C189" s="268" t="s">
        <v>266</v>
      </c>
      <c r="D189" s="269" t="s">
        <v>267</v>
      </c>
      <c r="E189" s="331">
        <v>417.21</v>
      </c>
      <c r="F189" s="332">
        <v>414</v>
      </c>
      <c r="G189" s="397" t="e">
        <f>#REF!*14.25%</f>
        <v>#REF!</v>
      </c>
      <c r="H189" s="333" t="e">
        <f t="shared" si="32"/>
        <v>#REF!</v>
      </c>
      <c r="I189" s="332">
        <f t="shared" si="33"/>
        <v>172724.94</v>
      </c>
      <c r="J189" s="334" t="e">
        <f t="shared" si="34"/>
        <v>#REF!</v>
      </c>
      <c r="K189" s="335" t="e">
        <f t="shared" si="35"/>
        <v>#REF!</v>
      </c>
      <c r="L189" s="334" t="e">
        <f t="shared" si="37"/>
        <v>#REF!</v>
      </c>
      <c r="M189" s="336" t="e">
        <f t="shared" si="38"/>
        <v>#REF!</v>
      </c>
      <c r="N189" s="385" t="e">
        <f t="shared" si="36"/>
        <v>#REF!</v>
      </c>
      <c r="O189" s="354"/>
      <c r="P189" s="274"/>
      <c r="Q189" s="274"/>
      <c r="R189" s="274"/>
      <c r="T189" s="281">
        <f t="shared" si="39"/>
        <v>0</v>
      </c>
      <c r="U189" s="281">
        <v>0</v>
      </c>
    </row>
    <row r="190" spans="1:21" ht="16.5" customHeight="1">
      <c r="A190" s="382" t="s">
        <v>268</v>
      </c>
      <c r="B190" s="265"/>
      <c r="C190" s="265"/>
      <c r="D190" s="265"/>
      <c r="E190" s="337"/>
      <c r="F190" s="337"/>
      <c r="G190" s="337"/>
      <c r="H190" s="337"/>
      <c r="I190" s="337"/>
      <c r="J190" s="337"/>
      <c r="K190" s="337"/>
      <c r="L190" s="337"/>
      <c r="M190" s="338"/>
      <c r="N190" s="388"/>
      <c r="O190" s="355"/>
      <c r="P190" s="276"/>
      <c r="Q190" s="276"/>
      <c r="R190" s="276"/>
      <c r="T190" s="281">
        <f t="shared" si="39"/>
        <v>0</v>
      </c>
    </row>
    <row r="191" spans="1:21" ht="45">
      <c r="A191" s="384">
        <v>4158</v>
      </c>
      <c r="B191" s="54">
        <v>72844</v>
      </c>
      <c r="C191" s="268" t="s">
        <v>243</v>
      </c>
      <c r="D191" s="269" t="s">
        <v>39</v>
      </c>
      <c r="E191" s="331">
        <v>0.37</v>
      </c>
      <c r="F191" s="332">
        <v>40755.360000000001</v>
      </c>
      <c r="G191" s="397" t="e">
        <f>#REF!*14.25%</f>
        <v>#REF!</v>
      </c>
      <c r="H191" s="333" t="e">
        <f>G191</f>
        <v>#REF!</v>
      </c>
      <c r="I191" s="332">
        <f t="shared" si="33"/>
        <v>15079.483200000001</v>
      </c>
      <c r="J191" s="334" t="e">
        <f t="shared" si="34"/>
        <v>#REF!</v>
      </c>
      <c r="K191" s="335" t="e">
        <f t="shared" si="35"/>
        <v>#REF!</v>
      </c>
      <c r="L191" s="334" t="e">
        <f t="shared" si="37"/>
        <v>#REF!</v>
      </c>
      <c r="M191" s="336" t="e">
        <f t="shared" si="38"/>
        <v>#REF!</v>
      </c>
      <c r="N191" s="385" t="e">
        <f>M191/I191</f>
        <v>#REF!</v>
      </c>
      <c r="O191" s="354"/>
      <c r="P191" s="274"/>
      <c r="Q191" s="274"/>
      <c r="R191" s="274"/>
      <c r="T191" s="281">
        <f t="shared" si="39"/>
        <v>0</v>
      </c>
      <c r="U191" s="281">
        <v>0</v>
      </c>
    </row>
    <row r="192" spans="1:21">
      <c r="A192" s="384">
        <v>4161</v>
      </c>
      <c r="B192" s="54" t="s">
        <v>84</v>
      </c>
      <c r="C192" s="268" t="s">
        <v>174</v>
      </c>
      <c r="D192" s="269" t="s">
        <v>175</v>
      </c>
      <c r="E192" s="331">
        <v>0.35</v>
      </c>
      <c r="F192" s="332">
        <v>244532.14</v>
      </c>
      <c r="G192" s="397" t="e">
        <f>#REF!*14.25%</f>
        <v>#REF!</v>
      </c>
      <c r="H192" s="333" t="e">
        <f>G192</f>
        <v>#REF!</v>
      </c>
      <c r="I192" s="332">
        <f t="shared" si="33"/>
        <v>85586.248999999996</v>
      </c>
      <c r="J192" s="334" t="e">
        <f t="shared" si="34"/>
        <v>#REF!</v>
      </c>
      <c r="K192" s="335" t="e">
        <f t="shared" si="35"/>
        <v>#REF!</v>
      </c>
      <c r="L192" s="334" t="e">
        <f t="shared" si="37"/>
        <v>#REF!</v>
      </c>
      <c r="M192" s="336" t="e">
        <f t="shared" si="38"/>
        <v>#REF!</v>
      </c>
      <c r="N192" s="385" t="e">
        <f>M192/I192</f>
        <v>#REF!</v>
      </c>
      <c r="O192" s="354"/>
      <c r="P192" s="274"/>
      <c r="Q192" s="274"/>
      <c r="R192" s="274"/>
      <c r="T192" s="281">
        <f t="shared" si="39"/>
        <v>0</v>
      </c>
      <c r="U192" s="281">
        <v>0</v>
      </c>
    </row>
    <row r="193" spans="1:21" ht="22.5">
      <c r="A193" s="384" t="s">
        <v>269</v>
      </c>
      <c r="B193" s="54" t="s">
        <v>73</v>
      </c>
      <c r="C193" s="268" t="s">
        <v>176</v>
      </c>
      <c r="D193" s="269" t="s">
        <v>175</v>
      </c>
      <c r="E193" s="331">
        <v>0.49</v>
      </c>
      <c r="F193" s="332">
        <v>244532.14</v>
      </c>
      <c r="G193" s="397" t="e">
        <f>#REF!*14.25%</f>
        <v>#REF!</v>
      </c>
      <c r="H193" s="333" t="e">
        <f>G193</f>
        <v>#REF!</v>
      </c>
      <c r="I193" s="332">
        <f t="shared" si="33"/>
        <v>119820.74860000001</v>
      </c>
      <c r="J193" s="334" t="e">
        <f t="shared" si="34"/>
        <v>#REF!</v>
      </c>
      <c r="K193" s="335" t="e">
        <f t="shared" si="35"/>
        <v>#REF!</v>
      </c>
      <c r="L193" s="334" t="e">
        <f t="shared" si="37"/>
        <v>#REF!</v>
      </c>
      <c r="M193" s="336" t="e">
        <f t="shared" si="38"/>
        <v>#REF!</v>
      </c>
      <c r="N193" s="385" t="e">
        <f>M193/I193</f>
        <v>#REF!</v>
      </c>
      <c r="O193" s="354"/>
      <c r="P193" s="274"/>
      <c r="Q193" s="274"/>
      <c r="R193" s="274"/>
      <c r="T193" s="281">
        <f t="shared" si="39"/>
        <v>0</v>
      </c>
      <c r="U193" s="281">
        <v>0</v>
      </c>
    </row>
    <row r="194" spans="1:21">
      <c r="A194" s="384">
        <v>4208</v>
      </c>
      <c r="B194" s="54" t="s">
        <v>170</v>
      </c>
      <c r="C194" s="268" t="s">
        <v>6</v>
      </c>
      <c r="D194" s="269" t="s">
        <v>39</v>
      </c>
      <c r="E194" s="331">
        <v>7</v>
      </c>
      <c r="F194" s="332">
        <v>36421.230000000003</v>
      </c>
      <c r="G194" s="397" t="e">
        <f>#REF!*14.25%</f>
        <v>#REF!</v>
      </c>
      <c r="H194" s="333" t="e">
        <f>G194</f>
        <v>#REF!</v>
      </c>
      <c r="I194" s="332">
        <f t="shared" si="33"/>
        <v>254948.61000000002</v>
      </c>
      <c r="J194" s="334" t="e">
        <f t="shared" si="34"/>
        <v>#REF!</v>
      </c>
      <c r="K194" s="335" t="e">
        <f t="shared" si="35"/>
        <v>#REF!</v>
      </c>
      <c r="L194" s="334" t="e">
        <f t="shared" si="37"/>
        <v>#REF!</v>
      </c>
      <c r="M194" s="336" t="e">
        <f t="shared" si="38"/>
        <v>#REF!</v>
      </c>
      <c r="N194" s="385" t="e">
        <f>M194/I194</f>
        <v>#REF!</v>
      </c>
      <c r="O194" s="354"/>
      <c r="P194" s="274"/>
      <c r="Q194" s="274"/>
      <c r="R194" s="274"/>
      <c r="T194" s="281">
        <f t="shared" si="39"/>
        <v>0</v>
      </c>
      <c r="U194" s="281">
        <v>0</v>
      </c>
    </row>
    <row r="195" spans="1:21" ht="16.5" customHeight="1">
      <c r="A195" s="382" t="s">
        <v>144</v>
      </c>
      <c r="B195" s="265"/>
      <c r="C195" s="265"/>
      <c r="D195" s="265"/>
      <c r="E195" s="337"/>
      <c r="F195" s="337"/>
      <c r="G195" s="337"/>
      <c r="H195" s="337"/>
      <c r="I195" s="337"/>
      <c r="J195" s="337"/>
      <c r="K195" s="337"/>
      <c r="L195" s="337"/>
      <c r="M195" s="338"/>
      <c r="N195" s="388"/>
      <c r="O195" s="355"/>
      <c r="P195" s="276"/>
      <c r="Q195" s="276"/>
      <c r="R195" s="276"/>
      <c r="T195" s="281">
        <f t="shared" si="39"/>
        <v>0</v>
      </c>
    </row>
    <row r="196" spans="1:21">
      <c r="A196" s="384" t="s">
        <v>143</v>
      </c>
      <c r="B196" s="54"/>
      <c r="C196" s="268" t="s">
        <v>271</v>
      </c>
      <c r="D196" s="269" t="s">
        <v>142</v>
      </c>
      <c r="E196" s="331">
        <v>6430.4</v>
      </c>
      <c r="F196" s="332">
        <v>12.6</v>
      </c>
      <c r="G196" s="397" t="e">
        <f>#REF!*14.25%</f>
        <v>#REF!</v>
      </c>
      <c r="H196" s="333" t="e">
        <f>G196</f>
        <v>#REF!</v>
      </c>
      <c r="I196" s="332">
        <f>E196*F196+23.63</f>
        <v>81046.67</v>
      </c>
      <c r="J196" s="334" t="e">
        <f t="shared" si="34"/>
        <v>#REF!</v>
      </c>
      <c r="K196" s="335" t="e">
        <f t="shared" si="35"/>
        <v>#REF!</v>
      </c>
      <c r="L196" s="334" t="e">
        <f t="shared" si="37"/>
        <v>#REF!</v>
      </c>
      <c r="M196" s="336" t="e">
        <f t="shared" si="38"/>
        <v>#REF!</v>
      </c>
      <c r="N196" s="385" t="e">
        <f>M196/I196</f>
        <v>#REF!</v>
      </c>
      <c r="O196" s="354"/>
      <c r="P196" s="274"/>
      <c r="Q196" s="274"/>
      <c r="R196" s="274"/>
      <c r="T196" s="281">
        <f t="shared" si="39"/>
        <v>0</v>
      </c>
      <c r="U196" s="281">
        <v>0</v>
      </c>
    </row>
    <row r="197" spans="1:21" ht="15.75">
      <c r="A197" s="386"/>
      <c r="B197" s="270"/>
      <c r="C197" s="270"/>
      <c r="D197" s="270"/>
      <c r="E197" s="270"/>
      <c r="F197" s="270"/>
      <c r="G197" s="270"/>
      <c r="H197" s="270" t="s">
        <v>310</v>
      </c>
      <c r="I197" s="270"/>
      <c r="J197" s="270"/>
      <c r="K197" s="270"/>
      <c r="L197" s="270"/>
      <c r="M197" s="272"/>
      <c r="N197" s="387"/>
      <c r="O197" s="350"/>
      <c r="P197" s="275"/>
      <c r="Q197" s="275"/>
      <c r="R197" s="275"/>
      <c r="T197" s="281">
        <f t="shared" si="39"/>
        <v>0</v>
      </c>
    </row>
    <row r="198" spans="1:21" ht="16.5" customHeight="1">
      <c r="A198" s="382" t="s">
        <v>311</v>
      </c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  <c r="M198" s="271"/>
      <c r="N198" s="383"/>
      <c r="O198" s="351"/>
      <c r="P198" s="276"/>
      <c r="Q198" s="276"/>
      <c r="R198" s="276"/>
      <c r="T198" s="281">
        <f t="shared" si="39"/>
        <v>0</v>
      </c>
    </row>
    <row r="199" spans="1:21" ht="78.75">
      <c r="A199" s="384">
        <v>5380</v>
      </c>
      <c r="B199" s="54">
        <v>5380</v>
      </c>
      <c r="C199" s="268" t="s">
        <v>110</v>
      </c>
      <c r="D199" s="269" t="s">
        <v>35</v>
      </c>
      <c r="E199" s="331">
        <v>14.08</v>
      </c>
      <c r="F199" s="332">
        <v>101047.85</v>
      </c>
      <c r="G199" s="397" t="e">
        <f>#REF!*14.25%</f>
        <v>#REF!</v>
      </c>
      <c r="H199" s="333" t="e">
        <f>G199</f>
        <v>#REF!</v>
      </c>
      <c r="I199" s="332">
        <f t="shared" si="33"/>
        <v>1422753.7280000001</v>
      </c>
      <c r="J199" s="334" t="e">
        <f t="shared" si="34"/>
        <v>#REF!</v>
      </c>
      <c r="K199" s="335" t="e">
        <f t="shared" si="35"/>
        <v>#REF!</v>
      </c>
      <c r="L199" s="334" t="e">
        <f t="shared" si="37"/>
        <v>#REF!</v>
      </c>
      <c r="M199" s="336" t="e">
        <f t="shared" si="38"/>
        <v>#REF!</v>
      </c>
      <c r="N199" s="385" t="e">
        <f>M199/I199</f>
        <v>#REF!</v>
      </c>
      <c r="O199" s="354"/>
      <c r="P199" s="274"/>
      <c r="Q199" s="274"/>
      <c r="R199" s="274"/>
      <c r="T199" s="281">
        <f t="shared" si="39"/>
        <v>0</v>
      </c>
      <c r="U199" s="281">
        <v>0</v>
      </c>
    </row>
    <row r="200" spans="1:21" ht="33.75">
      <c r="A200" s="384">
        <v>4155</v>
      </c>
      <c r="B200" s="54" t="s">
        <v>75</v>
      </c>
      <c r="C200" s="268" t="s">
        <v>108</v>
      </c>
      <c r="D200" s="269" t="s">
        <v>39</v>
      </c>
      <c r="E200" s="331">
        <v>6.29</v>
      </c>
      <c r="F200" s="332">
        <v>17784.419999999998</v>
      </c>
      <c r="G200" s="397" t="e">
        <f>#REF!*14.25%</f>
        <v>#REF!</v>
      </c>
      <c r="H200" s="333" t="e">
        <f>G200</f>
        <v>#REF!</v>
      </c>
      <c r="I200" s="332">
        <f t="shared" si="33"/>
        <v>111864.00179999998</v>
      </c>
      <c r="J200" s="334" t="e">
        <f t="shared" si="34"/>
        <v>#REF!</v>
      </c>
      <c r="K200" s="335" t="e">
        <f t="shared" si="35"/>
        <v>#REF!</v>
      </c>
      <c r="L200" s="334" t="e">
        <f t="shared" si="37"/>
        <v>#REF!</v>
      </c>
      <c r="M200" s="336" t="e">
        <f t="shared" si="38"/>
        <v>#REF!</v>
      </c>
      <c r="N200" s="385" t="e">
        <f>M200/I200</f>
        <v>#REF!</v>
      </c>
      <c r="O200" s="354"/>
      <c r="P200" s="274"/>
      <c r="Q200" s="274"/>
      <c r="R200" s="274"/>
      <c r="T200" s="281">
        <f t="shared" si="39"/>
        <v>0</v>
      </c>
      <c r="U200" s="281">
        <v>0</v>
      </c>
    </row>
    <row r="201" spans="1:21" ht="22.5">
      <c r="A201" s="384"/>
      <c r="B201" s="54" t="s">
        <v>84</v>
      </c>
      <c r="C201" s="268" t="s">
        <v>109</v>
      </c>
      <c r="D201" s="269" t="s">
        <v>40</v>
      </c>
      <c r="E201" s="331">
        <v>0.35</v>
      </c>
      <c r="F201" s="332">
        <v>271034.59000000003</v>
      </c>
      <c r="G201" s="397" t="e">
        <f>#REF!*14.25%</f>
        <v>#REF!</v>
      </c>
      <c r="H201" s="333" t="e">
        <f>G201</f>
        <v>#REF!</v>
      </c>
      <c r="I201" s="332">
        <f t="shared" si="33"/>
        <v>94862.106500000009</v>
      </c>
      <c r="J201" s="334" t="e">
        <f t="shared" si="34"/>
        <v>#REF!</v>
      </c>
      <c r="K201" s="335" t="e">
        <f t="shared" si="35"/>
        <v>#REF!</v>
      </c>
      <c r="L201" s="334" t="e">
        <f t="shared" si="37"/>
        <v>#REF!</v>
      </c>
      <c r="M201" s="336" t="e">
        <f t="shared" si="38"/>
        <v>#REF!</v>
      </c>
      <c r="N201" s="385" t="e">
        <f>M201/I201</f>
        <v>#REF!</v>
      </c>
      <c r="O201" s="354"/>
      <c r="P201" s="274"/>
      <c r="Q201" s="274"/>
      <c r="R201" s="274"/>
      <c r="T201" s="281">
        <f t="shared" si="39"/>
        <v>0</v>
      </c>
      <c r="U201" s="281">
        <v>0</v>
      </c>
    </row>
    <row r="202" spans="1:21">
      <c r="A202" s="384">
        <v>4208</v>
      </c>
      <c r="B202" s="54">
        <v>4208</v>
      </c>
      <c r="C202" s="268" t="s">
        <v>6</v>
      </c>
      <c r="D202" s="269" t="s">
        <v>39</v>
      </c>
      <c r="E202" s="331">
        <v>7</v>
      </c>
      <c r="F202" s="332">
        <v>17784.419999999998</v>
      </c>
      <c r="G202" s="397" t="e">
        <f>#REF!*14.25%</f>
        <v>#REF!</v>
      </c>
      <c r="H202" s="333" t="e">
        <f>G202</f>
        <v>#REF!</v>
      </c>
      <c r="I202" s="332">
        <f t="shared" si="33"/>
        <v>124490.93999999999</v>
      </c>
      <c r="J202" s="334" t="e">
        <f t="shared" si="34"/>
        <v>#REF!</v>
      </c>
      <c r="K202" s="335" t="e">
        <f t="shared" si="35"/>
        <v>#REF!</v>
      </c>
      <c r="L202" s="334" t="e">
        <f t="shared" si="37"/>
        <v>#REF!</v>
      </c>
      <c r="M202" s="336" t="e">
        <f t="shared" si="38"/>
        <v>#REF!</v>
      </c>
      <c r="N202" s="385" t="e">
        <f>M202/I202</f>
        <v>#REF!</v>
      </c>
      <c r="O202" s="354"/>
      <c r="P202" s="274"/>
      <c r="Q202" s="274"/>
      <c r="R202" s="274"/>
      <c r="T202" s="281">
        <f t="shared" si="39"/>
        <v>0</v>
      </c>
      <c r="U202" s="281">
        <v>0</v>
      </c>
    </row>
    <row r="203" spans="1:21" ht="16.5" customHeight="1">
      <c r="A203" s="382" t="s">
        <v>14</v>
      </c>
      <c r="B203" s="265"/>
      <c r="C203" s="265"/>
      <c r="D203" s="265"/>
      <c r="E203" s="337"/>
      <c r="F203" s="337"/>
      <c r="G203" s="337"/>
      <c r="H203" s="337"/>
      <c r="I203" s="337"/>
      <c r="J203" s="337"/>
      <c r="K203" s="337"/>
      <c r="L203" s="337"/>
      <c r="M203" s="338"/>
      <c r="N203" s="388"/>
      <c r="O203" s="355"/>
      <c r="P203" s="276"/>
      <c r="Q203" s="276"/>
      <c r="R203" s="276"/>
      <c r="T203" s="281">
        <f t="shared" si="39"/>
        <v>0</v>
      </c>
    </row>
    <row r="204" spans="1:21" ht="45">
      <c r="A204" s="384">
        <v>5503</v>
      </c>
      <c r="B204" s="54">
        <v>5503</v>
      </c>
      <c r="C204" s="268" t="s">
        <v>15</v>
      </c>
      <c r="D204" s="269" t="s">
        <v>1</v>
      </c>
      <c r="E204" s="331">
        <v>92.43</v>
      </c>
      <c r="F204" s="339">
        <v>660</v>
      </c>
      <c r="G204" s="397" t="e">
        <f>#REF!*14.25%</f>
        <v>#REF!</v>
      </c>
      <c r="H204" s="333" t="e">
        <f>G204</f>
        <v>#REF!</v>
      </c>
      <c r="I204" s="339">
        <f t="shared" si="33"/>
        <v>61003.8</v>
      </c>
      <c r="J204" s="340" t="e">
        <f t="shared" si="34"/>
        <v>#REF!</v>
      </c>
      <c r="K204" s="341" t="e">
        <f t="shared" si="35"/>
        <v>#REF!</v>
      </c>
      <c r="L204" s="340" t="e">
        <f t="shared" si="37"/>
        <v>#REF!</v>
      </c>
      <c r="M204" s="342" t="e">
        <f t="shared" si="38"/>
        <v>#REF!</v>
      </c>
      <c r="N204" s="394" t="e">
        <f>M204/I204</f>
        <v>#REF!</v>
      </c>
      <c r="O204" s="354"/>
      <c r="P204" s="274"/>
      <c r="Q204" s="274"/>
      <c r="R204" s="274"/>
      <c r="T204" s="281">
        <f t="shared" si="39"/>
        <v>0</v>
      </c>
      <c r="U204" s="281">
        <v>0</v>
      </c>
    </row>
    <row r="205" spans="1:21" ht="45">
      <c r="A205" s="384">
        <v>5504</v>
      </c>
      <c r="B205" s="54">
        <v>5504</v>
      </c>
      <c r="C205" s="268" t="s">
        <v>16</v>
      </c>
      <c r="D205" s="269" t="s">
        <v>1</v>
      </c>
      <c r="E205" s="331">
        <v>18.79</v>
      </c>
      <c r="F205" s="332">
        <v>660</v>
      </c>
      <c r="G205" s="397" t="e">
        <f>#REF!*14.25%</f>
        <v>#REF!</v>
      </c>
      <c r="H205" s="333" t="e">
        <f>G205</f>
        <v>#REF!</v>
      </c>
      <c r="I205" s="332">
        <f t="shared" si="33"/>
        <v>12401.4</v>
      </c>
      <c r="J205" s="334" t="e">
        <f t="shared" si="34"/>
        <v>#REF!</v>
      </c>
      <c r="K205" s="335" t="e">
        <f t="shared" si="35"/>
        <v>#REF!</v>
      </c>
      <c r="L205" s="334" t="e">
        <f t="shared" si="37"/>
        <v>#REF!</v>
      </c>
      <c r="M205" s="336" t="e">
        <f t="shared" si="38"/>
        <v>#REF!</v>
      </c>
      <c r="N205" s="385" t="e">
        <f>M205/I205</f>
        <v>#REF!</v>
      </c>
      <c r="O205" s="354"/>
      <c r="P205" s="274"/>
      <c r="Q205" s="274"/>
      <c r="R205" s="274"/>
      <c r="T205" s="281">
        <f t="shared" si="39"/>
        <v>0</v>
      </c>
      <c r="U205" s="281">
        <v>0</v>
      </c>
    </row>
    <row r="206" spans="1:21">
      <c r="A206" s="384">
        <v>5605</v>
      </c>
      <c r="B206" s="54">
        <v>5605</v>
      </c>
      <c r="C206" s="268" t="s">
        <v>17</v>
      </c>
      <c r="D206" s="269" t="s">
        <v>1</v>
      </c>
      <c r="E206" s="331">
        <v>2.46</v>
      </c>
      <c r="F206" s="332">
        <v>660</v>
      </c>
      <c r="G206" s="397" t="e">
        <f>#REF!*14.25%</f>
        <v>#REF!</v>
      </c>
      <c r="H206" s="333" t="e">
        <f>G206</f>
        <v>#REF!</v>
      </c>
      <c r="I206" s="332">
        <f t="shared" si="33"/>
        <v>1623.6</v>
      </c>
      <c r="J206" s="334" t="e">
        <f t="shared" si="34"/>
        <v>#REF!</v>
      </c>
      <c r="K206" s="335" t="e">
        <f t="shared" si="35"/>
        <v>#REF!</v>
      </c>
      <c r="L206" s="334" t="e">
        <f t="shared" si="37"/>
        <v>#REF!</v>
      </c>
      <c r="M206" s="336" t="e">
        <f t="shared" si="38"/>
        <v>#REF!</v>
      </c>
      <c r="N206" s="385" t="e">
        <f>M206/I206</f>
        <v>#REF!</v>
      </c>
      <c r="O206" s="354"/>
      <c r="P206" s="274"/>
      <c r="Q206" s="274"/>
      <c r="R206" s="274"/>
      <c r="T206" s="281">
        <f t="shared" si="39"/>
        <v>0</v>
      </c>
      <c r="U206" s="281">
        <v>0</v>
      </c>
    </row>
    <row r="207" spans="1:21">
      <c r="A207" s="384">
        <v>5606</v>
      </c>
      <c r="B207" s="54">
        <v>5606</v>
      </c>
      <c r="C207" s="268" t="s">
        <v>18</v>
      </c>
      <c r="D207" s="269" t="s">
        <v>19</v>
      </c>
      <c r="E207" s="331">
        <v>67.86</v>
      </c>
      <c r="F207" s="332">
        <v>34</v>
      </c>
      <c r="G207" s="397" t="e">
        <f>#REF!*14.25%</f>
        <v>#REF!</v>
      </c>
      <c r="H207" s="333" t="e">
        <f>G207</f>
        <v>#REF!</v>
      </c>
      <c r="I207" s="332">
        <f t="shared" si="33"/>
        <v>2307.2399999999998</v>
      </c>
      <c r="J207" s="334" t="e">
        <f t="shared" si="34"/>
        <v>#REF!</v>
      </c>
      <c r="K207" s="335" t="e">
        <f t="shared" si="35"/>
        <v>#REF!</v>
      </c>
      <c r="L207" s="334" t="e">
        <f t="shared" si="37"/>
        <v>#REF!</v>
      </c>
      <c r="M207" s="336" t="e">
        <f t="shared" si="38"/>
        <v>#REF!</v>
      </c>
      <c r="N207" s="385" t="e">
        <f>M207/I207</f>
        <v>#REF!</v>
      </c>
      <c r="O207" s="354"/>
      <c r="P207" s="274"/>
      <c r="Q207" s="274"/>
      <c r="R207" s="274"/>
      <c r="T207" s="281">
        <f t="shared" si="39"/>
        <v>0</v>
      </c>
      <c r="U207" s="281">
        <v>0</v>
      </c>
    </row>
    <row r="208" spans="1:21" ht="16.5" customHeight="1">
      <c r="A208" s="382" t="s">
        <v>20</v>
      </c>
      <c r="B208" s="265"/>
      <c r="C208" s="265"/>
      <c r="D208" s="265"/>
      <c r="E208" s="337"/>
      <c r="F208" s="337"/>
      <c r="G208" s="337"/>
      <c r="H208" s="337"/>
      <c r="I208" s="337"/>
      <c r="J208" s="337"/>
      <c r="K208" s="337"/>
      <c r="L208" s="337"/>
      <c r="M208" s="338"/>
      <c r="N208" s="388"/>
      <c r="O208" s="355"/>
      <c r="P208" s="276"/>
      <c r="Q208" s="276"/>
      <c r="R208" s="276"/>
      <c r="T208" s="281">
        <f t="shared" si="39"/>
        <v>0</v>
      </c>
    </row>
    <row r="209" spans="1:21" ht="45">
      <c r="A209" s="384">
        <v>5502</v>
      </c>
      <c r="B209" s="54">
        <v>5502</v>
      </c>
      <c r="C209" s="268" t="s">
        <v>21</v>
      </c>
      <c r="D209" s="269" t="s">
        <v>1</v>
      </c>
      <c r="E209" s="331">
        <v>128.74</v>
      </c>
      <c r="F209" s="332">
        <v>162</v>
      </c>
      <c r="G209" s="397" t="e">
        <f>#REF!*14.25%</f>
        <v>#REF!</v>
      </c>
      <c r="H209" s="333" t="e">
        <f t="shared" ref="H209:H215" si="40">G209</f>
        <v>#REF!</v>
      </c>
      <c r="I209" s="332">
        <f t="shared" si="33"/>
        <v>20855.88</v>
      </c>
      <c r="J209" s="334" t="e">
        <f t="shared" si="34"/>
        <v>#REF!</v>
      </c>
      <c r="K209" s="335" t="e">
        <f t="shared" si="35"/>
        <v>#REF!</v>
      </c>
      <c r="L209" s="334" t="e">
        <f t="shared" si="37"/>
        <v>#REF!</v>
      </c>
      <c r="M209" s="336" t="e">
        <f t="shared" si="38"/>
        <v>#REF!</v>
      </c>
      <c r="N209" s="385" t="e">
        <f t="shared" ref="N209:N220" si="41">M209/I209</f>
        <v>#REF!</v>
      </c>
      <c r="O209" s="354"/>
      <c r="P209" s="274"/>
      <c r="Q209" s="274"/>
      <c r="R209" s="274"/>
      <c r="T209" s="281">
        <f t="shared" si="39"/>
        <v>0</v>
      </c>
      <c r="U209" s="281">
        <v>0</v>
      </c>
    </row>
    <row r="210" spans="1:21" ht="45">
      <c r="A210" s="384">
        <v>5506</v>
      </c>
      <c r="B210" s="54">
        <v>5506</v>
      </c>
      <c r="C210" s="268" t="s">
        <v>22</v>
      </c>
      <c r="D210" s="269" t="s">
        <v>1</v>
      </c>
      <c r="E210" s="331">
        <v>24.65</v>
      </c>
      <c r="F210" s="332">
        <v>162</v>
      </c>
      <c r="G210" s="397" t="e">
        <f>#REF!*14.25%</f>
        <v>#REF!</v>
      </c>
      <c r="H210" s="333" t="e">
        <f t="shared" si="40"/>
        <v>#REF!</v>
      </c>
      <c r="I210" s="332">
        <f t="shared" si="33"/>
        <v>3993.2999999999997</v>
      </c>
      <c r="J210" s="334" t="e">
        <f t="shared" si="34"/>
        <v>#REF!</v>
      </c>
      <c r="K210" s="335" t="e">
        <f t="shared" si="35"/>
        <v>#REF!</v>
      </c>
      <c r="L210" s="334" t="e">
        <f t="shared" si="37"/>
        <v>#REF!</v>
      </c>
      <c r="M210" s="336" t="e">
        <f t="shared" si="38"/>
        <v>#REF!</v>
      </c>
      <c r="N210" s="385" t="e">
        <f t="shared" si="41"/>
        <v>#REF!</v>
      </c>
      <c r="O210" s="354"/>
      <c r="P210" s="274"/>
      <c r="Q210" s="274"/>
      <c r="R210" s="274"/>
      <c r="T210" s="281">
        <f t="shared" si="39"/>
        <v>0</v>
      </c>
      <c r="U210" s="281">
        <v>0</v>
      </c>
    </row>
    <row r="211" spans="1:21">
      <c r="A211" s="384">
        <v>5605</v>
      </c>
      <c r="B211" s="54">
        <v>5605</v>
      </c>
      <c r="C211" s="268" t="s">
        <v>17</v>
      </c>
      <c r="D211" s="269" t="s">
        <v>1</v>
      </c>
      <c r="E211" s="331">
        <v>2.46</v>
      </c>
      <c r="F211" s="332">
        <v>162</v>
      </c>
      <c r="G211" s="397" t="e">
        <f>#REF!*14.25%</f>
        <v>#REF!</v>
      </c>
      <c r="H211" s="333" t="e">
        <f t="shared" si="40"/>
        <v>#REF!</v>
      </c>
      <c r="I211" s="332">
        <f>E211*F211</f>
        <v>398.52</v>
      </c>
      <c r="J211" s="334" t="e">
        <f>E211*G211</f>
        <v>#REF!</v>
      </c>
      <c r="K211" s="335" t="e">
        <f>H211*E211</f>
        <v>#REF!</v>
      </c>
      <c r="L211" s="334" t="e">
        <f t="shared" si="37"/>
        <v>#REF!</v>
      </c>
      <c r="M211" s="336" t="e">
        <f t="shared" si="38"/>
        <v>#REF!</v>
      </c>
      <c r="N211" s="385" t="e">
        <f t="shared" si="41"/>
        <v>#REF!</v>
      </c>
      <c r="O211" s="354"/>
      <c r="P211" s="274"/>
      <c r="Q211" s="274"/>
      <c r="R211" s="274"/>
      <c r="T211" s="281">
        <f t="shared" si="39"/>
        <v>0</v>
      </c>
      <c r="U211" s="281">
        <v>0</v>
      </c>
    </row>
    <row r="212" spans="1:21">
      <c r="A212" s="384">
        <v>5606</v>
      </c>
      <c r="B212" s="54">
        <v>5606</v>
      </c>
      <c r="C212" s="268" t="s">
        <v>23</v>
      </c>
      <c r="D212" s="269" t="s">
        <v>19</v>
      </c>
      <c r="E212" s="331">
        <v>67.86</v>
      </c>
      <c r="F212" s="332">
        <v>17</v>
      </c>
      <c r="G212" s="397" t="e">
        <f>#REF!*14.25%</f>
        <v>#REF!</v>
      </c>
      <c r="H212" s="333" t="e">
        <f t="shared" si="40"/>
        <v>#REF!</v>
      </c>
      <c r="I212" s="332">
        <f>E212*F212</f>
        <v>1153.6199999999999</v>
      </c>
      <c r="J212" s="334" t="e">
        <f>E212*G212</f>
        <v>#REF!</v>
      </c>
      <c r="K212" s="335" t="e">
        <f>H212*E212</f>
        <v>#REF!</v>
      </c>
      <c r="L212" s="334" t="e">
        <f t="shared" si="37"/>
        <v>#REF!</v>
      </c>
      <c r="M212" s="336" t="e">
        <f t="shared" si="38"/>
        <v>#REF!</v>
      </c>
      <c r="N212" s="385" t="e">
        <f t="shared" si="41"/>
        <v>#REF!</v>
      </c>
      <c r="O212" s="354"/>
      <c r="P212" s="274"/>
      <c r="Q212" s="274"/>
      <c r="R212" s="274"/>
      <c r="T212" s="281">
        <f t="shared" si="39"/>
        <v>0</v>
      </c>
      <c r="U212" s="281">
        <v>0</v>
      </c>
    </row>
    <row r="213" spans="1:21">
      <c r="A213" s="384"/>
      <c r="B213" s="54" t="s">
        <v>127</v>
      </c>
      <c r="C213" s="268" t="s">
        <v>128</v>
      </c>
      <c r="D213" s="269"/>
      <c r="E213" s="331">
        <v>1.1499999999999999</v>
      </c>
      <c r="F213" s="343"/>
      <c r="G213" s="397" t="e">
        <f>#REF!*14.25%</f>
        <v>#REF!</v>
      </c>
      <c r="H213" s="333" t="e">
        <f t="shared" si="40"/>
        <v>#REF!</v>
      </c>
      <c r="I213" s="332">
        <f>E213*F213</f>
        <v>0</v>
      </c>
      <c r="J213" s="334" t="e">
        <f>E213*G213</f>
        <v>#REF!</v>
      </c>
      <c r="K213" s="335" t="e">
        <f>H213*E213</f>
        <v>#REF!</v>
      </c>
      <c r="L213" s="334" t="e">
        <f t="shared" si="37"/>
        <v>#REF!</v>
      </c>
      <c r="M213" s="336" t="e">
        <f t="shared" si="38"/>
        <v>#REF!</v>
      </c>
      <c r="N213" s="385"/>
      <c r="O213" s="354"/>
      <c r="P213" s="274"/>
      <c r="Q213" s="274"/>
      <c r="R213" s="274"/>
      <c r="T213" s="281">
        <f t="shared" si="39"/>
        <v>0</v>
      </c>
      <c r="U213" s="281">
        <v>0</v>
      </c>
    </row>
    <row r="214" spans="1:21">
      <c r="A214" s="384"/>
      <c r="B214" s="54" t="s">
        <v>132</v>
      </c>
      <c r="C214" s="268" t="s">
        <v>130</v>
      </c>
      <c r="D214" s="269"/>
      <c r="E214" s="331">
        <v>1.1499999999999999</v>
      </c>
      <c r="F214" s="343"/>
      <c r="G214" s="397" t="e">
        <f>#REF!*14.25%</f>
        <v>#REF!</v>
      </c>
      <c r="H214" s="333" t="e">
        <f t="shared" si="40"/>
        <v>#REF!</v>
      </c>
      <c r="I214" s="332">
        <f>E214*F214</f>
        <v>0</v>
      </c>
      <c r="J214" s="334" t="e">
        <f>E214*G214</f>
        <v>#REF!</v>
      </c>
      <c r="K214" s="335" t="e">
        <f>H214*E214</f>
        <v>#REF!</v>
      </c>
      <c r="L214" s="334" t="e">
        <f t="shared" si="37"/>
        <v>#REF!</v>
      </c>
      <c r="M214" s="336" t="e">
        <f t="shared" si="38"/>
        <v>#REF!</v>
      </c>
      <c r="N214" s="385"/>
      <c r="O214" s="354"/>
      <c r="P214" s="274"/>
      <c r="Q214" s="274"/>
      <c r="R214" s="274"/>
      <c r="T214" s="281">
        <f t="shared" si="39"/>
        <v>0</v>
      </c>
      <c r="U214" s="281">
        <v>0</v>
      </c>
    </row>
    <row r="215" spans="1:21" ht="22.5">
      <c r="A215" s="384"/>
      <c r="B215" s="54" t="s">
        <v>121</v>
      </c>
      <c r="C215" s="268" t="s">
        <v>122</v>
      </c>
      <c r="D215" s="269"/>
      <c r="E215" s="331">
        <v>1.1499999999999999</v>
      </c>
      <c r="F215" s="343"/>
      <c r="G215" s="397" t="e">
        <f>#REF!*14.25%</f>
        <v>#REF!</v>
      </c>
      <c r="H215" s="333" t="e">
        <f t="shared" si="40"/>
        <v>#REF!</v>
      </c>
      <c r="I215" s="332">
        <f>E215*F215</f>
        <v>0</v>
      </c>
      <c r="J215" s="334" t="e">
        <f>E215*G215</f>
        <v>#REF!</v>
      </c>
      <c r="K215" s="335" t="e">
        <f>H215*E215</f>
        <v>#REF!</v>
      </c>
      <c r="L215" s="334" t="e">
        <f t="shared" si="37"/>
        <v>#REF!</v>
      </c>
      <c r="M215" s="336" t="e">
        <f t="shared" si="38"/>
        <v>#REF!</v>
      </c>
      <c r="N215" s="385"/>
      <c r="O215" s="354"/>
      <c r="P215" s="274"/>
      <c r="Q215" s="274"/>
      <c r="R215" s="274"/>
      <c r="T215" s="281">
        <f t="shared" si="39"/>
        <v>0</v>
      </c>
      <c r="U215" s="281">
        <v>0</v>
      </c>
    </row>
    <row r="216" spans="1:21">
      <c r="A216" s="389" t="s">
        <v>236</v>
      </c>
      <c r="B216" s="266"/>
      <c r="C216" s="266"/>
      <c r="D216" s="266"/>
      <c r="E216" s="266"/>
      <c r="F216" s="266"/>
      <c r="G216" s="266"/>
      <c r="H216" s="266"/>
      <c r="I216" s="254">
        <f>SUM(I21:I215)</f>
        <v>32345347.407861542</v>
      </c>
      <c r="J216" s="255" t="e">
        <f>SUM(J21:J215)</f>
        <v>#REF!</v>
      </c>
      <c r="K216" s="256" t="e">
        <f>SUM(K21:K215)</f>
        <v>#REF!</v>
      </c>
      <c r="L216" s="257"/>
      <c r="M216" s="255" t="e">
        <f>SUM(M21:M215)</f>
        <v>#REF!</v>
      </c>
      <c r="N216" s="390" t="e">
        <f t="shared" si="41"/>
        <v>#REF!</v>
      </c>
      <c r="O216" s="351"/>
      <c r="P216" s="276"/>
      <c r="Q216" s="276"/>
      <c r="R216" s="276"/>
    </row>
    <row r="217" spans="1:21" ht="15">
      <c r="A217" s="391"/>
      <c r="B217" s="267" t="s">
        <v>312</v>
      </c>
      <c r="C217" s="267"/>
      <c r="D217" s="267"/>
      <c r="E217" s="267"/>
      <c r="F217" s="267"/>
      <c r="G217" s="267"/>
      <c r="H217" s="267"/>
      <c r="I217" s="254">
        <f>(I216-I35-I38-I41)*1.2763</f>
        <v>38144294.520745724</v>
      </c>
      <c r="J217" s="255" t="e">
        <f>(J216-J35-J38-J41)*1.2763</f>
        <v>#REF!</v>
      </c>
      <c r="K217" s="256" t="e">
        <f>(K216-K35-K38-K41)*1.2763</f>
        <v>#REF!</v>
      </c>
      <c r="L217" s="257"/>
      <c r="M217" s="255" t="e">
        <f>(M216-M35-M38-M41)*1.2763</f>
        <v>#REF!</v>
      </c>
      <c r="N217" s="390" t="e">
        <f t="shared" si="41"/>
        <v>#REF!</v>
      </c>
      <c r="O217" s="351"/>
      <c r="P217" s="276"/>
      <c r="Q217" s="276"/>
      <c r="R217" s="276"/>
    </row>
    <row r="218" spans="1:21" ht="15">
      <c r="A218" s="391"/>
      <c r="B218" s="267" t="s">
        <v>313</v>
      </c>
      <c r="C218" s="267"/>
      <c r="D218" s="267"/>
      <c r="E218" s="267"/>
      <c r="F218" s="267"/>
      <c r="G218" s="267"/>
      <c r="H218" s="267"/>
      <c r="I218" s="254">
        <f>(I35+I38+I41)*1.15</f>
        <v>2827535.2442953535</v>
      </c>
      <c r="J218" s="255" t="e">
        <f>(J35+J38+J41)*1.15</f>
        <v>#REF!</v>
      </c>
      <c r="K218" s="256" t="e">
        <f>(K35+K38+K41)*1.15</f>
        <v>#REF!</v>
      </c>
      <c r="L218" s="257"/>
      <c r="M218" s="255" t="e">
        <f>(M35+M38+M41)*1.15</f>
        <v>#REF!</v>
      </c>
      <c r="N218" s="390" t="e">
        <f t="shared" si="41"/>
        <v>#REF!</v>
      </c>
      <c r="O218" s="351"/>
      <c r="P218" s="276"/>
      <c r="Q218" s="276"/>
      <c r="R218" s="276"/>
    </row>
    <row r="219" spans="1:21" ht="5.25" customHeight="1" thickBot="1">
      <c r="A219" s="392"/>
      <c r="B219" s="264"/>
      <c r="C219" s="264"/>
      <c r="D219" s="264"/>
      <c r="E219" s="264"/>
      <c r="F219" s="37"/>
      <c r="G219" s="37"/>
      <c r="H219" s="37"/>
      <c r="I219" s="131"/>
      <c r="J219" s="131"/>
      <c r="K219" s="131"/>
      <c r="L219" s="131"/>
      <c r="M219" s="273"/>
      <c r="N219" s="393"/>
      <c r="O219" s="352"/>
      <c r="P219" s="274"/>
      <c r="Q219" s="274"/>
      <c r="R219" s="274"/>
    </row>
    <row r="220" spans="1:21" ht="15.75" thickBot="1">
      <c r="A220" s="1061" t="s">
        <v>314</v>
      </c>
      <c r="B220" s="1062"/>
      <c r="C220" s="1062"/>
      <c r="D220" s="1062"/>
      <c r="E220" s="1062"/>
      <c r="F220" s="1062"/>
      <c r="G220" s="1062"/>
      <c r="H220" s="1063"/>
      <c r="I220" s="345">
        <f>I217+I218+0.23</f>
        <v>40971829.995041072</v>
      </c>
      <c r="J220" s="345" t="e">
        <f>J217+J218+0.05</f>
        <v>#REF!</v>
      </c>
      <c r="K220" s="349" t="e">
        <f>K217+K218+0.05</f>
        <v>#REF!</v>
      </c>
      <c r="L220" s="348"/>
      <c r="M220" s="346" t="e">
        <f>M217+M218+0.23</f>
        <v>#REF!</v>
      </c>
      <c r="N220" s="347" t="e">
        <f t="shared" si="41"/>
        <v>#REF!</v>
      </c>
      <c r="O220" s="344"/>
      <c r="P220" s="277"/>
      <c r="Q220" s="278"/>
      <c r="R220" s="279"/>
    </row>
    <row r="221" spans="1:21">
      <c r="A221" s="70"/>
      <c r="B221" s="70"/>
      <c r="C221" s="70"/>
      <c r="D221" s="70"/>
      <c r="E221" s="70"/>
      <c r="F221" s="71"/>
      <c r="G221" s="71"/>
      <c r="H221" s="71"/>
      <c r="I221" s="131"/>
      <c r="J221" s="131"/>
      <c r="K221" s="131"/>
      <c r="L221" s="131"/>
      <c r="M221" s="131"/>
      <c r="N221" s="131"/>
    </row>
    <row r="222" spans="1:21">
      <c r="A222" s="997"/>
      <c r="B222" s="997"/>
      <c r="C222" s="997"/>
      <c r="D222" s="997"/>
      <c r="E222" s="997"/>
      <c r="F222" s="997"/>
      <c r="G222" s="997"/>
      <c r="H222" s="997"/>
      <c r="I222" s="249"/>
      <c r="J222" s="249"/>
      <c r="K222" s="249"/>
      <c r="L222" s="249"/>
      <c r="M222" s="249"/>
      <c r="N222" s="287"/>
    </row>
    <row r="223" spans="1:21" ht="22.5">
      <c r="A223" s="285" t="s">
        <v>102</v>
      </c>
      <c r="B223" s="285" t="s">
        <v>24</v>
      </c>
      <c r="C223" s="11" t="s">
        <v>25</v>
      </c>
      <c r="D223" s="1010" t="s">
        <v>26</v>
      </c>
      <c r="E223" s="1010"/>
      <c r="F223" s="1010"/>
      <c r="G223" s="1010"/>
      <c r="H223" s="1010"/>
      <c r="I223" s="250"/>
      <c r="J223" s="250"/>
      <c r="K223" s="250"/>
      <c r="L223" s="250"/>
      <c r="M223" s="250"/>
      <c r="N223" s="288"/>
    </row>
    <row r="224" spans="1:21">
      <c r="A224" s="15" t="s">
        <v>99</v>
      </c>
      <c r="B224" s="284">
        <v>0.15</v>
      </c>
      <c r="C224" s="17" t="s">
        <v>28</v>
      </c>
      <c r="D224" s="1009" t="s">
        <v>29</v>
      </c>
      <c r="E224" s="1009"/>
      <c r="F224" s="1009"/>
      <c r="G224" s="1009"/>
      <c r="H224" s="1009"/>
      <c r="I224" s="251"/>
      <c r="J224" s="251"/>
      <c r="K224" s="251"/>
      <c r="L224" s="251"/>
      <c r="M224" s="251"/>
      <c r="N224" s="289"/>
    </row>
    <row r="225" spans="1:14">
      <c r="A225" s="15" t="s">
        <v>103</v>
      </c>
      <c r="B225" s="284">
        <v>0.11</v>
      </c>
      <c r="C225" s="17" t="s">
        <v>31</v>
      </c>
      <c r="D225" s="1009" t="s">
        <v>29</v>
      </c>
      <c r="E225" s="1009"/>
      <c r="F225" s="1009"/>
      <c r="G225" s="1009"/>
      <c r="H225" s="1009"/>
      <c r="I225" s="252"/>
      <c r="J225" s="252"/>
      <c r="K225" s="252"/>
      <c r="L225" s="252"/>
      <c r="M225" s="252"/>
      <c r="N225" s="289"/>
    </row>
    <row r="226" spans="1:14">
      <c r="A226" s="15" t="s">
        <v>100</v>
      </c>
      <c r="B226" s="284">
        <v>0</v>
      </c>
      <c r="C226" s="17" t="s">
        <v>32</v>
      </c>
      <c r="D226" s="1009" t="s">
        <v>29</v>
      </c>
      <c r="E226" s="1009"/>
      <c r="F226" s="1009"/>
      <c r="G226" s="1009"/>
      <c r="H226" s="1009"/>
      <c r="I226" s="252"/>
      <c r="J226" s="252"/>
      <c r="K226" s="252"/>
      <c r="L226" s="252"/>
      <c r="M226" s="252"/>
      <c r="N226" s="289"/>
    </row>
    <row r="227" spans="1:14">
      <c r="A227" s="15" t="s">
        <v>101</v>
      </c>
      <c r="B227" s="284">
        <v>0.12</v>
      </c>
      <c r="C227" s="17" t="s">
        <v>33</v>
      </c>
      <c r="D227" s="1009" t="s">
        <v>29</v>
      </c>
      <c r="E227" s="1009"/>
      <c r="F227" s="1009"/>
      <c r="G227" s="1009"/>
      <c r="H227" s="1009"/>
      <c r="I227" s="253"/>
      <c r="J227" s="253"/>
      <c r="K227" s="253"/>
      <c r="L227" s="253"/>
      <c r="M227" s="253"/>
      <c r="N227" s="289"/>
    </row>
    <row r="229" spans="1:14">
      <c r="F229" s="2"/>
      <c r="G229" s="2"/>
      <c r="H229" s="2"/>
    </row>
    <row r="230" spans="1:14">
      <c r="F230" s="2"/>
      <c r="G230" s="2"/>
      <c r="H230" s="2"/>
    </row>
    <row r="231" spans="1:14">
      <c r="F231" s="2"/>
      <c r="G231" s="2"/>
      <c r="H231" s="2"/>
    </row>
    <row r="232" spans="1:14">
      <c r="F232" s="2"/>
      <c r="G232" s="2"/>
      <c r="H232" s="2"/>
    </row>
    <row r="233" spans="1:14">
      <c r="F233" s="2"/>
      <c r="G233" s="2"/>
      <c r="H233" s="2"/>
    </row>
    <row r="234" spans="1:14">
      <c r="F234" s="2"/>
      <c r="G234" s="2"/>
      <c r="H234" s="2"/>
    </row>
    <row r="235" spans="1:14">
      <c r="F235" s="2"/>
      <c r="G235" s="2"/>
      <c r="H235" s="2"/>
    </row>
    <row r="236" spans="1:14">
      <c r="F236" s="2"/>
      <c r="G236" s="2"/>
      <c r="H236" s="2"/>
    </row>
    <row r="237" spans="1:14">
      <c r="F237" s="2"/>
      <c r="G237" s="2"/>
      <c r="H237" s="2"/>
    </row>
    <row r="238" spans="1:14">
      <c r="F238" s="2"/>
      <c r="G238" s="2"/>
      <c r="H238" s="2"/>
    </row>
    <row r="239" spans="1:14">
      <c r="F239" s="2"/>
      <c r="G239" s="2"/>
      <c r="H239" s="2"/>
    </row>
    <row r="240" spans="1:14">
      <c r="F240" s="2"/>
      <c r="G240" s="2"/>
      <c r="H240" s="2"/>
    </row>
    <row r="241" spans="4:8">
      <c r="F241" s="2"/>
      <c r="G241" s="2"/>
      <c r="H241" s="2"/>
    </row>
    <row r="242" spans="4:8">
      <c r="F242" s="2"/>
      <c r="G242" s="2"/>
      <c r="H242" s="2"/>
    </row>
    <row r="243" spans="4:8">
      <c r="F243" s="2"/>
      <c r="G243" s="2"/>
      <c r="H243" s="2"/>
    </row>
    <row r="244" spans="4:8">
      <c r="F244" s="2"/>
      <c r="G244" s="2"/>
      <c r="H244" s="2"/>
    </row>
    <row r="245" spans="4:8">
      <c r="D245" s="1"/>
      <c r="E245" s="1"/>
      <c r="F245" s="2"/>
      <c r="G245" s="2"/>
      <c r="H245" s="2"/>
    </row>
    <row r="246" spans="4:8">
      <c r="D246" s="1"/>
      <c r="E246" s="1"/>
      <c r="F246" s="2"/>
      <c r="G246" s="2"/>
      <c r="H246" s="2"/>
    </row>
    <row r="247" spans="4:8">
      <c r="D247" s="1"/>
      <c r="E247" s="1"/>
      <c r="F247" s="2"/>
      <c r="G247" s="2"/>
      <c r="H247" s="2"/>
    </row>
    <row r="248" spans="4:8">
      <c r="D248" s="1"/>
      <c r="E248" s="1"/>
      <c r="F248" s="2"/>
      <c r="G248" s="2"/>
      <c r="H248" s="2"/>
    </row>
    <row r="249" spans="4:8">
      <c r="D249" s="1"/>
      <c r="E249" s="1"/>
      <c r="F249" s="2"/>
      <c r="G249" s="2"/>
      <c r="H249" s="2"/>
    </row>
    <row r="250" spans="4:8">
      <c r="D250" s="1"/>
      <c r="E250" s="1"/>
      <c r="F250" s="2"/>
      <c r="G250" s="2"/>
      <c r="H250" s="2"/>
    </row>
    <row r="251" spans="4:8">
      <c r="D251" s="1"/>
      <c r="E251" s="1"/>
      <c r="F251" s="2"/>
      <c r="G251" s="2"/>
      <c r="H251" s="2"/>
    </row>
    <row r="252" spans="4:8">
      <c r="D252" s="1"/>
      <c r="E252" s="1"/>
      <c r="F252" s="2"/>
      <c r="G252" s="2"/>
      <c r="H252" s="2"/>
    </row>
    <row r="253" spans="4:8">
      <c r="D253" s="1"/>
      <c r="E253" s="1"/>
      <c r="F253" s="2"/>
      <c r="G253" s="2"/>
      <c r="H253" s="2"/>
    </row>
    <row r="254" spans="4:8">
      <c r="D254" s="1"/>
      <c r="E254" s="1"/>
      <c r="F254" s="2"/>
      <c r="G254" s="2"/>
      <c r="H254" s="2"/>
    </row>
    <row r="255" spans="4:8">
      <c r="D255" s="1"/>
      <c r="E255" s="1"/>
      <c r="F255" s="2"/>
      <c r="G255" s="2"/>
      <c r="H255" s="2"/>
    </row>
    <row r="256" spans="4:8">
      <c r="D256" s="1"/>
      <c r="E256" s="1"/>
      <c r="F256" s="2"/>
      <c r="G256" s="2"/>
      <c r="H256" s="2"/>
    </row>
    <row r="257" spans="4:8">
      <c r="D257" s="1"/>
      <c r="E257" s="1"/>
      <c r="F257" s="2"/>
      <c r="G257" s="2"/>
      <c r="H257" s="2"/>
    </row>
    <row r="258" spans="4:8">
      <c r="D258" s="1"/>
      <c r="E258" s="1"/>
      <c r="F258" s="2"/>
      <c r="G258" s="2"/>
      <c r="H258" s="2"/>
    </row>
    <row r="259" spans="4:8">
      <c r="D259" s="1"/>
      <c r="E259" s="1"/>
      <c r="F259" s="2"/>
      <c r="G259" s="2"/>
      <c r="H259" s="2"/>
    </row>
    <row r="260" spans="4:8">
      <c r="D260" s="1"/>
      <c r="E260" s="1"/>
      <c r="F260" s="2"/>
      <c r="G260" s="2"/>
      <c r="H260" s="2"/>
    </row>
    <row r="261" spans="4:8">
      <c r="D261" s="1"/>
      <c r="E261" s="1"/>
      <c r="F261" s="2"/>
      <c r="G261" s="2"/>
      <c r="H261" s="2"/>
    </row>
    <row r="262" spans="4:8">
      <c r="D262" s="1"/>
      <c r="E262" s="1"/>
      <c r="F262" s="2"/>
      <c r="G262" s="2"/>
      <c r="H262" s="2"/>
    </row>
    <row r="263" spans="4:8">
      <c r="D263" s="1"/>
      <c r="E263" s="1"/>
      <c r="F263" s="2"/>
      <c r="G263" s="2"/>
      <c r="H263" s="2"/>
    </row>
    <row r="264" spans="4:8">
      <c r="D264" s="1"/>
      <c r="E264" s="1"/>
      <c r="F264" s="2"/>
      <c r="G264" s="2"/>
      <c r="H264" s="2"/>
    </row>
    <row r="265" spans="4:8">
      <c r="D265" s="1"/>
      <c r="E265" s="1"/>
      <c r="F265" s="2"/>
      <c r="G265" s="2"/>
      <c r="H265" s="2"/>
    </row>
    <row r="266" spans="4:8">
      <c r="D266" s="1"/>
      <c r="E266" s="1"/>
      <c r="F266" s="2"/>
      <c r="G266" s="2"/>
      <c r="H266" s="2"/>
    </row>
    <row r="267" spans="4:8">
      <c r="D267" s="1"/>
      <c r="E267" s="1"/>
      <c r="F267" s="2"/>
      <c r="G267" s="2"/>
      <c r="H267" s="2"/>
    </row>
    <row r="268" spans="4:8">
      <c r="D268" s="1"/>
      <c r="E268" s="1"/>
      <c r="F268" s="2"/>
      <c r="G268" s="2"/>
      <c r="H268" s="2"/>
    </row>
    <row r="318" spans="1:21" s="2" customFormat="1">
      <c r="A318" s="1"/>
      <c r="B318" s="1"/>
      <c r="C318" s="1"/>
      <c r="F318" s="127"/>
      <c r="G318" s="127"/>
      <c r="H318" s="127"/>
      <c r="I318" s="127"/>
      <c r="J318" s="127"/>
      <c r="K318" s="127"/>
      <c r="L318" s="127"/>
      <c r="M318" s="127"/>
      <c r="N318" s="127"/>
      <c r="T318" s="280"/>
      <c r="U318" s="280"/>
    </row>
    <row r="319" spans="1:21" s="2" customFormat="1">
      <c r="A319" s="1"/>
      <c r="B319" s="1"/>
      <c r="C319" s="1"/>
      <c r="F319" s="127"/>
      <c r="G319" s="127"/>
      <c r="H319" s="127"/>
      <c r="I319" s="127"/>
      <c r="J319" s="127"/>
      <c r="K319" s="127"/>
      <c r="L319" s="127"/>
      <c r="M319" s="127"/>
      <c r="N319" s="127"/>
      <c r="T319" s="280"/>
      <c r="U319" s="280"/>
    </row>
    <row r="320" spans="1:21" s="2" customFormat="1">
      <c r="A320" s="1"/>
      <c r="B320" s="1"/>
      <c r="C320" s="1"/>
      <c r="F320" s="127"/>
      <c r="G320" s="127"/>
      <c r="H320" s="127"/>
      <c r="I320" s="127"/>
      <c r="J320" s="127"/>
      <c r="K320" s="127"/>
      <c r="L320" s="127"/>
      <c r="M320" s="127"/>
      <c r="N320" s="127"/>
      <c r="T320" s="280"/>
      <c r="U320" s="280"/>
    </row>
    <row r="321" spans="1:21" s="2" customFormat="1">
      <c r="A321" s="1"/>
      <c r="B321" s="1"/>
      <c r="C321" s="1"/>
      <c r="F321" s="127"/>
      <c r="G321" s="127"/>
      <c r="H321" s="127"/>
      <c r="I321" s="127"/>
      <c r="J321" s="127"/>
      <c r="K321" s="127"/>
      <c r="L321" s="127"/>
      <c r="M321" s="127"/>
      <c r="N321" s="127"/>
      <c r="T321" s="280"/>
      <c r="U321" s="280"/>
    </row>
    <row r="322" spans="1:21" s="2" customFormat="1">
      <c r="A322" s="1"/>
      <c r="B322" s="1"/>
      <c r="C322" s="1"/>
      <c r="F322" s="127"/>
      <c r="G322" s="127"/>
      <c r="H322" s="127"/>
      <c r="I322" s="127"/>
      <c r="J322" s="127"/>
      <c r="K322" s="127"/>
      <c r="L322" s="127"/>
      <c r="M322" s="127"/>
      <c r="N322" s="127"/>
      <c r="T322" s="280"/>
      <c r="U322" s="280"/>
    </row>
    <row r="323" spans="1:21" s="2" customFormat="1">
      <c r="A323" s="1"/>
      <c r="B323" s="1"/>
      <c r="C323" s="1"/>
      <c r="F323" s="127"/>
      <c r="G323" s="127"/>
      <c r="H323" s="127"/>
      <c r="I323" s="127"/>
      <c r="J323" s="127"/>
      <c r="K323" s="127"/>
      <c r="L323" s="127"/>
      <c r="M323" s="127"/>
      <c r="N323" s="127"/>
      <c r="T323" s="280"/>
      <c r="U323" s="280"/>
    </row>
    <row r="324" spans="1:21" s="2" customFormat="1">
      <c r="A324" s="1"/>
      <c r="B324" s="1"/>
      <c r="C324" s="1"/>
      <c r="F324" s="127"/>
      <c r="G324" s="127"/>
      <c r="H324" s="127"/>
      <c r="I324" s="127"/>
      <c r="J324" s="127"/>
      <c r="K324" s="127"/>
      <c r="L324" s="127"/>
      <c r="M324" s="127"/>
      <c r="N324" s="127"/>
      <c r="T324" s="280"/>
      <c r="U324" s="280"/>
    </row>
    <row r="325" spans="1:21" s="2" customFormat="1">
      <c r="A325" s="1"/>
      <c r="B325" s="1"/>
      <c r="C325" s="1"/>
      <c r="F325" s="127"/>
      <c r="G325" s="127"/>
      <c r="H325" s="127"/>
      <c r="I325" s="127"/>
      <c r="J325" s="127"/>
      <c r="K325" s="127"/>
      <c r="L325" s="127"/>
      <c r="M325" s="127"/>
      <c r="N325" s="127"/>
      <c r="T325" s="280"/>
      <c r="U325" s="280"/>
    </row>
    <row r="326" spans="1:21" s="2" customFormat="1">
      <c r="A326" s="1"/>
      <c r="B326" s="1"/>
      <c r="C326" s="1"/>
      <c r="F326" s="127"/>
      <c r="G326" s="127"/>
      <c r="H326" s="127"/>
      <c r="I326" s="127"/>
      <c r="J326" s="127"/>
      <c r="K326" s="127"/>
      <c r="L326" s="127"/>
      <c r="M326" s="127"/>
      <c r="N326" s="127"/>
      <c r="T326" s="280"/>
      <c r="U326" s="280"/>
    </row>
    <row r="327" spans="1:21" s="2" customFormat="1">
      <c r="A327" s="1"/>
      <c r="B327" s="1"/>
      <c r="C327" s="1"/>
      <c r="F327" s="127"/>
      <c r="G327" s="127"/>
      <c r="H327" s="127"/>
      <c r="I327" s="127"/>
      <c r="J327" s="127"/>
      <c r="K327" s="127"/>
      <c r="L327" s="127"/>
      <c r="M327" s="127"/>
      <c r="N327" s="127"/>
      <c r="T327" s="280"/>
      <c r="U327" s="280"/>
    </row>
    <row r="336" spans="1:21" s="2" customFormat="1">
      <c r="A336" s="1"/>
      <c r="B336" s="1"/>
      <c r="C336" s="1"/>
      <c r="F336" s="127"/>
      <c r="G336" s="127"/>
      <c r="H336" s="127"/>
      <c r="I336" s="127"/>
      <c r="J336" s="127"/>
      <c r="K336" s="127"/>
      <c r="L336" s="127"/>
      <c r="M336" s="127"/>
      <c r="N336" s="127"/>
      <c r="T336" s="280"/>
      <c r="U336" s="280"/>
    </row>
    <row r="337" spans="1:21" s="2" customFormat="1">
      <c r="A337" s="1"/>
      <c r="B337" s="1"/>
      <c r="C337" s="1"/>
      <c r="F337" s="127"/>
      <c r="G337" s="127"/>
      <c r="H337" s="127"/>
      <c r="I337" s="127"/>
      <c r="J337" s="127"/>
      <c r="K337" s="127"/>
      <c r="L337" s="127"/>
      <c r="M337" s="127"/>
      <c r="N337" s="127"/>
      <c r="T337" s="280"/>
      <c r="U337" s="280"/>
    </row>
  </sheetData>
  <mergeCells count="21">
    <mergeCell ref="U19:U20"/>
    <mergeCell ref="A220:H220"/>
    <mergeCell ref="D223:H223"/>
    <mergeCell ref="A222:H222"/>
    <mergeCell ref="M8:N8"/>
    <mergeCell ref="D14:F14"/>
    <mergeCell ref="I14:J14"/>
    <mergeCell ref="A16:M16"/>
    <mergeCell ref="A17:B17"/>
    <mergeCell ref="C17:C18"/>
    <mergeCell ref="D17:D18"/>
    <mergeCell ref="E17:E18"/>
    <mergeCell ref="F17:H17"/>
    <mergeCell ref="I17:K17"/>
    <mergeCell ref="L17:M17"/>
    <mergeCell ref="D224:H224"/>
    <mergeCell ref="D225:H225"/>
    <mergeCell ref="D226:H226"/>
    <mergeCell ref="D227:H227"/>
    <mergeCell ref="O17:R17"/>
    <mergeCell ref="A19:M19"/>
  </mergeCells>
  <printOptions horizontalCentered="1"/>
  <pageMargins left="0.11811023622047245" right="0.11811023622047245" top="0.39370078740157483" bottom="0" header="0.31496062992125984" footer="0.31496062992125984"/>
  <pageSetup paperSize="9" scale="63" fitToHeight="1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7"/>
  <sheetViews>
    <sheetView topLeftCell="A207" workbookViewId="0">
      <selection activeCell="H209" sqref="H209"/>
    </sheetView>
  </sheetViews>
  <sheetFormatPr defaultColWidth="9.140625" defaultRowHeight="12.75"/>
  <cols>
    <col min="1" max="1" width="7.85546875" style="1" customWidth="1"/>
    <col min="2" max="2" width="13.7109375" style="1" customWidth="1"/>
    <col min="3" max="3" width="35.140625" style="1" customWidth="1"/>
    <col min="4" max="4" width="4.85546875" style="2" customWidth="1"/>
    <col min="5" max="5" width="9" style="2" customWidth="1"/>
    <col min="6" max="6" width="11.7109375" style="127" customWidth="1"/>
    <col min="7" max="7" width="11.5703125" style="127" customWidth="1"/>
    <col min="8" max="8" width="11.140625" style="127" customWidth="1"/>
    <col min="9" max="9" width="22.5703125" style="127" customWidth="1"/>
    <col min="10" max="10" width="19.140625" style="127" customWidth="1"/>
    <col min="11" max="11" width="19.5703125" style="127" customWidth="1"/>
    <col min="12" max="12" width="15.85546875" style="127" customWidth="1"/>
    <col min="13" max="13" width="24.42578125" style="127" customWidth="1"/>
    <col min="14" max="14" width="16.7109375" style="127" customWidth="1"/>
    <col min="15" max="15" width="15.7109375" style="1" bestFit="1" customWidth="1"/>
    <col min="16" max="16" width="11.28515625" style="1" customWidth="1"/>
    <col min="17" max="18" width="11.42578125" style="1" customWidth="1"/>
    <col min="19" max="19" width="9.140625" style="1"/>
    <col min="20" max="21" width="11.5703125" style="280" customWidth="1"/>
    <col min="22" max="16384" width="9.140625" style="1"/>
  </cols>
  <sheetData>
    <row r="1" spans="1:21" ht="7.5" customHeight="1">
      <c r="A1" s="356"/>
      <c r="B1" s="357"/>
      <c r="C1" s="357"/>
      <c r="D1" s="358"/>
      <c r="E1" s="358"/>
      <c r="F1" s="359"/>
      <c r="G1" s="359"/>
      <c r="H1" s="359"/>
      <c r="I1" s="359"/>
      <c r="J1" s="359"/>
      <c r="K1" s="359"/>
      <c r="L1" s="359"/>
      <c r="M1" s="359"/>
      <c r="N1" s="360"/>
      <c r="O1" s="192"/>
      <c r="P1" s="192"/>
      <c r="Q1" s="192"/>
      <c r="R1" s="282"/>
    </row>
    <row r="2" spans="1:21" ht="14.25" customHeight="1">
      <c r="A2" s="361"/>
      <c r="B2" s="162"/>
      <c r="C2" s="162"/>
      <c r="D2" s="293"/>
      <c r="E2" s="293"/>
      <c r="F2" s="294"/>
      <c r="G2" s="294"/>
      <c r="H2" s="294"/>
      <c r="I2" s="294"/>
      <c r="J2" s="294"/>
      <c r="K2" s="294"/>
      <c r="L2" s="294"/>
      <c r="M2" s="294"/>
      <c r="N2" s="362"/>
      <c r="O2" s="162"/>
      <c r="P2" s="162"/>
      <c r="Q2" s="162"/>
      <c r="R2" s="283"/>
    </row>
    <row r="3" spans="1:21" ht="33.75" customHeight="1">
      <c r="A3" s="361"/>
      <c r="B3" s="162"/>
      <c r="C3" s="162"/>
      <c r="D3" s="293"/>
      <c r="E3" s="293"/>
      <c r="F3" s="294"/>
      <c r="G3" s="294"/>
      <c r="H3" s="294"/>
      <c r="I3" s="294"/>
      <c r="J3" s="294"/>
      <c r="K3" s="294"/>
      <c r="L3" s="294"/>
      <c r="M3" s="294"/>
      <c r="N3" s="362"/>
      <c r="O3" s="162"/>
      <c r="P3" s="162"/>
      <c r="Q3" s="162"/>
      <c r="R3" s="283"/>
    </row>
    <row r="4" spans="1:21" ht="7.5" customHeight="1">
      <c r="A4" s="363"/>
      <c r="B4" s="290"/>
      <c r="C4" s="290"/>
      <c r="D4" s="291"/>
      <c r="E4" s="291"/>
      <c r="F4" s="292"/>
      <c r="G4" s="292"/>
      <c r="H4" s="292"/>
      <c r="I4" s="292"/>
      <c r="J4" s="292"/>
      <c r="K4" s="292"/>
      <c r="L4" s="292"/>
      <c r="M4" s="292"/>
      <c r="N4" s="364"/>
      <c r="O4" s="162"/>
      <c r="P4" s="162"/>
      <c r="Q4" s="162"/>
      <c r="R4" s="283"/>
    </row>
    <row r="5" spans="1:21" s="305" customFormat="1" ht="15.75" customHeight="1">
      <c r="A5" s="365" t="s">
        <v>278</v>
      </c>
      <c r="B5" s="296"/>
      <c r="C5" s="295" t="s">
        <v>320</v>
      </c>
      <c r="D5" s="297"/>
      <c r="E5" s="297"/>
      <c r="F5" s="298"/>
      <c r="G5" s="299"/>
      <c r="H5" s="299"/>
      <c r="I5" s="298"/>
      <c r="J5" s="300"/>
      <c r="K5" s="295" t="s">
        <v>279</v>
      </c>
      <c r="L5" s="299"/>
      <c r="M5" s="300"/>
      <c r="N5" s="366" t="s">
        <v>280</v>
      </c>
      <c r="O5" s="303"/>
      <c r="P5" s="303"/>
      <c r="Q5" s="303"/>
      <c r="R5" s="304"/>
      <c r="T5" s="306"/>
      <c r="U5" s="306"/>
    </row>
    <row r="6" spans="1:21" s="155" customFormat="1" ht="15" customHeight="1">
      <c r="A6" s="367" t="s">
        <v>281</v>
      </c>
      <c r="B6" s="319"/>
      <c r="C6" s="311" t="s">
        <v>282</v>
      </c>
      <c r="D6" s="320"/>
      <c r="E6" s="320"/>
      <c r="F6" s="321"/>
      <c r="G6" s="321"/>
      <c r="H6" s="321"/>
      <c r="I6" s="322"/>
      <c r="J6" s="323"/>
      <c r="K6" s="324" t="s">
        <v>283</v>
      </c>
      <c r="L6" s="321"/>
      <c r="M6" s="323"/>
      <c r="N6" s="368" t="s">
        <v>323</v>
      </c>
      <c r="O6" s="316"/>
      <c r="P6" s="316"/>
      <c r="Q6" s="316"/>
      <c r="R6" s="317"/>
      <c r="T6" s="318"/>
      <c r="U6" s="318"/>
    </row>
    <row r="7" spans="1:21" s="305" customFormat="1" ht="12.75" customHeight="1">
      <c r="A7" s="365" t="s">
        <v>284</v>
      </c>
      <c r="B7" s="296"/>
      <c r="C7" s="295" t="s">
        <v>321</v>
      </c>
      <c r="D7" s="297"/>
      <c r="E7" s="297"/>
      <c r="F7" s="298"/>
      <c r="G7" s="299"/>
      <c r="H7" s="299"/>
      <c r="I7" s="298"/>
      <c r="J7" s="299"/>
      <c r="K7" s="299"/>
      <c r="L7" s="300"/>
      <c r="M7" s="295" t="s">
        <v>287</v>
      </c>
      <c r="N7" s="369"/>
      <c r="O7" s="303"/>
      <c r="P7" s="303"/>
      <c r="Q7" s="303"/>
      <c r="R7" s="304"/>
      <c r="T7" s="306"/>
      <c r="U7" s="306"/>
    </row>
    <row r="8" spans="1:21" s="155" customFormat="1" ht="14.25" customHeight="1">
      <c r="A8" s="370" t="s">
        <v>285</v>
      </c>
      <c r="B8" s="312"/>
      <c r="C8" s="313" t="s">
        <v>286</v>
      </c>
      <c r="D8" s="314"/>
      <c r="E8" s="314"/>
      <c r="F8" s="314"/>
      <c r="G8" s="314"/>
      <c r="H8" s="314"/>
      <c r="I8" s="315"/>
      <c r="J8" s="315"/>
      <c r="K8" s="314"/>
      <c r="L8" s="312"/>
      <c r="M8" s="1064">
        <v>41934</v>
      </c>
      <c r="N8" s="1065"/>
      <c r="O8" s="316"/>
      <c r="P8" s="316"/>
      <c r="Q8" s="316"/>
      <c r="R8" s="317"/>
      <c r="T8" s="318"/>
      <c r="U8" s="318"/>
    </row>
    <row r="9" spans="1:21" s="305" customFormat="1" ht="14.25" customHeight="1">
      <c r="A9" s="365" t="s">
        <v>288</v>
      </c>
      <c r="B9" s="296"/>
      <c r="C9" s="302" t="s">
        <v>290</v>
      </c>
      <c r="D9" s="307"/>
      <c r="E9" s="307"/>
      <c r="F9" s="303"/>
      <c r="G9" s="308"/>
      <c r="H9" s="308"/>
      <c r="I9" s="298"/>
      <c r="J9" s="309"/>
      <c r="K9" s="309"/>
      <c r="L9" s="300"/>
      <c r="M9" s="310" t="s">
        <v>292</v>
      </c>
      <c r="N9" s="371" t="s">
        <v>293</v>
      </c>
      <c r="O9" s="303"/>
      <c r="P9" s="303"/>
      <c r="Q9" s="303"/>
      <c r="R9" s="304"/>
      <c r="T9" s="306"/>
      <c r="U9" s="306"/>
    </row>
    <row r="10" spans="1:21" s="155" customFormat="1" ht="13.5" customHeight="1">
      <c r="A10" s="370" t="s">
        <v>289</v>
      </c>
      <c r="B10" s="312"/>
      <c r="C10" s="313" t="s">
        <v>291</v>
      </c>
      <c r="D10" s="314"/>
      <c r="E10" s="314"/>
      <c r="F10" s="314"/>
      <c r="G10" s="314"/>
      <c r="H10" s="314"/>
      <c r="I10" s="315"/>
      <c r="J10" s="315"/>
      <c r="K10" s="314"/>
      <c r="L10" s="312"/>
      <c r="M10" s="395">
        <v>41852</v>
      </c>
      <c r="N10" s="396">
        <f>M10+540</f>
        <v>42392</v>
      </c>
      <c r="O10" s="316"/>
      <c r="P10" s="316"/>
      <c r="Q10" s="316"/>
      <c r="R10" s="317"/>
      <c r="T10" s="318"/>
      <c r="U10" s="318"/>
    </row>
    <row r="11" spans="1:21" s="305" customFormat="1" ht="12">
      <c r="A11" s="365" t="s">
        <v>294</v>
      </c>
      <c r="B11" s="298"/>
      <c r="C11" s="298"/>
      <c r="D11" s="297"/>
      <c r="E11" s="297"/>
      <c r="F11" s="298"/>
      <c r="G11" s="295" t="s">
        <v>296</v>
      </c>
      <c r="H11" s="299"/>
      <c r="I11" s="298"/>
      <c r="J11" s="309"/>
      <c r="K11" s="309"/>
      <c r="L11" s="299"/>
      <c r="M11" s="299"/>
      <c r="N11" s="369"/>
      <c r="O11" s="303"/>
      <c r="P11" s="303"/>
      <c r="Q11" s="303"/>
      <c r="R11" s="304"/>
      <c r="T11" s="306"/>
      <c r="U11" s="306"/>
    </row>
    <row r="12" spans="1:21" s="155" customFormat="1" ht="15.75" customHeight="1">
      <c r="A12" s="370" t="s">
        <v>295</v>
      </c>
      <c r="B12" s="314"/>
      <c r="C12" s="328"/>
      <c r="D12" s="314"/>
      <c r="E12" s="314"/>
      <c r="F12" s="314"/>
      <c r="G12" s="325" t="s">
        <v>276</v>
      </c>
      <c r="H12" s="314"/>
      <c r="I12" s="315"/>
      <c r="J12" s="315"/>
      <c r="K12" s="314"/>
      <c r="L12" s="314"/>
      <c r="M12" s="314"/>
      <c r="N12" s="372"/>
      <c r="O12" s="316"/>
      <c r="P12" s="316"/>
      <c r="Q12" s="316"/>
      <c r="R12" s="317"/>
      <c r="T12" s="318"/>
      <c r="U12" s="318"/>
    </row>
    <row r="13" spans="1:21" s="305" customFormat="1" ht="12">
      <c r="A13" s="365" t="s">
        <v>297</v>
      </c>
      <c r="B13" s="296"/>
      <c r="C13" s="301" t="s">
        <v>298</v>
      </c>
      <c r="D13" s="295" t="s">
        <v>305</v>
      </c>
      <c r="E13" s="298"/>
      <c r="F13" s="298"/>
      <c r="G13" s="298"/>
      <c r="H13" s="304"/>
      <c r="I13" s="302" t="s">
        <v>299</v>
      </c>
      <c r="J13" s="303"/>
      <c r="K13" s="298"/>
      <c r="L13" s="296"/>
      <c r="M13" s="302" t="s">
        <v>300</v>
      </c>
      <c r="N13" s="373"/>
      <c r="O13" s="303"/>
      <c r="P13" s="303"/>
      <c r="Q13" s="303"/>
      <c r="R13" s="304"/>
      <c r="T13" s="306"/>
      <c r="U13" s="306"/>
    </row>
    <row r="14" spans="1:21" s="155" customFormat="1" ht="13.5" customHeight="1">
      <c r="A14" s="370"/>
      <c r="B14" s="312"/>
      <c r="C14" s="326"/>
      <c r="D14" s="1066">
        <v>40971830</v>
      </c>
      <c r="E14" s="1067"/>
      <c r="F14" s="1067"/>
      <c r="G14" s="314"/>
      <c r="H14" s="312"/>
      <c r="I14" s="1066">
        <v>40971830</v>
      </c>
      <c r="J14" s="1067"/>
      <c r="K14" s="329"/>
      <c r="L14" s="327"/>
      <c r="M14" s="330">
        <v>41852</v>
      </c>
      <c r="N14" s="374">
        <v>41881</v>
      </c>
      <c r="O14" s="316"/>
      <c r="P14" s="316"/>
      <c r="Q14" s="316"/>
      <c r="R14" s="317"/>
      <c r="T14" s="318"/>
      <c r="U14" s="318"/>
    </row>
    <row r="15" spans="1:21" ht="3.75" customHeight="1">
      <c r="A15" s="375"/>
      <c r="B15" s="29"/>
      <c r="C15" s="30"/>
      <c r="D15" s="39"/>
      <c r="E15" s="39"/>
      <c r="F15" s="141"/>
      <c r="G15" s="141"/>
      <c r="H15" s="141"/>
      <c r="I15" s="248"/>
      <c r="J15" s="263"/>
      <c r="K15" s="248"/>
      <c r="L15" s="248"/>
      <c r="M15" s="248"/>
      <c r="N15" s="376"/>
      <c r="O15" s="162"/>
      <c r="P15" s="162"/>
      <c r="Q15" s="162"/>
      <c r="R15" s="283"/>
    </row>
    <row r="16" spans="1:21" ht="16.5">
      <c r="A16" s="1068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377"/>
      <c r="O16" s="162"/>
      <c r="P16" s="162"/>
      <c r="Q16" s="162"/>
      <c r="R16" s="283"/>
    </row>
    <row r="17" spans="1:21" ht="26.25" customHeight="1">
      <c r="A17" s="1070" t="s">
        <v>277</v>
      </c>
      <c r="B17" s="1071"/>
      <c r="C17" s="1072" t="s">
        <v>148</v>
      </c>
      <c r="D17" s="1074" t="s">
        <v>1</v>
      </c>
      <c r="E17" s="1076" t="s">
        <v>301</v>
      </c>
      <c r="F17" s="1078" t="s">
        <v>273</v>
      </c>
      <c r="G17" s="1079"/>
      <c r="H17" s="1080"/>
      <c r="I17" s="1078" t="s">
        <v>274</v>
      </c>
      <c r="J17" s="1079"/>
      <c r="K17" s="1080"/>
      <c r="L17" s="1081" t="s">
        <v>306</v>
      </c>
      <c r="M17" s="1082"/>
      <c r="N17" s="378" t="s">
        <v>322</v>
      </c>
      <c r="O17" s="1054" t="s">
        <v>315</v>
      </c>
      <c r="P17" s="1054"/>
      <c r="Q17" s="1054"/>
      <c r="R17" s="1055"/>
    </row>
    <row r="18" spans="1:21" ht="34.5" customHeight="1">
      <c r="A18" s="379" t="s">
        <v>54</v>
      </c>
      <c r="B18" s="258" t="s">
        <v>147</v>
      </c>
      <c r="C18" s="1073"/>
      <c r="D18" s="1075"/>
      <c r="E18" s="1077"/>
      <c r="F18" s="259" t="s">
        <v>302</v>
      </c>
      <c r="G18" s="260" t="s">
        <v>303</v>
      </c>
      <c r="H18" s="261" t="s">
        <v>304</v>
      </c>
      <c r="I18" s="259" t="s">
        <v>302</v>
      </c>
      <c r="J18" s="260" t="s">
        <v>303</v>
      </c>
      <c r="K18" s="261" t="s">
        <v>304</v>
      </c>
      <c r="L18" s="262" t="s">
        <v>307</v>
      </c>
      <c r="M18" s="262" t="s">
        <v>274</v>
      </c>
      <c r="N18" s="380"/>
      <c r="O18" s="286" t="s">
        <v>316</v>
      </c>
      <c r="P18" s="262" t="s">
        <v>307</v>
      </c>
      <c r="Q18" s="262" t="s">
        <v>317</v>
      </c>
      <c r="R18" s="262" t="s">
        <v>318</v>
      </c>
    </row>
    <row r="19" spans="1:21" ht="15.75">
      <c r="A19" s="1056" t="s">
        <v>55</v>
      </c>
      <c r="B19" s="1057"/>
      <c r="C19" s="1057"/>
      <c r="D19" s="1057"/>
      <c r="E19" s="1057"/>
      <c r="F19" s="1057"/>
      <c r="G19" s="1057"/>
      <c r="H19" s="1057"/>
      <c r="I19" s="1057"/>
      <c r="J19" s="1057"/>
      <c r="K19" s="1057"/>
      <c r="L19" s="1057"/>
      <c r="M19" s="1058"/>
      <c r="N19" s="381"/>
      <c r="O19" s="350"/>
      <c r="P19" s="275"/>
      <c r="Q19" s="275"/>
      <c r="R19" s="275"/>
      <c r="U19" s="1059" t="s">
        <v>319</v>
      </c>
    </row>
    <row r="20" spans="1:21" ht="16.5" customHeight="1">
      <c r="A20" s="382" t="s">
        <v>8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71"/>
      <c r="N20" s="383"/>
      <c r="O20" s="351"/>
      <c r="P20" s="276"/>
      <c r="Q20" s="276"/>
      <c r="R20" s="276"/>
      <c r="U20" s="1060"/>
    </row>
    <row r="21" spans="1:21" ht="56.25">
      <c r="A21" s="384">
        <v>5375</v>
      </c>
      <c r="B21" s="54"/>
      <c r="C21" s="268" t="s">
        <v>70</v>
      </c>
      <c r="D21" s="269" t="s">
        <v>5</v>
      </c>
      <c r="E21" s="331">
        <v>4.54</v>
      </c>
      <c r="F21" s="332">
        <v>47310.32</v>
      </c>
      <c r="G21" s="397" t="e">
        <f>#REF!*14.25%</f>
        <v>#REF!</v>
      </c>
      <c r="H21" s="333" t="e">
        <f>G21</f>
        <v>#REF!</v>
      </c>
      <c r="I21" s="332">
        <f>E21*F21</f>
        <v>214788.85279999999</v>
      </c>
      <c r="J21" s="334" t="e">
        <f>E21*G21</f>
        <v>#REF!</v>
      </c>
      <c r="K21" s="335" t="e">
        <f>H21*E21</f>
        <v>#REF!</v>
      </c>
      <c r="L21" s="334" t="e">
        <f>F21-H21</f>
        <v>#REF!</v>
      </c>
      <c r="M21" s="336" t="e">
        <f>I21-K21</f>
        <v>#REF!</v>
      </c>
      <c r="N21" s="385" t="e">
        <f>M21/I21</f>
        <v>#REF!</v>
      </c>
      <c r="O21" s="352"/>
      <c r="P21" s="274"/>
      <c r="Q21" s="274"/>
      <c r="R21" s="274"/>
      <c r="T21" s="281">
        <f>U21</f>
        <v>988.21</v>
      </c>
      <c r="U21" s="281">
        <v>988.21</v>
      </c>
    </row>
    <row r="22" spans="1:21" ht="16.5" customHeight="1">
      <c r="A22" s="382" t="s">
        <v>9</v>
      </c>
      <c r="B22" s="265"/>
      <c r="C22" s="265"/>
      <c r="D22" s="265"/>
      <c r="E22" s="337"/>
      <c r="F22" s="337"/>
      <c r="G22" s="337"/>
      <c r="H22" s="337"/>
      <c r="I22" s="337"/>
      <c r="J22" s="337"/>
      <c r="K22" s="337"/>
      <c r="L22" s="337"/>
      <c r="M22" s="338"/>
      <c r="N22" s="383"/>
      <c r="O22" s="351"/>
      <c r="P22" s="276"/>
      <c r="Q22" s="276"/>
      <c r="R22" s="276"/>
    </row>
    <row r="23" spans="1:21" ht="22.5">
      <c r="A23" s="384">
        <v>4101</v>
      </c>
      <c r="B23" s="54" t="s">
        <v>133</v>
      </c>
      <c r="C23" s="268" t="s">
        <v>51</v>
      </c>
      <c r="D23" s="269" t="s">
        <v>35</v>
      </c>
      <c r="E23" s="331">
        <v>0.33</v>
      </c>
      <c r="F23" s="332">
        <v>392455.12</v>
      </c>
      <c r="G23" s="397" t="e">
        <f>#REF!*14.25%</f>
        <v>#REF!</v>
      </c>
      <c r="H23" s="333" t="e">
        <f>G23</f>
        <v>#REF!</v>
      </c>
      <c r="I23" s="332">
        <f>E23*F23</f>
        <v>129510.1896</v>
      </c>
      <c r="J23" s="334" t="e">
        <f>E23*G23</f>
        <v>#REF!</v>
      </c>
      <c r="K23" s="335" t="e">
        <f>H23*E23</f>
        <v>#REF!</v>
      </c>
      <c r="L23" s="334" t="e">
        <f>F23-H23</f>
        <v>#REF!</v>
      </c>
      <c r="M23" s="336" t="e">
        <f>I23-K23</f>
        <v>#REF!</v>
      </c>
      <c r="N23" s="385" t="e">
        <f>M23/I23</f>
        <v>#REF!</v>
      </c>
      <c r="O23" s="352"/>
      <c r="P23" s="274"/>
      <c r="Q23" s="274"/>
      <c r="R23" s="274"/>
      <c r="T23" s="281">
        <f t="shared" ref="T23:T88" si="0">U23</f>
        <v>0</v>
      </c>
      <c r="U23" s="281">
        <v>0</v>
      </c>
    </row>
    <row r="24" spans="1:21" ht="22.5">
      <c r="A24" s="384">
        <v>4158</v>
      </c>
      <c r="B24" s="54"/>
      <c r="C24" s="268" t="s">
        <v>134</v>
      </c>
      <c r="D24" s="269" t="s">
        <v>39</v>
      </c>
      <c r="E24" s="331">
        <v>1.32</v>
      </c>
      <c r="F24" s="332">
        <v>49841.800240000004</v>
      </c>
      <c r="G24" s="397" t="e">
        <f>#REF!*14.25%</f>
        <v>#REF!</v>
      </c>
      <c r="H24" s="333" t="e">
        <f>G24</f>
        <v>#REF!</v>
      </c>
      <c r="I24" s="332">
        <f>E24*F24</f>
        <v>65791.176316800003</v>
      </c>
      <c r="J24" s="334" t="e">
        <f>E24*G24</f>
        <v>#REF!</v>
      </c>
      <c r="K24" s="335" t="e">
        <f>H24*E24</f>
        <v>#REF!</v>
      </c>
      <c r="L24" s="334" t="e">
        <f>F24-H24</f>
        <v>#REF!</v>
      </c>
      <c r="M24" s="336" t="e">
        <f>I24-K24</f>
        <v>#REF!</v>
      </c>
      <c r="N24" s="385" t="e">
        <f>M24/I24</f>
        <v>#REF!</v>
      </c>
      <c r="O24" s="352"/>
      <c r="P24" s="274"/>
      <c r="Q24" s="274"/>
      <c r="R24" s="274"/>
      <c r="T24" s="281">
        <f t="shared" si="0"/>
        <v>0</v>
      </c>
      <c r="U24" s="281">
        <v>0</v>
      </c>
    </row>
    <row r="25" spans="1:21" ht="22.5">
      <c r="A25" s="384">
        <v>5786</v>
      </c>
      <c r="B25" s="54" t="s">
        <v>84</v>
      </c>
      <c r="C25" s="268" t="s">
        <v>83</v>
      </c>
      <c r="D25" s="269" t="s">
        <v>40</v>
      </c>
      <c r="E25" s="331">
        <v>0.35</v>
      </c>
      <c r="F25" s="332">
        <v>443093.60413360002</v>
      </c>
      <c r="G25" s="397" t="e">
        <f>#REF!*14.25%</f>
        <v>#REF!</v>
      </c>
      <c r="H25" s="333" t="e">
        <f>G25</f>
        <v>#REF!</v>
      </c>
      <c r="I25" s="332">
        <f>E25*F25</f>
        <v>155082.76144676001</v>
      </c>
      <c r="J25" s="334" t="e">
        <f>E25*G25</f>
        <v>#REF!</v>
      </c>
      <c r="K25" s="335" t="e">
        <f>H25*E25</f>
        <v>#REF!</v>
      </c>
      <c r="L25" s="334" t="e">
        <f>F25-H25</f>
        <v>#REF!</v>
      </c>
      <c r="M25" s="336" t="e">
        <f>I25-K25</f>
        <v>#REF!</v>
      </c>
      <c r="N25" s="385" t="e">
        <f>M25/I25</f>
        <v>#REF!</v>
      </c>
      <c r="O25" s="352"/>
      <c r="P25" s="274"/>
      <c r="Q25" s="274"/>
      <c r="R25" s="274"/>
      <c r="T25" s="281">
        <f t="shared" si="0"/>
        <v>0</v>
      </c>
      <c r="U25" s="281">
        <v>0</v>
      </c>
    </row>
    <row r="26" spans="1:21" ht="22.5">
      <c r="A26" s="384">
        <v>5787</v>
      </c>
      <c r="B26" s="54" t="s">
        <v>73</v>
      </c>
      <c r="C26" s="268" t="s">
        <v>74</v>
      </c>
      <c r="D26" s="269" t="s">
        <v>40</v>
      </c>
      <c r="E26" s="331">
        <v>0.45</v>
      </c>
      <c r="F26" s="332">
        <v>443093.60413360002</v>
      </c>
      <c r="G26" s="397" t="e">
        <f>#REF!*14.25%</f>
        <v>#REF!</v>
      </c>
      <c r="H26" s="333" t="e">
        <f>G26</f>
        <v>#REF!</v>
      </c>
      <c r="I26" s="332">
        <f>E26*F26</f>
        <v>199392.12186012001</v>
      </c>
      <c r="J26" s="334" t="e">
        <f>E26*G26</f>
        <v>#REF!</v>
      </c>
      <c r="K26" s="335" t="e">
        <f>H26*E26</f>
        <v>#REF!</v>
      </c>
      <c r="L26" s="334" t="e">
        <f>F26-H26</f>
        <v>#REF!</v>
      </c>
      <c r="M26" s="336" t="e">
        <f>I26-K26</f>
        <v>#REF!</v>
      </c>
      <c r="N26" s="385" t="e">
        <f>M26/I26</f>
        <v>#REF!</v>
      </c>
      <c r="O26" s="352"/>
      <c r="P26" s="274"/>
      <c r="Q26" s="274"/>
      <c r="R26" s="274"/>
      <c r="T26" s="281">
        <f t="shared" si="0"/>
        <v>0</v>
      </c>
      <c r="U26" s="281">
        <v>0</v>
      </c>
    </row>
    <row r="27" spans="1:21" ht="16.5" customHeight="1">
      <c r="A27" s="382" t="s">
        <v>59</v>
      </c>
      <c r="B27" s="265"/>
      <c r="C27" s="265"/>
      <c r="D27" s="265"/>
      <c r="E27" s="337"/>
      <c r="F27" s="337"/>
      <c r="G27" s="337"/>
      <c r="H27" s="337"/>
      <c r="I27" s="337"/>
      <c r="J27" s="337"/>
      <c r="K27" s="337"/>
      <c r="L27" s="337"/>
      <c r="M27" s="338"/>
      <c r="N27" s="383"/>
      <c r="O27" s="351"/>
      <c r="P27" s="276"/>
      <c r="Q27" s="276"/>
      <c r="R27" s="276"/>
      <c r="T27" s="281">
        <f t="shared" si="0"/>
        <v>0</v>
      </c>
    </row>
    <row r="28" spans="1:21" ht="33.75">
      <c r="A28" s="384">
        <v>4155</v>
      </c>
      <c r="B28" s="54" t="s">
        <v>75</v>
      </c>
      <c r="C28" s="268" t="s">
        <v>76</v>
      </c>
      <c r="D28" s="269" t="s">
        <v>39</v>
      </c>
      <c r="E28" s="331">
        <v>6.29</v>
      </c>
      <c r="F28" s="332">
        <v>177832.68</v>
      </c>
      <c r="G28" s="397" t="e">
        <f>#REF!*14.25%</f>
        <v>#REF!</v>
      </c>
      <c r="H28" s="333" t="e">
        <f>G28</f>
        <v>#REF!</v>
      </c>
      <c r="I28" s="332">
        <f>E28*F28</f>
        <v>1118567.5571999999</v>
      </c>
      <c r="J28" s="334" t="e">
        <f>E28*G28</f>
        <v>#REF!</v>
      </c>
      <c r="K28" s="335" t="e">
        <f>H28*E28</f>
        <v>#REF!</v>
      </c>
      <c r="L28" s="334" t="e">
        <f>F28-H28</f>
        <v>#REF!</v>
      </c>
      <c r="M28" s="336" t="e">
        <f>I28-K28</f>
        <v>#REF!</v>
      </c>
      <c r="N28" s="385" t="e">
        <f>M28/I28</f>
        <v>#REF!</v>
      </c>
      <c r="O28" s="352"/>
      <c r="P28" s="274"/>
      <c r="Q28" s="274"/>
      <c r="R28" s="274"/>
      <c r="T28" s="281">
        <f t="shared" si="0"/>
        <v>5170.1549999999997</v>
      </c>
      <c r="U28" s="281">
        <v>5170.1549999999997</v>
      </c>
    </row>
    <row r="29" spans="1:21" ht="22.5">
      <c r="A29" s="384">
        <v>5788</v>
      </c>
      <c r="B29" s="54" t="s">
        <v>84</v>
      </c>
      <c r="C29" s="268" t="s">
        <v>83</v>
      </c>
      <c r="D29" s="269" t="s">
        <v>40</v>
      </c>
      <c r="E29" s="331">
        <v>0.35</v>
      </c>
      <c r="F29" s="332">
        <v>1016313.7662</v>
      </c>
      <c r="G29" s="397" t="e">
        <f>#REF!*14.25%</f>
        <v>#REF!</v>
      </c>
      <c r="H29" s="333" t="e">
        <f>G29</f>
        <v>#REF!</v>
      </c>
      <c r="I29" s="332">
        <f>E29*F29</f>
        <v>355709.81816999998</v>
      </c>
      <c r="J29" s="334" t="e">
        <f>E29*G29</f>
        <v>#REF!</v>
      </c>
      <c r="K29" s="335" t="e">
        <f>H29*E29</f>
        <v>#REF!</v>
      </c>
      <c r="L29" s="334" t="e">
        <f>F29-H29</f>
        <v>#REF!</v>
      </c>
      <c r="M29" s="336" t="e">
        <f>I29-K29</f>
        <v>#REF!</v>
      </c>
      <c r="N29" s="385" t="e">
        <f>M29/I29</f>
        <v>#REF!</v>
      </c>
      <c r="O29" s="352"/>
      <c r="P29" s="274"/>
      <c r="Q29" s="274"/>
      <c r="R29" s="274"/>
      <c r="T29" s="281">
        <f t="shared" si="0"/>
        <v>30877.527999999998</v>
      </c>
      <c r="U29" s="281">
        <v>30877.527999999998</v>
      </c>
    </row>
    <row r="30" spans="1:21" ht="22.5">
      <c r="A30" s="384">
        <v>5789</v>
      </c>
      <c r="B30" s="54" t="s">
        <v>73</v>
      </c>
      <c r="C30" s="268" t="s">
        <v>74</v>
      </c>
      <c r="D30" s="269" t="s">
        <v>40</v>
      </c>
      <c r="E30" s="331">
        <v>0.45</v>
      </c>
      <c r="F30" s="332">
        <v>1016313.7662</v>
      </c>
      <c r="G30" s="397" t="e">
        <f>#REF!*14.25%</f>
        <v>#REF!</v>
      </c>
      <c r="H30" s="333" t="e">
        <f>G30</f>
        <v>#REF!</v>
      </c>
      <c r="I30" s="332">
        <f>E30*F30</f>
        <v>457341.19478999998</v>
      </c>
      <c r="J30" s="334" t="e">
        <f>E30*G30</f>
        <v>#REF!</v>
      </c>
      <c r="K30" s="335" t="e">
        <f>H30*E30</f>
        <v>#REF!</v>
      </c>
      <c r="L30" s="334" t="e">
        <f>F30-H30</f>
        <v>#REF!</v>
      </c>
      <c r="M30" s="336" t="e">
        <f>I30-K30</f>
        <v>#REF!</v>
      </c>
      <c r="N30" s="385" t="e">
        <f>M30/I30</f>
        <v>#REF!</v>
      </c>
      <c r="O30" s="352"/>
      <c r="P30" s="274"/>
      <c r="Q30" s="274"/>
      <c r="R30" s="274"/>
      <c r="T30" s="281">
        <f t="shared" si="0"/>
        <v>30877.527999999998</v>
      </c>
      <c r="U30" s="281">
        <v>30877.527999999998</v>
      </c>
    </row>
    <row r="31" spans="1:21" ht="16.5" customHeight="1">
      <c r="A31" s="382" t="s">
        <v>60</v>
      </c>
      <c r="B31" s="265"/>
      <c r="C31" s="265"/>
      <c r="D31" s="265"/>
      <c r="E31" s="337"/>
      <c r="F31" s="337"/>
      <c r="G31" s="337"/>
      <c r="H31" s="337"/>
      <c r="I31" s="337"/>
      <c r="J31" s="337"/>
      <c r="K31" s="337"/>
      <c r="L31" s="337"/>
      <c r="M31" s="338"/>
      <c r="N31" s="383"/>
      <c r="O31" s="351"/>
      <c r="P31" s="276"/>
      <c r="Q31" s="276"/>
      <c r="R31" s="276"/>
      <c r="T31" s="281">
        <f t="shared" si="0"/>
        <v>0</v>
      </c>
    </row>
    <row r="32" spans="1:21" ht="22.5">
      <c r="A32" s="384">
        <v>4201</v>
      </c>
      <c r="B32" s="54">
        <v>72961</v>
      </c>
      <c r="C32" s="268" t="s">
        <v>42</v>
      </c>
      <c r="D32" s="269" t="s">
        <v>35</v>
      </c>
      <c r="E32" s="331">
        <v>0.79</v>
      </c>
      <c r="F32" s="332">
        <v>373530.99</v>
      </c>
      <c r="G32" s="397" t="e">
        <f>#REF!*14.25%</f>
        <v>#REF!</v>
      </c>
      <c r="H32" s="333" t="e">
        <f>G32</f>
        <v>#REF!</v>
      </c>
      <c r="I32" s="332">
        <f>E32*F32</f>
        <v>295089.48210000002</v>
      </c>
      <c r="J32" s="334" t="e">
        <f>E32*G32</f>
        <v>#REF!</v>
      </c>
      <c r="K32" s="335" t="e">
        <f>H32*E32</f>
        <v>#REF!</v>
      </c>
      <c r="L32" s="334" t="e">
        <f>F32-H32</f>
        <v>#REF!</v>
      </c>
      <c r="M32" s="336" t="e">
        <f>I32-K32</f>
        <v>#REF!</v>
      </c>
      <c r="N32" s="385" t="e">
        <f>M32/I32</f>
        <v>#REF!</v>
      </c>
      <c r="O32" s="352"/>
      <c r="P32" s="274"/>
      <c r="Q32" s="274"/>
      <c r="R32" s="274"/>
      <c r="T32" s="281">
        <f t="shared" si="0"/>
        <v>6731.47</v>
      </c>
      <c r="U32" s="281">
        <v>6731.47</v>
      </c>
    </row>
    <row r="33" spans="1:46" ht="16.5" customHeight="1">
      <c r="A33" s="382" t="s">
        <v>10</v>
      </c>
      <c r="B33" s="265"/>
      <c r="C33" s="265"/>
      <c r="D33" s="265"/>
      <c r="E33" s="337"/>
      <c r="F33" s="337"/>
      <c r="G33" s="337"/>
      <c r="H33" s="337"/>
      <c r="I33" s="337"/>
      <c r="J33" s="337"/>
      <c r="K33" s="337"/>
      <c r="L33" s="337"/>
      <c r="M33" s="338"/>
      <c r="N33" s="383"/>
      <c r="O33" s="351"/>
      <c r="P33" s="276"/>
      <c r="Q33" s="276"/>
      <c r="R33" s="276"/>
      <c r="T33" s="281">
        <f t="shared" si="0"/>
        <v>0</v>
      </c>
    </row>
    <row r="34" spans="1:46" ht="22.5">
      <c r="A34" s="384">
        <v>5790</v>
      </c>
      <c r="B34" s="54" t="s">
        <v>126</v>
      </c>
      <c r="C34" s="268" t="s">
        <v>125</v>
      </c>
      <c r="D34" s="269" t="s">
        <v>35</v>
      </c>
      <c r="E34" s="331">
        <v>0.43</v>
      </c>
      <c r="F34" s="332">
        <v>304949.03999999998</v>
      </c>
      <c r="G34" s="397" t="e">
        <f>#REF!*14.25%</f>
        <v>#REF!</v>
      </c>
      <c r="H34" s="333" t="e">
        <f>G34</f>
        <v>#REF!</v>
      </c>
      <c r="I34" s="332">
        <f>E34*F34</f>
        <v>131128.08719999998</v>
      </c>
      <c r="J34" s="334" t="e">
        <f>E34*G34</f>
        <v>#REF!</v>
      </c>
      <c r="K34" s="335" t="e">
        <f>H34*E34</f>
        <v>#REF!</v>
      </c>
      <c r="L34" s="334" t="e">
        <f>F34-H34</f>
        <v>#REF!</v>
      </c>
      <c r="M34" s="336" t="e">
        <f>I34-K34</f>
        <v>#REF!</v>
      </c>
      <c r="N34" s="385" t="e">
        <f>M34/I34</f>
        <v>#REF!</v>
      </c>
      <c r="O34" s="353"/>
      <c r="P34" s="274"/>
      <c r="Q34" s="274"/>
      <c r="R34" s="274"/>
      <c r="S34" s="126" t="s">
        <v>308</v>
      </c>
      <c r="T34" s="281">
        <f t="shared" si="0"/>
        <v>6731.47</v>
      </c>
      <c r="U34" s="281">
        <v>6731.47</v>
      </c>
    </row>
    <row r="35" spans="1:46" ht="22.5">
      <c r="A35" s="384">
        <v>5791</v>
      </c>
      <c r="B35" s="54" t="s">
        <v>127</v>
      </c>
      <c r="C35" s="268" t="s">
        <v>135</v>
      </c>
      <c r="D35" s="269" t="s">
        <v>41</v>
      </c>
      <c r="E35" s="331">
        <v>1478.46</v>
      </c>
      <c r="F35" s="332">
        <v>478.76999279999995</v>
      </c>
      <c r="G35" s="397" t="e">
        <f>#REF!*14.25%</f>
        <v>#REF!</v>
      </c>
      <c r="H35" s="333" t="e">
        <f>G35</f>
        <v>#REF!</v>
      </c>
      <c r="I35" s="332">
        <f>E35*F35</f>
        <v>707842.28355508798</v>
      </c>
      <c r="J35" s="334" t="e">
        <f>E35*G35</f>
        <v>#REF!</v>
      </c>
      <c r="K35" s="335" t="e">
        <f>H35*E35</f>
        <v>#REF!</v>
      </c>
      <c r="L35" s="334" t="e">
        <f>F35-H35</f>
        <v>#REF!</v>
      </c>
      <c r="M35" s="336" t="e">
        <f>I35-K35</f>
        <v>#REF!</v>
      </c>
      <c r="N35" s="385" t="e">
        <f>M35/I35</f>
        <v>#REF!</v>
      </c>
      <c r="O35" s="352"/>
      <c r="P35" s="274"/>
      <c r="Q35" s="274"/>
      <c r="R35" s="274"/>
      <c r="S35" s="1" t="s">
        <v>123</v>
      </c>
      <c r="T35" s="281">
        <f t="shared" si="0"/>
        <v>10.097</v>
      </c>
      <c r="U35" s="281">
        <v>10.097</v>
      </c>
    </row>
    <row r="36" spans="1:46" ht="16.5" customHeight="1">
      <c r="A36" s="382" t="s">
        <v>61</v>
      </c>
      <c r="B36" s="265"/>
      <c r="C36" s="265"/>
      <c r="D36" s="265"/>
      <c r="E36" s="337"/>
      <c r="F36" s="337"/>
      <c r="G36" s="337"/>
      <c r="H36" s="337"/>
      <c r="I36" s="337"/>
      <c r="J36" s="337"/>
      <c r="K36" s="337"/>
      <c r="L36" s="337"/>
      <c r="M36" s="338"/>
      <c r="N36" s="383"/>
      <c r="O36" s="351"/>
      <c r="P36" s="276"/>
      <c r="Q36" s="276"/>
      <c r="R36" s="276"/>
      <c r="T36" s="281">
        <f t="shared" si="0"/>
        <v>0</v>
      </c>
    </row>
    <row r="37" spans="1:46" ht="18" customHeight="1">
      <c r="A37" s="384">
        <v>5792</v>
      </c>
      <c r="B37" s="54" t="s">
        <v>131</v>
      </c>
      <c r="C37" s="268" t="s">
        <v>129</v>
      </c>
      <c r="D37" s="269" t="s">
        <v>35</v>
      </c>
      <c r="E37" s="331">
        <v>0.35</v>
      </c>
      <c r="F37" s="332">
        <v>304949.03999999998</v>
      </c>
      <c r="G37" s="397" t="e">
        <f>#REF!*14.25%</f>
        <v>#REF!</v>
      </c>
      <c r="H37" s="333" t="e">
        <f>G37</f>
        <v>#REF!</v>
      </c>
      <c r="I37" s="332">
        <f>E37*F37</f>
        <v>106732.16399999999</v>
      </c>
      <c r="J37" s="334" t="e">
        <f>E37*G37</f>
        <v>#REF!</v>
      </c>
      <c r="K37" s="335" t="e">
        <f>H37*E37</f>
        <v>#REF!</v>
      </c>
      <c r="L37" s="334" t="e">
        <f>F37-H37</f>
        <v>#REF!</v>
      </c>
      <c r="M37" s="336" t="e">
        <f>I37-K37</f>
        <v>#REF!</v>
      </c>
      <c r="N37" s="385" t="e">
        <f>M37/I37</f>
        <v>#REF!</v>
      </c>
      <c r="O37" s="353"/>
      <c r="P37" s="274"/>
      <c r="Q37" s="274"/>
      <c r="R37" s="274"/>
      <c r="S37" s="126" t="s">
        <v>308</v>
      </c>
      <c r="T37" s="281">
        <f t="shared" si="0"/>
        <v>6731.47</v>
      </c>
      <c r="U37" s="281">
        <v>6731.47</v>
      </c>
    </row>
    <row r="38" spans="1:46" ht="22.5">
      <c r="A38" s="384">
        <v>5793</v>
      </c>
      <c r="B38" s="54" t="s">
        <v>132</v>
      </c>
      <c r="C38" s="268" t="s">
        <v>136</v>
      </c>
      <c r="D38" s="269" t="s">
        <v>41</v>
      </c>
      <c r="E38" s="331">
        <v>1107.46</v>
      </c>
      <c r="F38" s="332">
        <v>152.47451999999998</v>
      </c>
      <c r="G38" s="397" t="e">
        <f>#REF!*14.25%</f>
        <v>#REF!</v>
      </c>
      <c r="H38" s="333" t="e">
        <f>G38</f>
        <v>#REF!</v>
      </c>
      <c r="I38" s="332">
        <f>E38*F38</f>
        <v>168859.4319192</v>
      </c>
      <c r="J38" s="334" t="e">
        <f>E38*G38</f>
        <v>#REF!</v>
      </c>
      <c r="K38" s="335" t="e">
        <f>H38*E38</f>
        <v>#REF!</v>
      </c>
      <c r="L38" s="334" t="e">
        <f>F38-H38</f>
        <v>#REF!</v>
      </c>
      <c r="M38" s="336" t="e">
        <f>I38-K38</f>
        <v>#REF!</v>
      </c>
      <c r="N38" s="385" t="e">
        <f>M38/I38</f>
        <v>#REF!</v>
      </c>
      <c r="O38" s="352"/>
      <c r="P38" s="274"/>
      <c r="Q38" s="274"/>
      <c r="R38" s="274"/>
      <c r="S38" s="1" t="s">
        <v>123</v>
      </c>
      <c r="T38" s="281">
        <f t="shared" si="0"/>
        <v>3.3660000000000001</v>
      </c>
      <c r="U38" s="281">
        <v>3.3660000000000001</v>
      </c>
    </row>
    <row r="39" spans="1:46" ht="16.5" customHeight="1">
      <c r="A39" s="382" t="s">
        <v>11</v>
      </c>
      <c r="B39" s="265"/>
      <c r="C39" s="265"/>
      <c r="D39" s="265"/>
      <c r="E39" s="337"/>
      <c r="F39" s="337"/>
      <c r="G39" s="337"/>
      <c r="H39" s="337"/>
      <c r="I39" s="337"/>
      <c r="J39" s="337"/>
      <c r="K39" s="337"/>
      <c r="L39" s="337"/>
      <c r="M39" s="338"/>
      <c r="N39" s="383"/>
      <c r="O39" s="351"/>
      <c r="P39" s="276"/>
      <c r="Q39" s="276"/>
      <c r="R39" s="276"/>
      <c r="T39" s="281">
        <f t="shared" si="0"/>
        <v>0</v>
      </c>
    </row>
    <row r="40" spans="1:46" ht="22.5">
      <c r="A40" s="384">
        <v>5794</v>
      </c>
      <c r="B40" s="54" t="s">
        <v>119</v>
      </c>
      <c r="C40" s="268" t="s">
        <v>120</v>
      </c>
      <c r="D40" s="269" t="s">
        <v>41</v>
      </c>
      <c r="E40" s="331">
        <v>79.14</v>
      </c>
      <c r="F40" s="332">
        <v>19735.850399999999</v>
      </c>
      <c r="G40" s="397" t="e">
        <f>#REF!*14.25%</f>
        <v>#REF!</v>
      </c>
      <c r="H40" s="333" t="e">
        <f>G40</f>
        <v>#REF!</v>
      </c>
      <c r="I40" s="332">
        <f>E40*F40</f>
        <v>1561895.2006560001</v>
      </c>
      <c r="J40" s="334" t="e">
        <f>E40*G40</f>
        <v>#REF!</v>
      </c>
      <c r="K40" s="335" t="e">
        <f>H40*E40</f>
        <v>#REF!</v>
      </c>
      <c r="L40" s="334" t="e">
        <f>F40-H40</f>
        <v>#REF!</v>
      </c>
      <c r="M40" s="336" t="e">
        <f>I40-K40</f>
        <v>#REF!</v>
      </c>
      <c r="N40" s="385" t="e">
        <f>M40/I40</f>
        <v>#REF!</v>
      </c>
      <c r="O40" s="353"/>
      <c r="P40" s="274"/>
      <c r="Q40" s="274"/>
      <c r="R40" s="274"/>
      <c r="S40" s="126" t="s">
        <v>308</v>
      </c>
      <c r="T40" s="281">
        <f t="shared" si="0"/>
        <v>735.53399999999999</v>
      </c>
      <c r="U40" s="281">
        <v>735.53399999999999</v>
      </c>
    </row>
    <row r="41" spans="1:46" ht="22.5">
      <c r="A41" s="384">
        <v>5795</v>
      </c>
      <c r="B41" s="54" t="s">
        <v>121</v>
      </c>
      <c r="C41" s="268" t="s">
        <v>122</v>
      </c>
      <c r="D41" s="269" t="s">
        <v>41</v>
      </c>
      <c r="E41" s="331">
        <v>1272.3800000000001</v>
      </c>
      <c r="F41" s="339">
        <v>1243.3585752000001</v>
      </c>
      <c r="G41" s="397" t="e">
        <f>#REF!*14.25%</f>
        <v>#REF!</v>
      </c>
      <c r="H41" s="333" t="e">
        <f>G41</f>
        <v>#REF!</v>
      </c>
      <c r="I41" s="332">
        <f>E41*F41</f>
        <v>1582024.5839129763</v>
      </c>
      <c r="J41" s="334" t="e">
        <f>E41*G41</f>
        <v>#REF!</v>
      </c>
      <c r="K41" s="335" t="e">
        <f>H41*E41</f>
        <v>#REF!</v>
      </c>
      <c r="L41" s="334" t="e">
        <f>F41-H41</f>
        <v>#REF!</v>
      </c>
      <c r="M41" s="336" t="e">
        <f>I41-K41</f>
        <v>#REF!</v>
      </c>
      <c r="N41" s="385" t="e">
        <f>M41/I41</f>
        <v>#REF!</v>
      </c>
      <c r="O41" s="352"/>
      <c r="P41" s="274"/>
      <c r="Q41" s="274"/>
      <c r="R41" s="274"/>
      <c r="S41" s="1" t="s">
        <v>123</v>
      </c>
      <c r="T41" s="281">
        <f t="shared" si="0"/>
        <v>43.838000000000001</v>
      </c>
      <c r="U41" s="281">
        <v>43.838000000000001</v>
      </c>
    </row>
    <row r="42" spans="1:46" ht="22.5">
      <c r="A42" s="384">
        <v>5796</v>
      </c>
      <c r="B42" s="54">
        <v>83357</v>
      </c>
      <c r="C42" s="268" t="s">
        <v>114</v>
      </c>
      <c r="D42" s="269" t="s">
        <v>115</v>
      </c>
      <c r="E42" s="331">
        <v>0.51</v>
      </c>
      <c r="F42" s="332">
        <v>172688.69100000002</v>
      </c>
      <c r="G42" s="397" t="e">
        <f>#REF!*14.25%</f>
        <v>#REF!</v>
      </c>
      <c r="H42" s="333" t="e">
        <f>G42</f>
        <v>#REF!</v>
      </c>
      <c r="I42" s="332">
        <f>E42*F42</f>
        <v>88071.232410000011</v>
      </c>
      <c r="J42" s="334" t="e">
        <f>E42*G42</f>
        <v>#REF!</v>
      </c>
      <c r="K42" s="335" t="e">
        <f>H42*E42</f>
        <v>#REF!</v>
      </c>
      <c r="L42" s="334" t="e">
        <f>F42-H42</f>
        <v>#REF!</v>
      </c>
      <c r="M42" s="336" t="e">
        <f>I42-K42</f>
        <v>#REF!</v>
      </c>
      <c r="N42" s="385" t="e">
        <f>M42/I42</f>
        <v>#REF!</v>
      </c>
      <c r="O42" s="353"/>
      <c r="P42" s="274"/>
      <c r="Q42" s="274"/>
      <c r="R42" s="274"/>
      <c r="S42" s="126" t="s">
        <v>308</v>
      </c>
      <c r="T42" s="281">
        <f t="shared" si="0"/>
        <v>6672.2250000000004</v>
      </c>
      <c r="U42" s="281">
        <v>6672.2250000000004</v>
      </c>
    </row>
    <row r="43" spans="1:46" ht="16.5" customHeight="1">
      <c r="A43" s="382" t="s">
        <v>62</v>
      </c>
      <c r="B43" s="265"/>
      <c r="C43" s="265"/>
      <c r="D43" s="265"/>
      <c r="E43" s="337"/>
      <c r="F43" s="337"/>
      <c r="G43" s="337"/>
      <c r="H43" s="337"/>
      <c r="I43" s="337"/>
      <c r="J43" s="337"/>
      <c r="K43" s="337"/>
      <c r="L43" s="337"/>
      <c r="M43" s="338"/>
      <c r="N43" s="383"/>
      <c r="O43" s="351"/>
      <c r="P43" s="276"/>
      <c r="Q43" s="276"/>
      <c r="R43" s="276"/>
      <c r="T43" s="281">
        <f t="shared" si="0"/>
        <v>0</v>
      </c>
    </row>
    <row r="44" spans="1:46" ht="33.75">
      <c r="A44" s="384">
        <v>4553</v>
      </c>
      <c r="B44" s="54"/>
      <c r="C44" s="268" t="s">
        <v>44</v>
      </c>
      <c r="D44" s="269" t="s">
        <v>35</v>
      </c>
      <c r="E44" s="331">
        <v>17.13</v>
      </c>
      <c r="F44" s="339">
        <v>148634.6</v>
      </c>
      <c r="G44" s="397" t="e">
        <f>#REF!*14.25%</f>
        <v>#REF!</v>
      </c>
      <c r="H44" s="333" t="e">
        <f>G44</f>
        <v>#REF!</v>
      </c>
      <c r="I44" s="339">
        <f>E44*F44</f>
        <v>2546110.6979999999</v>
      </c>
      <c r="J44" s="340" t="e">
        <f>E44*G44</f>
        <v>#REF!</v>
      </c>
      <c r="K44" s="341" t="e">
        <f>H44*E44</f>
        <v>#REF!</v>
      </c>
      <c r="L44" s="340" t="e">
        <f>F44-H44</f>
        <v>#REF!</v>
      </c>
      <c r="M44" s="342" t="e">
        <f>I44-K44</f>
        <v>#REF!</v>
      </c>
      <c r="N44" s="394" t="e">
        <f>M44/I44</f>
        <v>#REF!</v>
      </c>
      <c r="O44" s="352"/>
      <c r="P44" s="274"/>
      <c r="Q44" s="274"/>
      <c r="R44" s="274"/>
      <c r="T44" s="281">
        <f t="shared" si="0"/>
        <v>0</v>
      </c>
      <c r="U44" s="281">
        <v>0</v>
      </c>
    </row>
    <row r="45" spans="1:46" ht="67.5">
      <c r="A45" s="384">
        <v>4554</v>
      </c>
      <c r="B45" s="54"/>
      <c r="C45" s="268" t="s">
        <v>45</v>
      </c>
      <c r="D45" s="269" t="s">
        <v>35</v>
      </c>
      <c r="E45" s="331">
        <v>10.49</v>
      </c>
      <c r="F45" s="339">
        <v>148634.6</v>
      </c>
      <c r="G45" s="397" t="e">
        <f>#REF!*14.25%</f>
        <v>#REF!</v>
      </c>
      <c r="H45" s="333" t="e">
        <f>G45</f>
        <v>#REF!</v>
      </c>
      <c r="I45" s="339">
        <f>E45*F45</f>
        <v>1559176.9540000001</v>
      </c>
      <c r="J45" s="340" t="e">
        <f>E45*G45</f>
        <v>#REF!</v>
      </c>
      <c r="K45" s="341" t="e">
        <f>H45*E45</f>
        <v>#REF!</v>
      </c>
      <c r="L45" s="340" t="e">
        <f>F45-H45</f>
        <v>#REF!</v>
      </c>
      <c r="M45" s="342" t="e">
        <f>I45-K45</f>
        <v>#REF!</v>
      </c>
      <c r="N45" s="394" t="e">
        <f>M45/I45</f>
        <v>#REF!</v>
      </c>
      <c r="O45" s="352"/>
      <c r="P45" s="274"/>
      <c r="Q45" s="274"/>
      <c r="R45" s="274"/>
      <c r="T45" s="281">
        <f t="shared" si="0"/>
        <v>0</v>
      </c>
      <c r="U45" s="281">
        <v>0</v>
      </c>
    </row>
    <row r="46" spans="1:46" ht="45">
      <c r="A46" s="384">
        <v>4513</v>
      </c>
      <c r="B46" s="54">
        <v>72850</v>
      </c>
      <c r="C46" s="268" t="s">
        <v>43</v>
      </c>
      <c r="D46" s="269" t="s">
        <v>41</v>
      </c>
      <c r="E46" s="331">
        <v>4.2699999999999996</v>
      </c>
      <c r="F46" s="339">
        <v>21403.382399999999</v>
      </c>
      <c r="G46" s="397" t="e">
        <f>#REF!*14.25%</f>
        <v>#REF!</v>
      </c>
      <c r="H46" s="333" t="e">
        <f>G46</f>
        <v>#REF!</v>
      </c>
      <c r="I46" s="339">
        <f>E46*F46</f>
        <v>91392.442847999991</v>
      </c>
      <c r="J46" s="340" t="e">
        <f>E46*G46</f>
        <v>#REF!</v>
      </c>
      <c r="K46" s="341" t="e">
        <f>H46*E46</f>
        <v>#REF!</v>
      </c>
      <c r="L46" s="340" t="e">
        <f>F46-H46</f>
        <v>#REF!</v>
      </c>
      <c r="M46" s="342" t="e">
        <f>I46-K46</f>
        <v>#REF!</v>
      </c>
      <c r="N46" s="385" t="e">
        <f>M46/I46</f>
        <v>#REF!</v>
      </c>
      <c r="O46" s="352"/>
      <c r="P46" s="274"/>
      <c r="Q46" s="274"/>
      <c r="R46" s="274"/>
      <c r="T46" s="281">
        <f t="shared" si="0"/>
        <v>0</v>
      </c>
      <c r="U46" s="281">
        <v>0</v>
      </c>
    </row>
    <row r="47" spans="1:46" ht="22.5">
      <c r="A47" s="384">
        <v>4523</v>
      </c>
      <c r="B47" s="54">
        <v>72840</v>
      </c>
      <c r="C47" s="268" t="s">
        <v>69</v>
      </c>
      <c r="D47" s="269" t="s">
        <v>40</v>
      </c>
      <c r="E47" s="331">
        <v>0.3</v>
      </c>
      <c r="F47" s="332">
        <v>449471.03039999999</v>
      </c>
      <c r="G47" s="397" t="e">
        <f>#REF!*14.25%</f>
        <v>#REF!</v>
      </c>
      <c r="H47" s="333" t="e">
        <f>G47</f>
        <v>#REF!</v>
      </c>
      <c r="I47" s="332">
        <f>E47*F47</f>
        <v>134841.30911999999</v>
      </c>
      <c r="J47" s="334" t="e">
        <f>E47*G47</f>
        <v>#REF!</v>
      </c>
      <c r="K47" s="335" t="e">
        <f>H47*E47</f>
        <v>#REF!</v>
      </c>
      <c r="L47" s="334" t="e">
        <f>F47-H47</f>
        <v>#REF!</v>
      </c>
      <c r="M47" s="336" t="e">
        <f>I47-K47</f>
        <v>#REF!</v>
      </c>
      <c r="N47" s="385" t="e">
        <f>M47/I47</f>
        <v>#REF!</v>
      </c>
      <c r="O47" s="352"/>
      <c r="P47" s="274"/>
      <c r="Q47" s="274"/>
      <c r="R47" s="274"/>
      <c r="T47" s="281">
        <f t="shared" si="0"/>
        <v>0</v>
      </c>
      <c r="U47" s="281">
        <v>0</v>
      </c>
    </row>
    <row r="48" spans="1:46" s="398" customFormat="1" ht="16.5" customHeight="1">
      <c r="A48" s="382" t="s">
        <v>63</v>
      </c>
      <c r="B48" s="265"/>
      <c r="C48" s="265"/>
      <c r="D48" s="265"/>
      <c r="E48" s="337"/>
      <c r="F48" s="337"/>
      <c r="G48" s="337"/>
      <c r="H48" s="337"/>
      <c r="I48" s="337"/>
      <c r="J48" s="402" t="e">
        <f>SUM(J44:J47)</f>
        <v>#REF!</v>
      </c>
      <c r="K48" s="337"/>
      <c r="L48" s="337"/>
      <c r="M48" s="338"/>
      <c r="N48" s="383"/>
      <c r="O48" s="351"/>
      <c r="P48" s="276"/>
      <c r="Q48" s="276"/>
      <c r="R48" s="276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</row>
    <row r="49" spans="1:46" ht="22.5">
      <c r="A49" s="384">
        <v>4204</v>
      </c>
      <c r="B49" s="54">
        <v>4204</v>
      </c>
      <c r="C49" s="268" t="s">
        <v>104</v>
      </c>
      <c r="D49" s="269" t="s">
        <v>4</v>
      </c>
      <c r="E49" s="331">
        <v>24.31</v>
      </c>
      <c r="F49" s="332">
        <v>40382.449999999997</v>
      </c>
      <c r="G49" s="397" t="e">
        <f>#REF!*14.25%</f>
        <v>#REF!</v>
      </c>
      <c r="H49" s="333" t="e">
        <f t="shared" ref="H49:H54" si="1">G49</f>
        <v>#REF!</v>
      </c>
      <c r="I49" s="332">
        <f>E49*F49</f>
        <v>981697.3594999999</v>
      </c>
      <c r="J49" s="334" t="e">
        <f t="shared" ref="J49:J54" si="2">E49*G49</f>
        <v>#REF!</v>
      </c>
      <c r="K49" s="335" t="e">
        <f t="shared" ref="K49:K54" si="3">H49*E49</f>
        <v>#REF!</v>
      </c>
      <c r="L49" s="334" t="e">
        <f t="shared" ref="L49:L54" si="4">F49-H49</f>
        <v>#REF!</v>
      </c>
      <c r="M49" s="336" t="e">
        <f t="shared" ref="M49:M54" si="5">I49-K49</f>
        <v>#REF!</v>
      </c>
      <c r="N49" s="385" t="e">
        <f t="shared" ref="N49:N54" si="6">M49/I49</f>
        <v>#REF!</v>
      </c>
      <c r="O49" s="352"/>
      <c r="P49" s="274"/>
      <c r="Q49" s="274"/>
      <c r="R49" s="274"/>
      <c r="S49" s="1" t="e">
        <f t="shared" ref="S49:S54" si="7">IF(H49&gt;F49,"ERRO","OK")</f>
        <v>#REF!</v>
      </c>
      <c r="T49" s="1"/>
      <c r="U49" s="399">
        <f t="shared" ref="U49:U54" si="8">SUM(V49:AT49)</f>
        <v>0</v>
      </c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</row>
    <row r="50" spans="1:46" ht="22.5">
      <c r="A50" s="384"/>
      <c r="B50" s="54" t="s">
        <v>324</v>
      </c>
      <c r="C50" s="268" t="s">
        <v>325</v>
      </c>
      <c r="D50" s="269" t="s">
        <v>4</v>
      </c>
      <c r="E50" s="331">
        <v>8.4</v>
      </c>
      <c r="F50" s="332"/>
      <c r="G50" s="397" t="e">
        <f>#REF!*14.25%</f>
        <v>#REF!</v>
      </c>
      <c r="H50" s="333" t="e">
        <f t="shared" si="1"/>
        <v>#REF!</v>
      </c>
      <c r="I50" s="332"/>
      <c r="J50" s="334" t="e">
        <f t="shared" si="2"/>
        <v>#REF!</v>
      </c>
      <c r="K50" s="335" t="e">
        <f t="shared" si="3"/>
        <v>#REF!</v>
      </c>
      <c r="L50" s="334" t="e">
        <f t="shared" si="4"/>
        <v>#REF!</v>
      </c>
      <c r="M50" s="336" t="e">
        <f t="shared" si="5"/>
        <v>#REF!</v>
      </c>
      <c r="N50" s="385" t="e">
        <f t="shared" si="6"/>
        <v>#REF!</v>
      </c>
      <c r="O50" s="352"/>
      <c r="P50" s="274"/>
      <c r="Q50" s="274"/>
      <c r="R50" s="274"/>
      <c r="S50" s="1" t="e">
        <f t="shared" si="7"/>
        <v>#REF!</v>
      </c>
      <c r="T50" s="1"/>
      <c r="U50" s="399">
        <f t="shared" si="8"/>
        <v>820.803</v>
      </c>
      <c r="V50" s="400">
        <v>820.803</v>
      </c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</row>
    <row r="51" spans="1:46" ht="22.5">
      <c r="A51" s="384"/>
      <c r="B51" s="54" t="s">
        <v>71</v>
      </c>
      <c r="C51" s="268" t="s">
        <v>72</v>
      </c>
      <c r="D51" s="269" t="s">
        <v>4</v>
      </c>
      <c r="E51" s="331">
        <v>4.54</v>
      </c>
      <c r="F51" s="332">
        <v>51285.711499999998</v>
      </c>
      <c r="G51" s="397" t="e">
        <f>#REF!*14.25%</f>
        <v>#REF!</v>
      </c>
      <c r="H51" s="333" t="e">
        <f t="shared" si="1"/>
        <v>#REF!</v>
      </c>
      <c r="I51" s="332">
        <f>E51*F51</f>
        <v>232837.13021</v>
      </c>
      <c r="J51" s="334" t="e">
        <f t="shared" si="2"/>
        <v>#REF!</v>
      </c>
      <c r="K51" s="335" t="e">
        <f t="shared" si="3"/>
        <v>#REF!</v>
      </c>
      <c r="L51" s="334" t="e">
        <f t="shared" si="4"/>
        <v>#REF!</v>
      </c>
      <c r="M51" s="336" t="e">
        <f t="shared" si="5"/>
        <v>#REF!</v>
      </c>
      <c r="N51" s="385" t="e">
        <f t="shared" si="6"/>
        <v>#REF!</v>
      </c>
      <c r="O51" s="352"/>
      <c r="P51" s="274"/>
      <c r="Q51" s="274"/>
      <c r="R51" s="274"/>
      <c r="S51" s="1" t="e">
        <f t="shared" si="7"/>
        <v>#REF!</v>
      </c>
      <c r="T51" s="1"/>
      <c r="U51" s="399">
        <f t="shared" si="8"/>
        <v>1042.42</v>
      </c>
      <c r="V51" s="400">
        <v>1042.42</v>
      </c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</row>
    <row r="52" spans="1:46" ht="22.5">
      <c r="A52" s="384"/>
      <c r="B52" s="54" t="s">
        <v>84</v>
      </c>
      <c r="C52" s="268" t="s">
        <v>83</v>
      </c>
      <c r="D52" s="269" t="s">
        <v>40</v>
      </c>
      <c r="E52" s="331">
        <v>0.35</v>
      </c>
      <c r="F52" s="332">
        <v>390797.12162999995</v>
      </c>
      <c r="G52" s="397" t="e">
        <f>#REF!*14.25%</f>
        <v>#REF!</v>
      </c>
      <c r="H52" s="333" t="e">
        <f t="shared" si="1"/>
        <v>#REF!</v>
      </c>
      <c r="I52" s="332">
        <f>E52*F52</f>
        <v>136778.99257049998</v>
      </c>
      <c r="J52" s="334" t="e">
        <f t="shared" si="2"/>
        <v>#REF!</v>
      </c>
      <c r="K52" s="335" t="e">
        <f t="shared" si="3"/>
        <v>#REF!</v>
      </c>
      <c r="L52" s="334" t="e">
        <f t="shared" si="4"/>
        <v>#REF!</v>
      </c>
      <c r="M52" s="336" t="e">
        <f t="shared" si="5"/>
        <v>#REF!</v>
      </c>
      <c r="N52" s="385" t="e">
        <f t="shared" si="6"/>
        <v>#REF!</v>
      </c>
      <c r="O52" s="352"/>
      <c r="P52" s="274"/>
      <c r="Q52" s="274"/>
      <c r="R52" s="274"/>
      <c r="S52" s="1" t="e">
        <f t="shared" si="7"/>
        <v>#REF!</v>
      </c>
      <c r="T52" s="1"/>
      <c r="U52" s="399">
        <f t="shared" si="8"/>
        <v>21601.785</v>
      </c>
      <c r="V52" s="400">
        <v>21601.785</v>
      </c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</row>
    <row r="53" spans="1:46" ht="22.5">
      <c r="A53" s="384"/>
      <c r="B53" s="54" t="s">
        <v>73</v>
      </c>
      <c r="C53" s="268" t="s">
        <v>74</v>
      </c>
      <c r="D53" s="269" t="s">
        <v>40</v>
      </c>
      <c r="E53" s="331">
        <v>0.45</v>
      </c>
      <c r="F53" s="332">
        <v>390797.12162999995</v>
      </c>
      <c r="G53" s="397" t="e">
        <f>#REF!*14.25%</f>
        <v>#REF!</v>
      </c>
      <c r="H53" s="333" t="e">
        <f t="shared" si="1"/>
        <v>#REF!</v>
      </c>
      <c r="I53" s="332">
        <f>E53*F53</f>
        <v>175858.7047335</v>
      </c>
      <c r="J53" s="334" t="e">
        <f t="shared" si="2"/>
        <v>#REF!</v>
      </c>
      <c r="K53" s="335" t="e">
        <f t="shared" si="3"/>
        <v>#REF!</v>
      </c>
      <c r="L53" s="334" t="e">
        <f t="shared" si="4"/>
        <v>#REF!</v>
      </c>
      <c r="M53" s="336" t="e">
        <f t="shared" si="5"/>
        <v>#REF!</v>
      </c>
      <c r="N53" s="385" t="e">
        <f t="shared" si="6"/>
        <v>#REF!</v>
      </c>
      <c r="O53" s="352"/>
      <c r="P53" s="274"/>
      <c r="Q53" s="274"/>
      <c r="R53" s="274"/>
      <c r="S53" s="1" t="e">
        <f t="shared" si="7"/>
        <v>#REF!</v>
      </c>
      <c r="T53" s="1"/>
      <c r="U53" s="399">
        <f t="shared" si="8"/>
        <v>21601.785</v>
      </c>
      <c r="V53" s="400">
        <v>21601.785</v>
      </c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</row>
    <row r="54" spans="1:46">
      <c r="A54" s="384">
        <v>4208</v>
      </c>
      <c r="B54" s="54">
        <v>4208</v>
      </c>
      <c r="C54" s="268" t="s">
        <v>6</v>
      </c>
      <c r="D54" s="269" t="s">
        <v>4</v>
      </c>
      <c r="E54" s="331">
        <v>7</v>
      </c>
      <c r="F54" s="332">
        <v>51285.711499999998</v>
      </c>
      <c r="G54" s="397" t="e">
        <f>#REF!*14.25%</f>
        <v>#REF!</v>
      </c>
      <c r="H54" s="333" t="e">
        <f t="shared" si="1"/>
        <v>#REF!</v>
      </c>
      <c r="I54" s="332">
        <f>E54*F54</f>
        <v>358999.98050000001</v>
      </c>
      <c r="J54" s="334" t="e">
        <f t="shared" si="2"/>
        <v>#REF!</v>
      </c>
      <c r="K54" s="335" t="e">
        <f t="shared" si="3"/>
        <v>#REF!</v>
      </c>
      <c r="L54" s="334" t="e">
        <f t="shared" si="4"/>
        <v>#REF!</v>
      </c>
      <c r="M54" s="336" t="e">
        <f t="shared" si="5"/>
        <v>#REF!</v>
      </c>
      <c r="N54" s="385" t="e">
        <f t="shared" si="6"/>
        <v>#REF!</v>
      </c>
      <c r="O54" s="352"/>
      <c r="P54" s="274"/>
      <c r="Q54" s="274"/>
      <c r="R54" s="274"/>
      <c r="S54" s="1" t="e">
        <f t="shared" si="7"/>
        <v>#REF!</v>
      </c>
      <c r="T54" s="1"/>
      <c r="U54" s="399">
        <f t="shared" si="8"/>
        <v>0</v>
      </c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</row>
    <row r="55" spans="1:46" s="398" customFormat="1" ht="16.5" customHeight="1">
      <c r="A55" s="382" t="s">
        <v>64</v>
      </c>
      <c r="B55" s="265"/>
      <c r="C55" s="265"/>
      <c r="D55" s="265"/>
      <c r="E55" s="337"/>
      <c r="F55" s="337"/>
      <c r="G55" s="337"/>
      <c r="H55" s="337"/>
      <c r="I55" s="337"/>
      <c r="J55" s="402"/>
      <c r="K55" s="337"/>
      <c r="L55" s="337"/>
      <c r="M55" s="338"/>
      <c r="N55" s="383"/>
      <c r="O55" s="351"/>
      <c r="P55" s="276"/>
      <c r="Q55" s="276"/>
      <c r="R55" s="276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</row>
    <row r="56" spans="1:46" ht="22.5">
      <c r="A56" s="384">
        <v>4204</v>
      </c>
      <c r="B56" s="54">
        <v>4204</v>
      </c>
      <c r="C56" s="268" t="s">
        <v>104</v>
      </c>
      <c r="D56" s="269" t="s">
        <v>4</v>
      </c>
      <c r="E56" s="331">
        <v>24.31</v>
      </c>
      <c r="F56" s="332">
        <v>59605.16</v>
      </c>
      <c r="G56" s="397" t="e">
        <f>#REF!*14.25%</f>
        <v>#REF!</v>
      </c>
      <c r="H56" s="333" t="e">
        <f t="shared" ref="H56:H61" si="9">G56</f>
        <v>#REF!</v>
      </c>
      <c r="I56" s="332">
        <f>E56*F56</f>
        <v>1449001.4395999999</v>
      </c>
      <c r="J56" s="334" t="e">
        <f t="shared" ref="J56:J61" si="10">E56*G56</f>
        <v>#REF!</v>
      </c>
      <c r="K56" s="335" t="e">
        <f t="shared" ref="K56:K61" si="11">H56*E56</f>
        <v>#REF!</v>
      </c>
      <c r="L56" s="334" t="e">
        <f t="shared" ref="L56:L61" si="12">F56-H56</f>
        <v>#REF!</v>
      </c>
      <c r="M56" s="336" t="e">
        <f t="shared" ref="M56:M61" si="13">I56-K56</f>
        <v>#REF!</v>
      </c>
      <c r="N56" s="385" t="e">
        <f t="shared" ref="N56:N61" si="14">M56/I56</f>
        <v>#REF!</v>
      </c>
      <c r="O56" s="352"/>
      <c r="P56" s="274"/>
      <c r="Q56" s="274"/>
      <c r="R56" s="274"/>
      <c r="S56" s="1" t="e">
        <f t="shared" ref="S56:S61" si="15">IF(H56&gt;F56,"ERRO","OK")</f>
        <v>#REF!</v>
      </c>
      <c r="T56" s="1"/>
      <c r="U56" s="399">
        <f t="shared" ref="U56:U61" si="16">SUM(V56:AT56)</f>
        <v>0</v>
      </c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</row>
    <row r="57" spans="1:46" ht="22.5">
      <c r="A57" s="384"/>
      <c r="B57" s="54" t="s">
        <v>324</v>
      </c>
      <c r="C57" s="268" t="s">
        <v>326</v>
      </c>
      <c r="D57" s="269" t="s">
        <v>4</v>
      </c>
      <c r="E57" s="331">
        <v>8.4</v>
      </c>
      <c r="F57" s="332"/>
      <c r="G57" s="397" t="e">
        <f>#REF!*14.25%</f>
        <v>#REF!</v>
      </c>
      <c r="H57" s="333" t="e">
        <f t="shared" si="9"/>
        <v>#REF!</v>
      </c>
      <c r="I57" s="332"/>
      <c r="J57" s="334" t="e">
        <f t="shared" si="10"/>
        <v>#REF!</v>
      </c>
      <c r="K57" s="335" t="e">
        <f t="shared" si="11"/>
        <v>#REF!</v>
      </c>
      <c r="L57" s="334" t="e">
        <f t="shared" si="12"/>
        <v>#REF!</v>
      </c>
      <c r="M57" s="336" t="e">
        <f t="shared" si="13"/>
        <v>#REF!</v>
      </c>
      <c r="N57" s="385" t="e">
        <f t="shared" si="14"/>
        <v>#REF!</v>
      </c>
      <c r="O57" s="352"/>
      <c r="P57" s="274"/>
      <c r="Q57" s="274"/>
      <c r="R57" s="274"/>
      <c r="S57" s="1" t="e">
        <f t="shared" si="15"/>
        <v>#REF!</v>
      </c>
      <c r="T57" s="1"/>
      <c r="U57" s="399">
        <f t="shared" si="16"/>
        <v>1034.2080000000001</v>
      </c>
      <c r="V57" s="400">
        <v>1034.2080000000001</v>
      </c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</row>
    <row r="58" spans="1:46" ht="22.5">
      <c r="A58" s="384"/>
      <c r="B58" s="54" t="s">
        <v>71</v>
      </c>
      <c r="C58" s="268" t="s">
        <v>72</v>
      </c>
      <c r="D58" s="269" t="s">
        <v>4</v>
      </c>
      <c r="E58" s="331">
        <v>4.54</v>
      </c>
      <c r="F58" s="332">
        <v>75698.553200000009</v>
      </c>
      <c r="G58" s="397" t="e">
        <f>#REF!*14.25%</f>
        <v>#REF!</v>
      </c>
      <c r="H58" s="333" t="e">
        <f t="shared" si="9"/>
        <v>#REF!</v>
      </c>
      <c r="I58" s="332">
        <f>E58*F58</f>
        <v>343671.43152800004</v>
      </c>
      <c r="J58" s="334" t="e">
        <f t="shared" si="10"/>
        <v>#REF!</v>
      </c>
      <c r="K58" s="335" t="e">
        <f t="shared" si="11"/>
        <v>#REF!</v>
      </c>
      <c r="L58" s="334" t="e">
        <f t="shared" si="12"/>
        <v>#REF!</v>
      </c>
      <c r="M58" s="336" t="e">
        <f t="shared" si="13"/>
        <v>#REF!</v>
      </c>
      <c r="N58" s="385" t="e">
        <f t="shared" si="14"/>
        <v>#REF!</v>
      </c>
      <c r="O58" s="352"/>
      <c r="P58" s="274"/>
      <c r="Q58" s="274"/>
      <c r="R58" s="274"/>
      <c r="S58" s="1" t="e">
        <f t="shared" si="15"/>
        <v>#REF!</v>
      </c>
      <c r="T58" s="1"/>
      <c r="U58" s="399">
        <f t="shared" si="16"/>
        <v>1313.444</v>
      </c>
      <c r="V58" s="400">
        <v>1313.444</v>
      </c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</row>
    <row r="59" spans="1:46" ht="22.5">
      <c r="A59" s="384"/>
      <c r="B59" s="54" t="s">
        <v>84</v>
      </c>
      <c r="C59" s="268" t="s">
        <v>83</v>
      </c>
      <c r="D59" s="269" t="s">
        <v>40</v>
      </c>
      <c r="E59" s="331">
        <v>0.35</v>
      </c>
      <c r="F59" s="332">
        <v>576822.97538400011</v>
      </c>
      <c r="G59" s="397" t="e">
        <f>#REF!*14.25%</f>
        <v>#REF!</v>
      </c>
      <c r="H59" s="333" t="e">
        <f t="shared" si="9"/>
        <v>#REF!</v>
      </c>
      <c r="I59" s="332">
        <f>E59*F59</f>
        <v>201888.04138440001</v>
      </c>
      <c r="J59" s="334" t="e">
        <f t="shared" si="10"/>
        <v>#REF!</v>
      </c>
      <c r="K59" s="335" t="e">
        <f t="shared" si="11"/>
        <v>#REF!</v>
      </c>
      <c r="L59" s="334" t="e">
        <f t="shared" si="12"/>
        <v>#REF!</v>
      </c>
      <c r="M59" s="336" t="e">
        <f t="shared" si="13"/>
        <v>#REF!</v>
      </c>
      <c r="N59" s="385" t="e">
        <f t="shared" si="14"/>
        <v>#REF!</v>
      </c>
      <c r="O59" s="352"/>
      <c r="P59" s="274"/>
      <c r="Q59" s="274"/>
      <c r="R59" s="274"/>
      <c r="S59" s="1" t="e">
        <f t="shared" si="15"/>
        <v>#REF!</v>
      </c>
      <c r="T59" s="1"/>
      <c r="U59" s="399">
        <f t="shared" si="16"/>
        <v>27218.141</v>
      </c>
      <c r="V59" s="400">
        <v>27218.141</v>
      </c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  <c r="AG59" s="400"/>
      <c r="AH59" s="400"/>
      <c r="AI59" s="400"/>
      <c r="AJ59" s="400"/>
      <c r="AK59" s="400"/>
      <c r="AL59" s="400"/>
      <c r="AM59" s="400"/>
      <c r="AN59" s="400"/>
      <c r="AO59" s="400"/>
      <c r="AP59" s="400"/>
      <c r="AQ59" s="400"/>
      <c r="AR59" s="400"/>
      <c r="AS59" s="400"/>
      <c r="AT59" s="400"/>
    </row>
    <row r="60" spans="1:46" ht="22.5">
      <c r="A60" s="384"/>
      <c r="B60" s="54" t="s">
        <v>73</v>
      </c>
      <c r="C60" s="268" t="s">
        <v>74</v>
      </c>
      <c r="D60" s="269" t="s">
        <v>40</v>
      </c>
      <c r="E60" s="331">
        <v>0.45</v>
      </c>
      <c r="F60" s="332">
        <v>576822.97538400011</v>
      </c>
      <c r="G60" s="397" t="e">
        <f>#REF!*14.25%</f>
        <v>#REF!</v>
      </c>
      <c r="H60" s="333" t="e">
        <f t="shared" si="9"/>
        <v>#REF!</v>
      </c>
      <c r="I60" s="332">
        <f>E60*F60</f>
        <v>259570.33892280006</v>
      </c>
      <c r="J60" s="334" t="e">
        <f t="shared" si="10"/>
        <v>#REF!</v>
      </c>
      <c r="K60" s="335" t="e">
        <f t="shared" si="11"/>
        <v>#REF!</v>
      </c>
      <c r="L60" s="334" t="e">
        <f t="shared" si="12"/>
        <v>#REF!</v>
      </c>
      <c r="M60" s="336" t="e">
        <f t="shared" si="13"/>
        <v>#REF!</v>
      </c>
      <c r="N60" s="385" t="e">
        <f t="shared" si="14"/>
        <v>#REF!</v>
      </c>
      <c r="O60" s="352"/>
      <c r="P60" s="274"/>
      <c r="Q60" s="274"/>
      <c r="R60" s="274"/>
      <c r="S60" s="1" t="e">
        <f t="shared" si="15"/>
        <v>#REF!</v>
      </c>
      <c r="T60" s="1"/>
      <c r="U60" s="399">
        <f t="shared" si="16"/>
        <v>27218.141</v>
      </c>
      <c r="V60" s="400">
        <v>27218.141</v>
      </c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</row>
    <row r="61" spans="1:46">
      <c r="A61" s="384">
        <v>4208</v>
      </c>
      <c r="B61" s="54">
        <v>4208</v>
      </c>
      <c r="C61" s="268" t="s">
        <v>6</v>
      </c>
      <c r="D61" s="269" t="s">
        <v>4</v>
      </c>
      <c r="E61" s="331">
        <v>7</v>
      </c>
      <c r="F61" s="332">
        <v>75698.553200000009</v>
      </c>
      <c r="G61" s="397" t="e">
        <f>#REF!*14.25%</f>
        <v>#REF!</v>
      </c>
      <c r="H61" s="333" t="e">
        <f t="shared" si="9"/>
        <v>#REF!</v>
      </c>
      <c r="I61" s="332">
        <f>E61*F61</f>
        <v>529889.87240000011</v>
      </c>
      <c r="J61" s="334" t="e">
        <f t="shared" si="10"/>
        <v>#REF!</v>
      </c>
      <c r="K61" s="335" t="e">
        <f t="shared" si="11"/>
        <v>#REF!</v>
      </c>
      <c r="L61" s="334" t="e">
        <f t="shared" si="12"/>
        <v>#REF!</v>
      </c>
      <c r="M61" s="336" t="e">
        <f t="shared" si="13"/>
        <v>#REF!</v>
      </c>
      <c r="N61" s="385" t="e">
        <f t="shared" si="14"/>
        <v>#REF!</v>
      </c>
      <c r="O61" s="352"/>
      <c r="P61" s="274"/>
      <c r="Q61" s="274"/>
      <c r="R61" s="274"/>
      <c r="S61" s="1" t="e">
        <f t="shared" si="15"/>
        <v>#REF!</v>
      </c>
      <c r="T61" s="1"/>
      <c r="U61" s="399">
        <f t="shared" si="16"/>
        <v>0</v>
      </c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</row>
    <row r="62" spans="1:46" ht="16.5" customHeight="1">
      <c r="A62" s="382" t="s">
        <v>65</v>
      </c>
      <c r="B62" s="265"/>
      <c r="C62" s="265"/>
      <c r="D62" s="265"/>
      <c r="E62" s="337"/>
      <c r="F62" s="337"/>
      <c r="G62" s="337"/>
      <c r="H62" s="337"/>
      <c r="I62" s="337"/>
      <c r="J62" s="337"/>
      <c r="K62" s="337"/>
      <c r="L62" s="337"/>
      <c r="M62" s="338"/>
      <c r="N62" s="383"/>
      <c r="O62" s="351"/>
      <c r="P62" s="276"/>
      <c r="Q62" s="276"/>
      <c r="R62" s="276"/>
      <c r="T62" s="281">
        <f t="shared" si="0"/>
        <v>0</v>
      </c>
    </row>
    <row r="63" spans="1:46" ht="22.5">
      <c r="A63" s="384">
        <v>4535</v>
      </c>
      <c r="B63" s="54" t="s">
        <v>82</v>
      </c>
      <c r="C63" s="268" t="s">
        <v>77</v>
      </c>
      <c r="D63" s="269" t="s">
        <v>5</v>
      </c>
      <c r="E63" s="331">
        <v>14.62</v>
      </c>
      <c r="F63" s="332">
        <v>94620.64</v>
      </c>
      <c r="G63" s="397" t="e">
        <f>#REF!*14.25%</f>
        <v>#REF!</v>
      </c>
      <c r="H63" s="333" t="e">
        <f>G63</f>
        <v>#REF!</v>
      </c>
      <c r="I63" s="332">
        <f>E63*F63</f>
        <v>1383353.7567999999</v>
      </c>
      <c r="J63" s="334" t="e">
        <f>E63*G63</f>
        <v>#REF!</v>
      </c>
      <c r="K63" s="335" t="e">
        <f>H63*E63</f>
        <v>#REF!</v>
      </c>
      <c r="L63" s="334" t="e">
        <f>F63-H63</f>
        <v>#REF!</v>
      </c>
      <c r="M63" s="336" t="e">
        <f>I63-K63</f>
        <v>#REF!</v>
      </c>
      <c r="N63" s="385" t="e">
        <f>M63/I63</f>
        <v>#REF!</v>
      </c>
      <c r="O63" s="352"/>
      <c r="P63" s="274"/>
      <c r="Q63" s="274"/>
      <c r="R63" s="274"/>
      <c r="T63" s="281">
        <f t="shared" si="0"/>
        <v>0</v>
      </c>
      <c r="U63" s="281">
        <v>0</v>
      </c>
    </row>
    <row r="64" spans="1:46" ht="45">
      <c r="A64" s="384">
        <v>4512</v>
      </c>
      <c r="B64" s="54">
        <v>72850</v>
      </c>
      <c r="C64" s="268" t="s">
        <v>43</v>
      </c>
      <c r="D64" s="269" t="s">
        <v>41</v>
      </c>
      <c r="E64" s="331">
        <v>5.72</v>
      </c>
      <c r="F64" s="339">
        <v>8894.3401599999997</v>
      </c>
      <c r="G64" s="397" t="e">
        <f>#REF!*14.25%</f>
        <v>#REF!</v>
      </c>
      <c r="H64" s="333" t="e">
        <f>G64</f>
        <v>#REF!</v>
      </c>
      <c r="I64" s="332">
        <f>E64*F64</f>
        <v>50875.625715199996</v>
      </c>
      <c r="J64" s="334" t="e">
        <f>E64*G64</f>
        <v>#REF!</v>
      </c>
      <c r="K64" s="335" t="e">
        <f>H64*E64</f>
        <v>#REF!</v>
      </c>
      <c r="L64" s="334" t="e">
        <f>F64-H64</f>
        <v>#REF!</v>
      </c>
      <c r="M64" s="336" t="e">
        <f>I64-K64</f>
        <v>#REF!</v>
      </c>
      <c r="N64" s="385" t="e">
        <f>M64/I64</f>
        <v>#REF!</v>
      </c>
      <c r="O64" s="352"/>
      <c r="P64" s="274"/>
      <c r="Q64" s="274"/>
      <c r="R64" s="274"/>
      <c r="T64" s="281">
        <f t="shared" si="0"/>
        <v>0</v>
      </c>
      <c r="U64" s="281">
        <v>0</v>
      </c>
    </row>
    <row r="65" spans="1:21" ht="22.5">
      <c r="A65" s="384">
        <v>4523</v>
      </c>
      <c r="B65" s="54">
        <v>72840</v>
      </c>
      <c r="C65" s="268" t="s">
        <v>69</v>
      </c>
      <c r="D65" s="269" t="s">
        <v>40</v>
      </c>
      <c r="E65" s="331">
        <v>0.3</v>
      </c>
      <c r="F65" s="332">
        <v>186781.14335999999</v>
      </c>
      <c r="G65" s="397" t="e">
        <f>#REF!*14.25%</f>
        <v>#REF!</v>
      </c>
      <c r="H65" s="333" t="e">
        <f>G65</f>
        <v>#REF!</v>
      </c>
      <c r="I65" s="332">
        <f>E65*F65</f>
        <v>56034.343007999996</v>
      </c>
      <c r="J65" s="334" t="e">
        <f>E65*G65</f>
        <v>#REF!</v>
      </c>
      <c r="K65" s="335" t="e">
        <f>H65*E65</f>
        <v>#REF!</v>
      </c>
      <c r="L65" s="334" t="e">
        <f>F65-H65</f>
        <v>#REF!</v>
      </c>
      <c r="M65" s="336" t="e">
        <f>I65-K65</f>
        <v>#REF!</v>
      </c>
      <c r="N65" s="385" t="e">
        <f>M65/I65</f>
        <v>#REF!</v>
      </c>
      <c r="O65" s="352"/>
      <c r="P65" s="274"/>
      <c r="Q65" s="274"/>
      <c r="R65" s="274"/>
      <c r="T65" s="281">
        <f t="shared" si="0"/>
        <v>0</v>
      </c>
      <c r="U65" s="281">
        <v>0</v>
      </c>
    </row>
    <row r="66" spans="1:21" ht="16.5" customHeight="1">
      <c r="A66" s="382" t="s">
        <v>12</v>
      </c>
      <c r="B66" s="265"/>
      <c r="C66" s="265"/>
      <c r="D66" s="265"/>
      <c r="E66" s="337"/>
      <c r="F66" s="337"/>
      <c r="G66" s="337"/>
      <c r="H66" s="337"/>
      <c r="I66" s="337"/>
      <c r="J66" s="337"/>
      <c r="K66" s="337"/>
      <c r="L66" s="337"/>
      <c r="M66" s="338"/>
      <c r="N66" s="383"/>
      <c r="O66" s="351"/>
      <c r="P66" s="276"/>
      <c r="Q66" s="276"/>
      <c r="R66" s="276"/>
      <c r="T66" s="281">
        <f t="shared" si="0"/>
        <v>0</v>
      </c>
    </row>
    <row r="67" spans="1:21" ht="22.5">
      <c r="A67" s="384">
        <v>5005</v>
      </c>
      <c r="B67" s="54" t="s">
        <v>79</v>
      </c>
      <c r="C67" s="268" t="s">
        <v>81</v>
      </c>
      <c r="D67" s="269" t="s">
        <v>35</v>
      </c>
      <c r="E67" s="331">
        <v>24.5</v>
      </c>
      <c r="F67" s="339">
        <v>7894.05</v>
      </c>
      <c r="G67" s="397" t="e">
        <f>#REF!*14.25%</f>
        <v>#REF!</v>
      </c>
      <c r="H67" s="333" t="e">
        <f>G67</f>
        <v>#REF!</v>
      </c>
      <c r="I67" s="332">
        <f>E67*F67</f>
        <v>193404.22500000001</v>
      </c>
      <c r="J67" s="334" t="e">
        <f>E67*G67</f>
        <v>#REF!</v>
      </c>
      <c r="K67" s="335" t="e">
        <f>H67*E67</f>
        <v>#REF!</v>
      </c>
      <c r="L67" s="334" t="e">
        <f>F67-H67</f>
        <v>#REF!</v>
      </c>
      <c r="M67" s="336" t="e">
        <f>I67-K67</f>
        <v>#REF!</v>
      </c>
      <c r="N67" s="385" t="e">
        <f>M67/I67</f>
        <v>#REF!</v>
      </c>
      <c r="O67" s="352"/>
      <c r="P67" s="274"/>
      <c r="Q67" s="274"/>
      <c r="R67" s="274"/>
      <c r="T67" s="281">
        <f t="shared" si="0"/>
        <v>0</v>
      </c>
      <c r="U67" s="281">
        <v>0</v>
      </c>
    </row>
    <row r="68" spans="1:21" ht="33.75">
      <c r="A68" s="384">
        <v>5390</v>
      </c>
      <c r="B68" s="54" t="s">
        <v>78</v>
      </c>
      <c r="C68" s="268" t="s">
        <v>80</v>
      </c>
      <c r="D68" s="269" t="s">
        <v>35</v>
      </c>
      <c r="E68" s="331">
        <v>28.98</v>
      </c>
      <c r="F68" s="332">
        <v>15</v>
      </c>
      <c r="G68" s="397" t="e">
        <f>#REF!*14.25%</f>
        <v>#REF!</v>
      </c>
      <c r="H68" s="333" t="e">
        <f>G68</f>
        <v>#REF!</v>
      </c>
      <c r="I68" s="332">
        <f>E68*F68</f>
        <v>434.7</v>
      </c>
      <c r="J68" s="334" t="e">
        <f>E68*G68</f>
        <v>#REF!</v>
      </c>
      <c r="K68" s="335" t="e">
        <f>H68*E68</f>
        <v>#REF!</v>
      </c>
      <c r="L68" s="334" t="e">
        <f>F68-H68</f>
        <v>#REF!</v>
      </c>
      <c r="M68" s="336" t="e">
        <f>I68-K68</f>
        <v>#REF!</v>
      </c>
      <c r="N68" s="385" t="e">
        <f>M68/I68</f>
        <v>#REF!</v>
      </c>
      <c r="O68" s="352"/>
      <c r="P68" s="274"/>
      <c r="Q68" s="274"/>
      <c r="R68" s="274"/>
      <c r="T68" s="281">
        <f t="shared" si="0"/>
        <v>0</v>
      </c>
      <c r="U68" s="281">
        <v>0</v>
      </c>
    </row>
    <row r="69" spans="1:21">
      <c r="A69" s="384">
        <v>5385</v>
      </c>
      <c r="B69" s="54" t="s">
        <v>48</v>
      </c>
      <c r="C69" s="268" t="s">
        <v>49</v>
      </c>
      <c r="D69" s="269" t="s">
        <v>35</v>
      </c>
      <c r="E69" s="331">
        <v>339.01</v>
      </c>
      <c r="F69" s="332">
        <v>25.5</v>
      </c>
      <c r="G69" s="397" t="e">
        <f>#REF!*14.25%</f>
        <v>#REF!</v>
      </c>
      <c r="H69" s="333" t="e">
        <f>G69</f>
        <v>#REF!</v>
      </c>
      <c r="I69" s="332">
        <f>E69*F69</f>
        <v>8644.7549999999992</v>
      </c>
      <c r="J69" s="334" t="e">
        <f>E69*G69</f>
        <v>#REF!</v>
      </c>
      <c r="K69" s="335" t="e">
        <f>H69*E69</f>
        <v>#REF!</v>
      </c>
      <c r="L69" s="334" t="e">
        <f>F69-H69</f>
        <v>#REF!</v>
      </c>
      <c r="M69" s="336" t="e">
        <f>I69-K69</f>
        <v>#REF!</v>
      </c>
      <c r="N69" s="385" t="e">
        <f>M69/I69</f>
        <v>#REF!</v>
      </c>
      <c r="O69" s="352"/>
      <c r="P69" s="274"/>
      <c r="Q69" s="274"/>
      <c r="R69" s="274"/>
      <c r="T69" s="281">
        <f t="shared" si="0"/>
        <v>0</v>
      </c>
      <c r="U69" s="281">
        <v>0</v>
      </c>
    </row>
    <row r="70" spans="1:21" ht="22.5">
      <c r="A70" s="384">
        <v>4105</v>
      </c>
      <c r="B70" s="54" t="s">
        <v>36</v>
      </c>
      <c r="C70" s="268" t="s">
        <v>37</v>
      </c>
      <c r="D70" s="269" t="s">
        <v>38</v>
      </c>
      <c r="E70" s="331">
        <v>15.92</v>
      </c>
      <c r="F70" s="332">
        <v>150</v>
      </c>
      <c r="G70" s="397" t="e">
        <f>#REF!*14.25%</f>
        <v>#REF!</v>
      </c>
      <c r="H70" s="333" t="e">
        <f>G70</f>
        <v>#REF!</v>
      </c>
      <c r="I70" s="332">
        <f>E70*F70</f>
        <v>2388</v>
      </c>
      <c r="J70" s="334" t="e">
        <f>E70*G70</f>
        <v>#REF!</v>
      </c>
      <c r="K70" s="335" t="e">
        <f>H70*E70</f>
        <v>#REF!</v>
      </c>
      <c r="L70" s="334" t="e">
        <f>F70-H70</f>
        <v>#REF!</v>
      </c>
      <c r="M70" s="336" t="e">
        <f>I70-K70</f>
        <v>#REF!</v>
      </c>
      <c r="N70" s="385" t="e">
        <f>M70/I70</f>
        <v>#REF!</v>
      </c>
      <c r="O70" s="352"/>
      <c r="P70" s="274"/>
      <c r="Q70" s="274"/>
      <c r="R70" s="274"/>
      <c r="T70" s="281">
        <f t="shared" si="0"/>
        <v>0</v>
      </c>
      <c r="U70" s="281">
        <v>0</v>
      </c>
    </row>
    <row r="71" spans="1:21" ht="16.5" customHeight="1">
      <c r="A71" s="382" t="s">
        <v>66</v>
      </c>
      <c r="B71" s="265"/>
      <c r="C71" s="265"/>
      <c r="D71" s="265"/>
      <c r="E71" s="337"/>
      <c r="F71" s="337"/>
      <c r="G71" s="337"/>
      <c r="H71" s="337"/>
      <c r="I71" s="337"/>
      <c r="J71" s="337"/>
      <c r="K71" s="337"/>
      <c r="L71" s="337"/>
      <c r="M71" s="338"/>
      <c r="N71" s="383"/>
      <c r="O71" s="351"/>
      <c r="P71" s="276"/>
      <c r="Q71" s="276"/>
      <c r="R71" s="276"/>
      <c r="T71" s="281">
        <f t="shared" si="0"/>
        <v>0</v>
      </c>
    </row>
    <row r="72" spans="1:21">
      <c r="A72" s="384">
        <v>4193</v>
      </c>
      <c r="B72" s="54"/>
      <c r="C72" s="268" t="s">
        <v>85</v>
      </c>
      <c r="D72" s="269" t="s">
        <v>86</v>
      </c>
      <c r="E72" s="331">
        <v>6</v>
      </c>
      <c r="F72" s="339">
        <v>15840</v>
      </c>
      <c r="G72" s="397" t="e">
        <f>#REF!*14.25%</f>
        <v>#REF!</v>
      </c>
      <c r="H72" s="333" t="e">
        <f t="shared" ref="H72:H83" si="17">G72</f>
        <v>#REF!</v>
      </c>
      <c r="I72" s="339">
        <f t="shared" ref="I72:I83" si="18">E72*F72</f>
        <v>95040</v>
      </c>
      <c r="J72" s="340" t="e">
        <f t="shared" ref="J72:J83" si="19">E72*G72</f>
        <v>#REF!</v>
      </c>
      <c r="K72" s="341" t="e">
        <f t="shared" ref="K72:K83" si="20">H72*E72</f>
        <v>#REF!</v>
      </c>
      <c r="L72" s="340" t="e">
        <f t="shared" ref="L72:L83" si="21">F72-H72</f>
        <v>#REF!</v>
      </c>
      <c r="M72" s="342" t="e">
        <f t="shared" ref="M72:M83" si="22">I72-K72</f>
        <v>#REF!</v>
      </c>
      <c r="N72" s="394" t="e">
        <f t="shared" ref="N72:N83" si="23">M72/I72</f>
        <v>#REF!</v>
      </c>
      <c r="O72" s="352"/>
      <c r="P72" s="274"/>
      <c r="Q72" s="274"/>
      <c r="R72" s="274"/>
      <c r="T72" s="281">
        <f t="shared" si="0"/>
        <v>0</v>
      </c>
      <c r="U72" s="281">
        <v>0</v>
      </c>
    </row>
    <row r="73" spans="1:21">
      <c r="A73" s="384">
        <v>4194</v>
      </c>
      <c r="B73" s="54"/>
      <c r="C73" s="268" t="s">
        <v>87</v>
      </c>
      <c r="D73" s="269" t="s">
        <v>86</v>
      </c>
      <c r="E73" s="331">
        <v>10</v>
      </c>
      <c r="F73" s="332">
        <v>15840</v>
      </c>
      <c r="G73" s="397" t="e">
        <f>#REF!*14.25%</f>
        <v>#REF!</v>
      </c>
      <c r="H73" s="333" t="e">
        <f t="shared" si="17"/>
        <v>#REF!</v>
      </c>
      <c r="I73" s="332">
        <f t="shared" si="18"/>
        <v>158400</v>
      </c>
      <c r="J73" s="334" t="e">
        <f t="shared" si="19"/>
        <v>#REF!</v>
      </c>
      <c r="K73" s="335" t="e">
        <f t="shared" si="20"/>
        <v>#REF!</v>
      </c>
      <c r="L73" s="334" t="e">
        <f t="shared" si="21"/>
        <v>#REF!</v>
      </c>
      <c r="M73" s="336" t="e">
        <f t="shared" si="22"/>
        <v>#REF!</v>
      </c>
      <c r="N73" s="385" t="e">
        <f t="shared" si="23"/>
        <v>#REF!</v>
      </c>
      <c r="O73" s="352"/>
      <c r="P73" s="274"/>
      <c r="Q73" s="274"/>
      <c r="R73" s="274"/>
      <c r="T73" s="281">
        <f t="shared" si="0"/>
        <v>0</v>
      </c>
      <c r="U73" s="281">
        <v>0</v>
      </c>
    </row>
    <row r="74" spans="1:21" ht="33.75">
      <c r="A74" s="384">
        <v>4292</v>
      </c>
      <c r="B74" s="54"/>
      <c r="C74" s="268" t="s">
        <v>88</v>
      </c>
      <c r="D74" s="269" t="s">
        <v>50</v>
      </c>
      <c r="E74" s="331">
        <v>485.43</v>
      </c>
      <c r="F74" s="332">
        <v>48</v>
      </c>
      <c r="G74" s="397" t="e">
        <f>#REF!*14.25%</f>
        <v>#REF!</v>
      </c>
      <c r="H74" s="333" t="e">
        <f t="shared" si="17"/>
        <v>#REF!</v>
      </c>
      <c r="I74" s="332">
        <f t="shared" si="18"/>
        <v>23300.639999999999</v>
      </c>
      <c r="J74" s="334" t="e">
        <f t="shared" si="19"/>
        <v>#REF!</v>
      </c>
      <c r="K74" s="335" t="e">
        <f t="shared" si="20"/>
        <v>#REF!</v>
      </c>
      <c r="L74" s="334" t="e">
        <f t="shared" si="21"/>
        <v>#REF!</v>
      </c>
      <c r="M74" s="336" t="e">
        <f t="shared" si="22"/>
        <v>#REF!</v>
      </c>
      <c r="N74" s="385" t="e">
        <f t="shared" si="23"/>
        <v>#REF!</v>
      </c>
      <c r="O74" s="352"/>
      <c r="P74" s="274"/>
      <c r="Q74" s="274"/>
      <c r="R74" s="274"/>
      <c r="T74" s="281">
        <f t="shared" si="0"/>
        <v>0</v>
      </c>
      <c r="U74" s="281">
        <v>0</v>
      </c>
    </row>
    <row r="75" spans="1:21" ht="22.5">
      <c r="A75" s="384">
        <v>5803</v>
      </c>
      <c r="B75" s="54" t="s">
        <v>46</v>
      </c>
      <c r="C75" s="268" t="s">
        <v>47</v>
      </c>
      <c r="D75" s="269" t="s">
        <v>35</v>
      </c>
      <c r="E75" s="331">
        <v>236.65</v>
      </c>
      <c r="F75" s="332">
        <v>24</v>
      </c>
      <c r="G75" s="397" t="e">
        <f>#REF!*14.25%</f>
        <v>#REF!</v>
      </c>
      <c r="H75" s="333" t="e">
        <f t="shared" si="17"/>
        <v>#REF!</v>
      </c>
      <c r="I75" s="332">
        <f t="shared" si="18"/>
        <v>5679.6</v>
      </c>
      <c r="J75" s="334" t="e">
        <f t="shared" si="19"/>
        <v>#REF!</v>
      </c>
      <c r="K75" s="335" t="e">
        <f t="shared" si="20"/>
        <v>#REF!</v>
      </c>
      <c r="L75" s="334" t="e">
        <f t="shared" si="21"/>
        <v>#REF!</v>
      </c>
      <c r="M75" s="336" t="e">
        <f t="shared" si="22"/>
        <v>#REF!</v>
      </c>
      <c r="N75" s="385" t="e">
        <f t="shared" si="23"/>
        <v>#REF!</v>
      </c>
      <c r="O75" s="352"/>
      <c r="P75" s="274"/>
      <c r="Q75" s="274"/>
      <c r="R75" s="274"/>
      <c r="T75" s="281">
        <f t="shared" si="0"/>
        <v>0</v>
      </c>
      <c r="U75" s="281">
        <v>0</v>
      </c>
    </row>
    <row r="76" spans="1:21" ht="22.5">
      <c r="A76" s="384">
        <v>5400</v>
      </c>
      <c r="B76" s="54"/>
      <c r="C76" s="268" t="s">
        <v>89</v>
      </c>
      <c r="D76" s="269" t="s">
        <v>35</v>
      </c>
      <c r="E76" s="331">
        <v>140.44999999999999</v>
      </c>
      <c r="F76" s="332">
        <v>199.65</v>
      </c>
      <c r="G76" s="397" t="e">
        <f>#REF!*14.25%</f>
        <v>#REF!</v>
      </c>
      <c r="H76" s="333" t="e">
        <f t="shared" si="17"/>
        <v>#REF!</v>
      </c>
      <c r="I76" s="332">
        <f t="shared" si="18"/>
        <v>28040.842499999999</v>
      </c>
      <c r="J76" s="334" t="e">
        <f t="shared" si="19"/>
        <v>#REF!</v>
      </c>
      <c r="K76" s="335" t="e">
        <f t="shared" si="20"/>
        <v>#REF!</v>
      </c>
      <c r="L76" s="334" t="e">
        <f t="shared" si="21"/>
        <v>#REF!</v>
      </c>
      <c r="M76" s="336" t="e">
        <f t="shared" si="22"/>
        <v>#REF!</v>
      </c>
      <c r="N76" s="385" t="e">
        <f t="shared" si="23"/>
        <v>#REF!</v>
      </c>
      <c r="O76" s="352"/>
      <c r="P76" s="274"/>
      <c r="Q76" s="274"/>
      <c r="R76" s="274"/>
      <c r="T76" s="281">
        <f t="shared" si="0"/>
        <v>0</v>
      </c>
      <c r="U76" s="281">
        <v>0</v>
      </c>
    </row>
    <row r="77" spans="1:21" ht="33.75">
      <c r="A77" s="384">
        <v>5701</v>
      </c>
      <c r="B77" s="54"/>
      <c r="C77" s="268" t="s">
        <v>90</v>
      </c>
      <c r="D77" s="269" t="s">
        <v>35</v>
      </c>
      <c r="E77" s="331">
        <v>35.15</v>
      </c>
      <c r="F77" s="339">
        <v>600</v>
      </c>
      <c r="G77" s="397" t="e">
        <f>#REF!*14.25%</f>
        <v>#REF!</v>
      </c>
      <c r="H77" s="333" t="e">
        <f t="shared" si="17"/>
        <v>#REF!</v>
      </c>
      <c r="I77" s="339">
        <f t="shared" si="18"/>
        <v>21090</v>
      </c>
      <c r="J77" s="340" t="e">
        <f t="shared" si="19"/>
        <v>#REF!</v>
      </c>
      <c r="K77" s="341" t="e">
        <f t="shared" si="20"/>
        <v>#REF!</v>
      </c>
      <c r="L77" s="340" t="e">
        <f t="shared" si="21"/>
        <v>#REF!</v>
      </c>
      <c r="M77" s="342" t="e">
        <f t="shared" si="22"/>
        <v>#REF!</v>
      </c>
      <c r="N77" s="385" t="e">
        <f t="shared" si="23"/>
        <v>#REF!</v>
      </c>
      <c r="O77" s="352"/>
      <c r="P77" s="274"/>
      <c r="Q77" s="274"/>
      <c r="R77" s="274"/>
      <c r="T77" s="281">
        <f t="shared" si="0"/>
        <v>0</v>
      </c>
      <c r="U77" s="281">
        <v>0</v>
      </c>
    </row>
    <row r="78" spans="1:21" ht="33.75">
      <c r="A78" s="384">
        <v>5702</v>
      </c>
      <c r="B78" s="54"/>
      <c r="C78" s="268" t="s">
        <v>91</v>
      </c>
      <c r="D78" s="269" t="s">
        <v>1</v>
      </c>
      <c r="E78" s="331">
        <v>2456.29</v>
      </c>
      <c r="F78" s="339">
        <v>1</v>
      </c>
      <c r="G78" s="397" t="e">
        <f>#REF!*14.25%</f>
        <v>#REF!</v>
      </c>
      <c r="H78" s="333" t="e">
        <f t="shared" si="17"/>
        <v>#REF!</v>
      </c>
      <c r="I78" s="339">
        <f t="shared" si="18"/>
        <v>2456.29</v>
      </c>
      <c r="J78" s="340" t="e">
        <f t="shared" si="19"/>
        <v>#REF!</v>
      </c>
      <c r="K78" s="341" t="e">
        <f t="shared" si="20"/>
        <v>#REF!</v>
      </c>
      <c r="L78" s="340" t="e">
        <f t="shared" si="21"/>
        <v>#REF!</v>
      </c>
      <c r="M78" s="342" t="e">
        <f t="shared" si="22"/>
        <v>#REF!</v>
      </c>
      <c r="N78" s="385" t="e">
        <f t="shared" si="23"/>
        <v>#REF!</v>
      </c>
      <c r="O78" s="352"/>
      <c r="P78" s="274"/>
      <c r="Q78" s="274"/>
      <c r="R78" s="274"/>
      <c r="T78" s="281">
        <f t="shared" si="0"/>
        <v>0</v>
      </c>
      <c r="U78" s="281">
        <v>0</v>
      </c>
    </row>
    <row r="79" spans="1:21" ht="22.5">
      <c r="A79" s="384">
        <v>5703</v>
      </c>
      <c r="B79" s="54"/>
      <c r="C79" s="268" t="s">
        <v>92</v>
      </c>
      <c r="D79" s="269" t="s">
        <v>1</v>
      </c>
      <c r="E79" s="331">
        <v>812.47</v>
      </c>
      <c r="F79" s="332">
        <v>1</v>
      </c>
      <c r="G79" s="397" t="e">
        <f>#REF!*14.25%</f>
        <v>#REF!</v>
      </c>
      <c r="H79" s="333" t="e">
        <f t="shared" si="17"/>
        <v>#REF!</v>
      </c>
      <c r="I79" s="332">
        <f t="shared" si="18"/>
        <v>812.47</v>
      </c>
      <c r="J79" s="334" t="e">
        <f t="shared" si="19"/>
        <v>#REF!</v>
      </c>
      <c r="K79" s="335" t="e">
        <f t="shared" si="20"/>
        <v>#REF!</v>
      </c>
      <c r="L79" s="334" t="e">
        <f t="shared" si="21"/>
        <v>#REF!</v>
      </c>
      <c r="M79" s="336" t="e">
        <f t="shared" si="22"/>
        <v>#REF!</v>
      </c>
      <c r="N79" s="385" t="e">
        <f t="shared" si="23"/>
        <v>#REF!</v>
      </c>
      <c r="O79" s="352"/>
      <c r="P79" s="274"/>
      <c r="Q79" s="274"/>
      <c r="R79" s="274"/>
      <c r="T79" s="281">
        <f t="shared" si="0"/>
        <v>0</v>
      </c>
      <c r="U79" s="281">
        <v>0</v>
      </c>
    </row>
    <row r="80" spans="1:21" ht="22.5">
      <c r="A80" s="384">
        <v>6604</v>
      </c>
      <c r="B80" s="54"/>
      <c r="C80" s="268" t="s">
        <v>93</v>
      </c>
      <c r="D80" s="269" t="s">
        <v>50</v>
      </c>
      <c r="E80" s="331">
        <v>42.02</v>
      </c>
      <c r="F80" s="332">
        <v>7920</v>
      </c>
      <c r="G80" s="397" t="e">
        <f>#REF!*14.25%</f>
        <v>#REF!</v>
      </c>
      <c r="H80" s="333" t="e">
        <f t="shared" si="17"/>
        <v>#REF!</v>
      </c>
      <c r="I80" s="332">
        <f t="shared" si="18"/>
        <v>332798.40000000002</v>
      </c>
      <c r="J80" s="334" t="e">
        <f t="shared" si="19"/>
        <v>#REF!</v>
      </c>
      <c r="K80" s="335" t="e">
        <f t="shared" si="20"/>
        <v>#REF!</v>
      </c>
      <c r="L80" s="334" t="e">
        <f t="shared" si="21"/>
        <v>#REF!</v>
      </c>
      <c r="M80" s="336" t="e">
        <f t="shared" si="22"/>
        <v>#REF!</v>
      </c>
      <c r="N80" s="385" t="e">
        <f t="shared" si="23"/>
        <v>#REF!</v>
      </c>
      <c r="O80" s="352"/>
      <c r="P80" s="274"/>
      <c r="Q80" s="274"/>
      <c r="R80" s="274"/>
      <c r="T80" s="281">
        <f t="shared" si="0"/>
        <v>0</v>
      </c>
      <c r="U80" s="281">
        <v>0</v>
      </c>
    </row>
    <row r="81" spans="1:21">
      <c r="A81" s="384"/>
      <c r="B81" s="54" t="s">
        <v>94</v>
      </c>
      <c r="C81" s="268" t="s">
        <v>95</v>
      </c>
      <c r="D81" s="269" t="s">
        <v>50</v>
      </c>
      <c r="E81" s="331">
        <v>77.28</v>
      </c>
      <c r="F81" s="332">
        <v>7920</v>
      </c>
      <c r="G81" s="397" t="e">
        <f>#REF!*14.25%</f>
        <v>#REF!</v>
      </c>
      <c r="H81" s="333" t="e">
        <f t="shared" si="17"/>
        <v>#REF!</v>
      </c>
      <c r="I81" s="332">
        <f t="shared" si="18"/>
        <v>612057.59999999998</v>
      </c>
      <c r="J81" s="334" t="e">
        <f t="shared" si="19"/>
        <v>#REF!</v>
      </c>
      <c r="K81" s="335" t="e">
        <f t="shared" si="20"/>
        <v>#REF!</v>
      </c>
      <c r="L81" s="334" t="e">
        <f t="shared" si="21"/>
        <v>#REF!</v>
      </c>
      <c r="M81" s="336" t="e">
        <f t="shared" si="22"/>
        <v>#REF!</v>
      </c>
      <c r="N81" s="385" t="e">
        <f t="shared" si="23"/>
        <v>#REF!</v>
      </c>
      <c r="O81" s="352"/>
      <c r="P81" s="274"/>
      <c r="Q81" s="274"/>
      <c r="R81" s="274"/>
      <c r="T81" s="281">
        <f t="shared" si="0"/>
        <v>0</v>
      </c>
      <c r="U81" s="281">
        <v>0</v>
      </c>
    </row>
    <row r="82" spans="1:21">
      <c r="A82" s="384">
        <v>6626</v>
      </c>
      <c r="B82" s="54"/>
      <c r="C82" s="268" t="s">
        <v>96</v>
      </c>
      <c r="D82" s="269" t="s">
        <v>50</v>
      </c>
      <c r="E82" s="331">
        <v>11.68</v>
      </c>
      <c r="F82" s="332">
        <v>7920</v>
      </c>
      <c r="G82" s="397" t="e">
        <f>#REF!*14.25%</f>
        <v>#REF!</v>
      </c>
      <c r="H82" s="333" t="e">
        <f t="shared" si="17"/>
        <v>#REF!</v>
      </c>
      <c r="I82" s="332">
        <f t="shared" si="18"/>
        <v>92505.599999999991</v>
      </c>
      <c r="J82" s="334" t="e">
        <f t="shared" si="19"/>
        <v>#REF!</v>
      </c>
      <c r="K82" s="335" t="e">
        <f t="shared" si="20"/>
        <v>#REF!</v>
      </c>
      <c r="L82" s="334" t="e">
        <f t="shared" si="21"/>
        <v>#REF!</v>
      </c>
      <c r="M82" s="336" t="e">
        <f t="shared" si="22"/>
        <v>#REF!</v>
      </c>
      <c r="N82" s="385" t="e">
        <f t="shared" si="23"/>
        <v>#REF!</v>
      </c>
      <c r="O82" s="352"/>
      <c r="P82" s="274"/>
      <c r="Q82" s="274"/>
      <c r="R82" s="274"/>
      <c r="T82" s="281">
        <f t="shared" si="0"/>
        <v>0</v>
      </c>
      <c r="U82" s="281">
        <v>0</v>
      </c>
    </row>
    <row r="83" spans="1:21">
      <c r="A83" s="384"/>
      <c r="B83" s="54" t="s">
        <v>97</v>
      </c>
      <c r="C83" s="268" t="s">
        <v>98</v>
      </c>
      <c r="D83" s="269" t="s">
        <v>50</v>
      </c>
      <c r="E83" s="331">
        <v>9.02</v>
      </c>
      <c r="F83" s="332">
        <v>7920</v>
      </c>
      <c r="G83" s="397" t="e">
        <f>#REF!*14.25%</f>
        <v>#REF!</v>
      </c>
      <c r="H83" s="333" t="e">
        <f t="shared" si="17"/>
        <v>#REF!</v>
      </c>
      <c r="I83" s="332">
        <f t="shared" si="18"/>
        <v>71438.399999999994</v>
      </c>
      <c r="J83" s="334" t="e">
        <f t="shared" si="19"/>
        <v>#REF!</v>
      </c>
      <c r="K83" s="335" t="e">
        <f t="shared" si="20"/>
        <v>#REF!</v>
      </c>
      <c r="L83" s="334" t="e">
        <f t="shared" si="21"/>
        <v>#REF!</v>
      </c>
      <c r="M83" s="336" t="e">
        <f t="shared" si="22"/>
        <v>#REF!</v>
      </c>
      <c r="N83" s="385" t="e">
        <f t="shared" si="23"/>
        <v>#REF!</v>
      </c>
      <c r="O83" s="352"/>
      <c r="P83" s="274"/>
      <c r="Q83" s="274"/>
      <c r="R83" s="274"/>
      <c r="T83" s="281">
        <f t="shared" si="0"/>
        <v>0</v>
      </c>
      <c r="U83" s="281">
        <v>0</v>
      </c>
    </row>
    <row r="84" spans="1:21" ht="16.5" customHeight="1">
      <c r="A84" s="382" t="s">
        <v>144</v>
      </c>
      <c r="B84" s="265"/>
      <c r="C84" s="265"/>
      <c r="D84" s="265"/>
      <c r="E84" s="337"/>
      <c r="F84" s="337"/>
      <c r="G84" s="337"/>
      <c r="H84" s="337"/>
      <c r="I84" s="337"/>
      <c r="J84" s="337"/>
      <c r="K84" s="337"/>
      <c r="L84" s="337"/>
      <c r="M84" s="338"/>
      <c r="N84" s="383"/>
      <c r="O84" s="351"/>
      <c r="P84" s="276"/>
      <c r="Q84" s="276"/>
      <c r="R84" s="276"/>
      <c r="T84" s="281">
        <f t="shared" si="0"/>
        <v>0</v>
      </c>
    </row>
    <row r="85" spans="1:21" ht="22.5">
      <c r="A85" s="384">
        <v>5806</v>
      </c>
      <c r="B85" s="54" t="s">
        <v>275</v>
      </c>
      <c r="C85" s="268" t="s">
        <v>141</v>
      </c>
      <c r="D85" s="269" t="s">
        <v>142</v>
      </c>
      <c r="E85" s="331">
        <v>2514.5100000000002</v>
      </c>
      <c r="F85" s="332">
        <v>23.655139999999999</v>
      </c>
      <c r="G85" s="397" t="e">
        <f>#REF!*14.25%</f>
        <v>#REF!</v>
      </c>
      <c r="H85" s="333" t="e">
        <f>G85</f>
        <v>#REF!</v>
      </c>
      <c r="I85" s="332">
        <f>E85*F85</f>
        <v>59481.086081400004</v>
      </c>
      <c r="J85" s="334" t="e">
        <f>E85*G85</f>
        <v>#REF!</v>
      </c>
      <c r="K85" s="335" t="e">
        <f>H85*E85</f>
        <v>#REF!</v>
      </c>
      <c r="L85" s="334" t="e">
        <f>F85-H85</f>
        <v>#REF!</v>
      </c>
      <c r="M85" s="336" t="e">
        <f>I85-K85</f>
        <v>#REF!</v>
      </c>
      <c r="N85" s="385" t="e">
        <f>M85/I85</f>
        <v>#REF!</v>
      </c>
      <c r="O85" s="352"/>
      <c r="P85" s="274"/>
      <c r="Q85" s="274"/>
      <c r="R85" s="274"/>
      <c r="T85" s="281">
        <f t="shared" si="0"/>
        <v>0</v>
      </c>
      <c r="U85" s="281">
        <v>0</v>
      </c>
    </row>
    <row r="86" spans="1:21">
      <c r="A86" s="384">
        <v>5807</v>
      </c>
      <c r="B86" s="54" t="s">
        <v>275</v>
      </c>
      <c r="C86" s="268" t="s">
        <v>140</v>
      </c>
      <c r="D86" s="269" t="s">
        <v>142</v>
      </c>
      <c r="E86" s="331">
        <v>4685.0200000000004</v>
      </c>
      <c r="F86" s="332">
        <v>23.655139999999999</v>
      </c>
      <c r="G86" s="397" t="e">
        <f>#REF!*14.25%</f>
        <v>#REF!</v>
      </c>
      <c r="H86" s="333" t="e">
        <f>G86</f>
        <v>#REF!</v>
      </c>
      <c r="I86" s="332">
        <f>E86*F86</f>
        <v>110824.80400280001</v>
      </c>
      <c r="J86" s="334" t="e">
        <f>E86*G86</f>
        <v>#REF!</v>
      </c>
      <c r="K86" s="335" t="e">
        <f>H86*E86</f>
        <v>#REF!</v>
      </c>
      <c r="L86" s="334" t="e">
        <f>F86-H86</f>
        <v>#REF!</v>
      </c>
      <c r="M86" s="336" t="e">
        <f>I86-K86</f>
        <v>#REF!</v>
      </c>
      <c r="N86" s="385" t="e">
        <f>M86/I86</f>
        <v>#REF!</v>
      </c>
      <c r="O86" s="352"/>
      <c r="P86" s="274"/>
      <c r="Q86" s="274"/>
      <c r="R86" s="274"/>
      <c r="T86" s="281">
        <f t="shared" si="0"/>
        <v>0</v>
      </c>
      <c r="U86" s="281">
        <v>0</v>
      </c>
    </row>
    <row r="87" spans="1:21" ht="15.75">
      <c r="A87" s="386"/>
      <c r="B87" s="270"/>
      <c r="C87" s="270"/>
      <c r="D87" s="270"/>
      <c r="E87" s="270"/>
      <c r="F87" s="270"/>
      <c r="G87" s="270"/>
      <c r="H87" s="270" t="s">
        <v>309</v>
      </c>
      <c r="I87" s="270"/>
      <c r="J87" s="270"/>
      <c r="K87" s="270"/>
      <c r="L87" s="270"/>
      <c r="M87" s="272"/>
      <c r="N87" s="387"/>
      <c r="O87" s="350"/>
      <c r="P87" s="275"/>
      <c r="Q87" s="275"/>
      <c r="R87" s="275"/>
      <c r="T87" s="281">
        <f t="shared" si="0"/>
        <v>0</v>
      </c>
    </row>
    <row r="88" spans="1:21" ht="16.5" customHeight="1">
      <c r="A88" s="382" t="s">
        <v>169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71"/>
      <c r="N88" s="383"/>
      <c r="O88" s="351"/>
      <c r="P88" s="276"/>
      <c r="Q88" s="276"/>
      <c r="R88" s="276"/>
      <c r="T88" s="281">
        <f t="shared" si="0"/>
        <v>0</v>
      </c>
    </row>
    <row r="89" spans="1:21" ht="22.5">
      <c r="A89" s="384">
        <v>4103</v>
      </c>
      <c r="B89" s="54" t="s">
        <v>170</v>
      </c>
      <c r="C89" s="268" t="s">
        <v>171</v>
      </c>
      <c r="D89" s="269" t="s">
        <v>172</v>
      </c>
      <c r="E89" s="331">
        <v>67.599999999999994</v>
      </c>
      <c r="F89" s="332">
        <v>343.08</v>
      </c>
      <c r="G89" s="397" t="e">
        <f>#REF!*14.25%</f>
        <v>#REF!</v>
      </c>
      <c r="H89" s="333" t="e">
        <f t="shared" ref="H89:H138" si="24">G89</f>
        <v>#REF!</v>
      </c>
      <c r="I89" s="332">
        <f>TRUNC(E89*F89,2)</f>
        <v>23192.2</v>
      </c>
      <c r="J89" s="334" t="e">
        <f>TRUNC(E89*G89,2)</f>
        <v>#REF!</v>
      </c>
      <c r="K89" s="335" t="e">
        <f>TRUNC(E89*H89,2)</f>
        <v>#REF!</v>
      </c>
      <c r="L89" s="334" t="e">
        <f t="shared" ref="L89:L152" si="25">F89-H89</f>
        <v>#REF!</v>
      </c>
      <c r="M89" s="336" t="e">
        <f t="shared" ref="M89:M152" si="26">I89-K89</f>
        <v>#REF!</v>
      </c>
      <c r="N89" s="385" t="e">
        <f t="shared" ref="N89:N138" si="27">M89/I89</f>
        <v>#REF!</v>
      </c>
      <c r="O89" s="354"/>
      <c r="P89" s="274"/>
      <c r="Q89" s="274"/>
      <c r="R89" s="274"/>
      <c r="T89" s="281">
        <f t="shared" ref="T89:T152" si="28">U89</f>
        <v>0</v>
      </c>
      <c r="U89" s="281">
        <v>0</v>
      </c>
    </row>
    <row r="90" spans="1:21" ht="22.5">
      <c r="A90" s="384">
        <v>4104</v>
      </c>
      <c r="B90" s="54" t="s">
        <v>170</v>
      </c>
      <c r="C90" s="268" t="s">
        <v>173</v>
      </c>
      <c r="D90" s="269" t="s">
        <v>172</v>
      </c>
      <c r="E90" s="331">
        <v>105.28</v>
      </c>
      <c r="F90" s="332">
        <v>162.08000000000001</v>
      </c>
      <c r="G90" s="397" t="e">
        <f>#REF!*14.25%</f>
        <v>#REF!</v>
      </c>
      <c r="H90" s="333" t="e">
        <f t="shared" si="24"/>
        <v>#REF!</v>
      </c>
      <c r="I90" s="332">
        <f t="shared" ref="I90:I138" si="29">TRUNC(E90*F90,2)</f>
        <v>17063.78</v>
      </c>
      <c r="J90" s="334" t="e">
        <f t="shared" ref="J90:J138" si="30">TRUNC(E90*G90,2)</f>
        <v>#REF!</v>
      </c>
      <c r="K90" s="335" t="e">
        <f t="shared" ref="K90:K138" si="31">TRUNC(E90*H90,2)</f>
        <v>#REF!</v>
      </c>
      <c r="L90" s="334" t="e">
        <f t="shared" si="25"/>
        <v>#REF!</v>
      </c>
      <c r="M90" s="336" t="e">
        <f t="shared" si="26"/>
        <v>#REF!</v>
      </c>
      <c r="N90" s="385" t="e">
        <f t="shared" si="27"/>
        <v>#REF!</v>
      </c>
      <c r="O90" s="354"/>
      <c r="P90" s="274"/>
      <c r="Q90" s="274"/>
      <c r="R90" s="274"/>
      <c r="T90" s="281">
        <f t="shared" si="28"/>
        <v>0</v>
      </c>
      <c r="U90" s="281">
        <v>0</v>
      </c>
    </row>
    <row r="91" spans="1:21">
      <c r="A91" s="384">
        <v>4161</v>
      </c>
      <c r="B91" s="54" t="s">
        <v>84</v>
      </c>
      <c r="C91" s="268" t="s">
        <v>174</v>
      </c>
      <c r="D91" s="269" t="s">
        <v>175</v>
      </c>
      <c r="E91" s="331">
        <v>0.35</v>
      </c>
      <c r="F91" s="332">
        <v>44060.1</v>
      </c>
      <c r="G91" s="397" t="e">
        <f>#REF!*14.25%</f>
        <v>#REF!</v>
      </c>
      <c r="H91" s="333" t="e">
        <f t="shared" si="24"/>
        <v>#REF!</v>
      </c>
      <c r="I91" s="332">
        <f t="shared" si="29"/>
        <v>15421.03</v>
      </c>
      <c r="J91" s="334" t="e">
        <f t="shared" si="30"/>
        <v>#REF!</v>
      </c>
      <c r="K91" s="335" t="e">
        <f t="shared" si="31"/>
        <v>#REF!</v>
      </c>
      <c r="L91" s="334" t="e">
        <f t="shared" si="25"/>
        <v>#REF!</v>
      </c>
      <c r="M91" s="336" t="e">
        <f t="shared" si="26"/>
        <v>#REF!</v>
      </c>
      <c r="N91" s="385" t="e">
        <f t="shared" si="27"/>
        <v>#REF!</v>
      </c>
      <c r="O91" s="354"/>
      <c r="P91" s="274"/>
      <c r="Q91" s="274"/>
      <c r="R91" s="274"/>
      <c r="T91" s="281">
        <f t="shared" si="28"/>
        <v>0</v>
      </c>
      <c r="U91" s="281">
        <v>0</v>
      </c>
    </row>
    <row r="92" spans="1:21" ht="22.5">
      <c r="A92" s="384"/>
      <c r="B92" s="54" t="s">
        <v>73</v>
      </c>
      <c r="C92" s="268" t="s">
        <v>176</v>
      </c>
      <c r="D92" s="269" t="s">
        <v>175</v>
      </c>
      <c r="E92" s="331">
        <v>0.45</v>
      </c>
      <c r="F92" s="332">
        <v>44060.1</v>
      </c>
      <c r="G92" s="397" t="e">
        <f>#REF!*14.25%</f>
        <v>#REF!</v>
      </c>
      <c r="H92" s="333" t="e">
        <f t="shared" si="24"/>
        <v>#REF!</v>
      </c>
      <c r="I92" s="332">
        <f t="shared" si="29"/>
        <v>19827.04</v>
      </c>
      <c r="J92" s="334" t="e">
        <f t="shared" si="30"/>
        <v>#REF!</v>
      </c>
      <c r="K92" s="335" t="e">
        <f t="shared" si="31"/>
        <v>#REF!</v>
      </c>
      <c r="L92" s="334" t="e">
        <f t="shared" si="25"/>
        <v>#REF!</v>
      </c>
      <c r="M92" s="336" t="e">
        <f t="shared" si="26"/>
        <v>#REF!</v>
      </c>
      <c r="N92" s="385" t="e">
        <f t="shared" si="27"/>
        <v>#REF!</v>
      </c>
      <c r="O92" s="354"/>
      <c r="P92" s="274"/>
      <c r="Q92" s="274"/>
      <c r="R92" s="274"/>
      <c r="T92" s="281">
        <f t="shared" si="28"/>
        <v>0</v>
      </c>
      <c r="U92" s="281">
        <v>0</v>
      </c>
    </row>
    <row r="93" spans="1:21" ht="22.5">
      <c r="A93" s="384">
        <v>4155</v>
      </c>
      <c r="B93" s="54" t="s">
        <v>75</v>
      </c>
      <c r="C93" s="268" t="s">
        <v>177</v>
      </c>
      <c r="D93" s="269" t="s">
        <v>178</v>
      </c>
      <c r="E93" s="331">
        <v>6.29</v>
      </c>
      <c r="F93" s="332">
        <v>7343.35</v>
      </c>
      <c r="G93" s="397" t="e">
        <f>#REF!*14.25%</f>
        <v>#REF!</v>
      </c>
      <c r="H93" s="333" t="e">
        <f t="shared" si="24"/>
        <v>#REF!</v>
      </c>
      <c r="I93" s="332">
        <f t="shared" si="29"/>
        <v>46189.67</v>
      </c>
      <c r="J93" s="334" t="e">
        <f t="shared" si="30"/>
        <v>#REF!</v>
      </c>
      <c r="K93" s="335" t="e">
        <f t="shared" si="31"/>
        <v>#REF!</v>
      </c>
      <c r="L93" s="334" t="e">
        <f t="shared" si="25"/>
        <v>#REF!</v>
      </c>
      <c r="M93" s="336" t="e">
        <f t="shared" si="26"/>
        <v>#REF!</v>
      </c>
      <c r="N93" s="385" t="e">
        <f t="shared" si="27"/>
        <v>#REF!</v>
      </c>
      <c r="O93" s="354"/>
      <c r="P93" s="274"/>
      <c r="Q93" s="274"/>
      <c r="R93" s="274"/>
      <c r="T93" s="281">
        <f t="shared" si="28"/>
        <v>0</v>
      </c>
      <c r="U93" s="281">
        <v>0</v>
      </c>
    </row>
    <row r="94" spans="1:21" ht="33.75">
      <c r="A94" s="384">
        <v>4325</v>
      </c>
      <c r="B94" s="54"/>
      <c r="C94" s="268" t="s">
        <v>179</v>
      </c>
      <c r="D94" s="269" t="s">
        <v>39</v>
      </c>
      <c r="E94" s="331">
        <v>1.97</v>
      </c>
      <c r="F94" s="332">
        <v>4196.2</v>
      </c>
      <c r="G94" s="397" t="e">
        <f>#REF!*14.25%</f>
        <v>#REF!</v>
      </c>
      <c r="H94" s="333" t="e">
        <f t="shared" si="24"/>
        <v>#REF!</v>
      </c>
      <c r="I94" s="332">
        <f t="shared" si="29"/>
        <v>8266.51</v>
      </c>
      <c r="J94" s="334" t="e">
        <f t="shared" si="30"/>
        <v>#REF!</v>
      </c>
      <c r="K94" s="335" t="e">
        <f t="shared" si="31"/>
        <v>#REF!</v>
      </c>
      <c r="L94" s="334" t="e">
        <f t="shared" si="25"/>
        <v>#REF!</v>
      </c>
      <c r="M94" s="336" t="e">
        <f t="shared" si="26"/>
        <v>#REF!</v>
      </c>
      <c r="N94" s="385" t="e">
        <f t="shared" si="27"/>
        <v>#REF!</v>
      </c>
      <c r="O94" s="354"/>
      <c r="P94" s="274"/>
      <c r="Q94" s="274"/>
      <c r="R94" s="274"/>
      <c r="T94" s="281">
        <f t="shared" si="28"/>
        <v>0</v>
      </c>
      <c r="U94" s="281">
        <v>0</v>
      </c>
    </row>
    <row r="95" spans="1:21">
      <c r="A95" s="384">
        <v>4208</v>
      </c>
      <c r="B95" s="54" t="s">
        <v>170</v>
      </c>
      <c r="C95" s="268" t="s">
        <v>6</v>
      </c>
      <c r="D95" s="269" t="s">
        <v>39</v>
      </c>
      <c r="E95" s="331">
        <v>7</v>
      </c>
      <c r="F95" s="332">
        <v>7343.35</v>
      </c>
      <c r="G95" s="397" t="e">
        <f>#REF!*14.25%</f>
        <v>#REF!</v>
      </c>
      <c r="H95" s="333" t="e">
        <f t="shared" si="24"/>
        <v>#REF!</v>
      </c>
      <c r="I95" s="332">
        <f t="shared" si="29"/>
        <v>51403.45</v>
      </c>
      <c r="J95" s="334" t="e">
        <f t="shared" si="30"/>
        <v>#REF!</v>
      </c>
      <c r="K95" s="335" t="e">
        <f t="shared" si="31"/>
        <v>#REF!</v>
      </c>
      <c r="L95" s="334" t="e">
        <f t="shared" si="25"/>
        <v>#REF!</v>
      </c>
      <c r="M95" s="336" t="e">
        <f t="shared" si="26"/>
        <v>#REF!</v>
      </c>
      <c r="N95" s="385" t="e">
        <f t="shared" si="27"/>
        <v>#REF!</v>
      </c>
      <c r="O95" s="354"/>
      <c r="P95" s="274"/>
      <c r="Q95" s="274"/>
      <c r="R95" s="274"/>
      <c r="T95" s="281">
        <f t="shared" si="28"/>
        <v>0</v>
      </c>
      <c r="U95" s="281">
        <v>0</v>
      </c>
    </row>
    <row r="96" spans="1:21" ht="33.75">
      <c r="A96" s="384">
        <v>4310</v>
      </c>
      <c r="B96" s="54">
        <v>73568</v>
      </c>
      <c r="C96" s="268" t="s">
        <v>180</v>
      </c>
      <c r="D96" s="269" t="s">
        <v>39</v>
      </c>
      <c r="E96" s="331">
        <v>2.82</v>
      </c>
      <c r="F96" s="332">
        <v>217543.08</v>
      </c>
      <c r="G96" s="397" t="e">
        <f>#REF!*14.25%</f>
        <v>#REF!</v>
      </c>
      <c r="H96" s="333" t="e">
        <f t="shared" si="24"/>
        <v>#REF!</v>
      </c>
      <c r="I96" s="332">
        <f t="shared" si="29"/>
        <v>613471.48</v>
      </c>
      <c r="J96" s="334" t="e">
        <f t="shared" si="30"/>
        <v>#REF!</v>
      </c>
      <c r="K96" s="335" t="e">
        <f t="shared" si="31"/>
        <v>#REF!</v>
      </c>
      <c r="L96" s="334" t="e">
        <f t="shared" si="25"/>
        <v>#REF!</v>
      </c>
      <c r="M96" s="336" t="e">
        <f t="shared" si="26"/>
        <v>#REF!</v>
      </c>
      <c r="N96" s="385" t="e">
        <f t="shared" si="27"/>
        <v>#REF!</v>
      </c>
      <c r="O96" s="354"/>
      <c r="P96" s="274"/>
      <c r="Q96" s="274"/>
      <c r="R96" s="274"/>
      <c r="T96" s="281">
        <f t="shared" si="28"/>
        <v>0</v>
      </c>
      <c r="U96" s="281">
        <v>0</v>
      </c>
    </row>
    <row r="97" spans="1:21">
      <c r="A97" s="384">
        <v>4327</v>
      </c>
      <c r="B97" s="54" t="s">
        <v>181</v>
      </c>
      <c r="C97" s="268" t="s">
        <v>182</v>
      </c>
      <c r="D97" s="269" t="s">
        <v>178</v>
      </c>
      <c r="E97" s="331">
        <v>78.14</v>
      </c>
      <c r="F97" s="332">
        <v>1395.88</v>
      </c>
      <c r="G97" s="397" t="e">
        <f>#REF!*14.25%</f>
        <v>#REF!</v>
      </c>
      <c r="H97" s="333" t="e">
        <f t="shared" si="24"/>
        <v>#REF!</v>
      </c>
      <c r="I97" s="332">
        <f t="shared" si="29"/>
        <v>109074.06</v>
      </c>
      <c r="J97" s="334" t="e">
        <f t="shared" si="30"/>
        <v>#REF!</v>
      </c>
      <c r="K97" s="335" t="e">
        <f t="shared" si="31"/>
        <v>#REF!</v>
      </c>
      <c r="L97" s="334" t="e">
        <f t="shared" si="25"/>
        <v>#REF!</v>
      </c>
      <c r="M97" s="336" t="e">
        <f t="shared" si="26"/>
        <v>#REF!</v>
      </c>
      <c r="N97" s="385" t="e">
        <f t="shared" si="27"/>
        <v>#REF!</v>
      </c>
      <c r="O97" s="354"/>
      <c r="P97" s="274"/>
      <c r="Q97" s="274"/>
      <c r="R97" s="274"/>
      <c r="T97" s="281">
        <f t="shared" si="28"/>
        <v>0</v>
      </c>
      <c r="U97" s="281">
        <v>0</v>
      </c>
    </row>
    <row r="98" spans="1:21" ht="33.75">
      <c r="A98" s="384">
        <v>4331</v>
      </c>
      <c r="B98" s="54" t="s">
        <v>183</v>
      </c>
      <c r="C98" s="268" t="s">
        <v>184</v>
      </c>
      <c r="D98" s="269" t="s">
        <v>178</v>
      </c>
      <c r="E98" s="331">
        <v>11.36</v>
      </c>
      <c r="F98" s="332">
        <v>3670.26</v>
      </c>
      <c r="G98" s="397" t="e">
        <f>#REF!*14.25%</f>
        <v>#REF!</v>
      </c>
      <c r="H98" s="333" t="e">
        <f t="shared" si="24"/>
        <v>#REF!</v>
      </c>
      <c r="I98" s="332">
        <f t="shared" si="29"/>
        <v>41694.15</v>
      </c>
      <c r="J98" s="334" t="e">
        <f t="shared" si="30"/>
        <v>#REF!</v>
      </c>
      <c r="K98" s="335" t="e">
        <f t="shared" si="31"/>
        <v>#REF!</v>
      </c>
      <c r="L98" s="334" t="e">
        <f t="shared" si="25"/>
        <v>#REF!</v>
      </c>
      <c r="M98" s="336" t="e">
        <f t="shared" si="26"/>
        <v>#REF!</v>
      </c>
      <c r="N98" s="385" t="e">
        <f t="shared" si="27"/>
        <v>#REF!</v>
      </c>
      <c r="O98" s="354"/>
      <c r="P98" s="274"/>
      <c r="Q98" s="274"/>
      <c r="R98" s="274"/>
      <c r="T98" s="281">
        <f t="shared" si="28"/>
        <v>0</v>
      </c>
      <c r="U98" s="281">
        <v>0</v>
      </c>
    </row>
    <row r="99" spans="1:21" ht="33.75">
      <c r="A99" s="384">
        <v>4334</v>
      </c>
      <c r="B99" s="54" t="s">
        <v>185</v>
      </c>
      <c r="C99" s="268" t="s">
        <v>186</v>
      </c>
      <c r="D99" s="269" t="s">
        <v>178</v>
      </c>
      <c r="E99" s="331">
        <v>9.1199999999999992</v>
      </c>
      <c r="F99" s="339">
        <v>213872.82</v>
      </c>
      <c r="G99" s="397" t="e">
        <f>#REF!*14.25%</f>
        <v>#REF!</v>
      </c>
      <c r="H99" s="333" t="e">
        <f t="shared" si="24"/>
        <v>#REF!</v>
      </c>
      <c r="I99" s="339">
        <f t="shared" si="29"/>
        <v>1950520.11</v>
      </c>
      <c r="J99" s="340" t="e">
        <f t="shared" si="30"/>
        <v>#REF!</v>
      </c>
      <c r="K99" s="341" t="e">
        <f t="shared" si="31"/>
        <v>#REF!</v>
      </c>
      <c r="L99" s="340" t="e">
        <f t="shared" si="25"/>
        <v>#REF!</v>
      </c>
      <c r="M99" s="342" t="e">
        <f t="shared" si="26"/>
        <v>#REF!</v>
      </c>
      <c r="N99" s="394" t="e">
        <f t="shared" si="27"/>
        <v>#REF!</v>
      </c>
      <c r="O99" s="354"/>
      <c r="P99" s="274"/>
      <c r="Q99" s="274"/>
      <c r="R99" s="274"/>
      <c r="T99" s="281">
        <f t="shared" si="28"/>
        <v>0</v>
      </c>
      <c r="U99" s="281">
        <v>0</v>
      </c>
    </row>
    <row r="100" spans="1:21" ht="78.75">
      <c r="A100" s="384">
        <v>4340</v>
      </c>
      <c r="B100" s="54" t="s">
        <v>170</v>
      </c>
      <c r="C100" s="268" t="s">
        <v>187</v>
      </c>
      <c r="D100" s="269" t="s">
        <v>35</v>
      </c>
      <c r="E100" s="331">
        <v>5.04</v>
      </c>
      <c r="F100" s="339">
        <v>99200.38</v>
      </c>
      <c r="G100" s="397" t="e">
        <f>#REF!*14.25%</f>
        <v>#REF!</v>
      </c>
      <c r="H100" s="333" t="e">
        <f t="shared" si="24"/>
        <v>#REF!</v>
      </c>
      <c r="I100" s="339">
        <f t="shared" si="29"/>
        <v>499969.91</v>
      </c>
      <c r="J100" s="340" t="e">
        <f t="shared" si="30"/>
        <v>#REF!</v>
      </c>
      <c r="K100" s="341" t="e">
        <f t="shared" si="31"/>
        <v>#REF!</v>
      </c>
      <c r="L100" s="340" t="e">
        <f t="shared" si="25"/>
        <v>#REF!</v>
      </c>
      <c r="M100" s="342" t="e">
        <f t="shared" si="26"/>
        <v>#REF!</v>
      </c>
      <c r="N100" s="394" t="e">
        <f t="shared" si="27"/>
        <v>#REF!</v>
      </c>
      <c r="O100" s="354"/>
      <c r="P100" s="274"/>
      <c r="Q100" s="274"/>
      <c r="R100" s="274"/>
      <c r="T100" s="281">
        <f t="shared" si="28"/>
        <v>0</v>
      </c>
      <c r="U100" s="281">
        <v>0</v>
      </c>
    </row>
    <row r="101" spans="1:21" ht="78.75">
      <c r="A101" s="384">
        <v>4341</v>
      </c>
      <c r="B101" s="54" t="s">
        <v>170</v>
      </c>
      <c r="C101" s="268" t="s">
        <v>188</v>
      </c>
      <c r="D101" s="269" t="s">
        <v>189</v>
      </c>
      <c r="E101" s="331">
        <v>5.96</v>
      </c>
      <c r="F101" s="339">
        <v>28233.58</v>
      </c>
      <c r="G101" s="397" t="e">
        <f>#REF!*14.25%</f>
        <v>#REF!</v>
      </c>
      <c r="H101" s="333" t="e">
        <f t="shared" si="24"/>
        <v>#REF!</v>
      </c>
      <c r="I101" s="339">
        <f t="shared" si="29"/>
        <v>168272.13</v>
      </c>
      <c r="J101" s="340" t="e">
        <f t="shared" si="30"/>
        <v>#REF!</v>
      </c>
      <c r="K101" s="341" t="e">
        <f t="shared" si="31"/>
        <v>#REF!</v>
      </c>
      <c r="L101" s="340" t="e">
        <f t="shared" si="25"/>
        <v>#REF!</v>
      </c>
      <c r="M101" s="342" t="e">
        <f t="shared" si="26"/>
        <v>#REF!</v>
      </c>
      <c r="N101" s="385" t="e">
        <f t="shared" si="27"/>
        <v>#REF!</v>
      </c>
      <c r="O101" s="354"/>
      <c r="P101" s="274"/>
      <c r="Q101" s="274"/>
      <c r="R101" s="274"/>
      <c r="T101" s="281">
        <f t="shared" si="28"/>
        <v>0</v>
      </c>
      <c r="U101" s="281">
        <v>0</v>
      </c>
    </row>
    <row r="102" spans="1:21" ht="78.75">
      <c r="A102" s="384">
        <v>4345</v>
      </c>
      <c r="B102" s="54" t="s">
        <v>170</v>
      </c>
      <c r="C102" s="268" t="s">
        <v>190</v>
      </c>
      <c r="D102" s="269" t="s">
        <v>189</v>
      </c>
      <c r="E102" s="331">
        <v>5.62</v>
      </c>
      <c r="F102" s="339">
        <v>48915.07</v>
      </c>
      <c r="G102" s="397" t="e">
        <f>#REF!*14.25%</f>
        <v>#REF!</v>
      </c>
      <c r="H102" s="333" t="e">
        <f t="shared" si="24"/>
        <v>#REF!</v>
      </c>
      <c r="I102" s="339">
        <f t="shared" si="29"/>
        <v>274902.69</v>
      </c>
      <c r="J102" s="340" t="e">
        <f t="shared" si="30"/>
        <v>#REF!</v>
      </c>
      <c r="K102" s="341" t="e">
        <f t="shared" si="31"/>
        <v>#REF!</v>
      </c>
      <c r="L102" s="340" t="e">
        <f t="shared" si="25"/>
        <v>#REF!</v>
      </c>
      <c r="M102" s="342" t="e">
        <f t="shared" si="26"/>
        <v>#REF!</v>
      </c>
      <c r="N102" s="385" t="e">
        <f t="shared" si="27"/>
        <v>#REF!</v>
      </c>
      <c r="O102" s="354"/>
      <c r="P102" s="274"/>
      <c r="Q102" s="274"/>
      <c r="R102" s="274"/>
      <c r="T102" s="281">
        <f t="shared" si="28"/>
        <v>0</v>
      </c>
      <c r="U102" s="281">
        <v>0</v>
      </c>
    </row>
    <row r="103" spans="1:21" ht="78.75">
      <c r="A103" s="384">
        <v>4346</v>
      </c>
      <c r="B103" s="54" t="s">
        <v>170</v>
      </c>
      <c r="C103" s="268" t="s">
        <v>191</v>
      </c>
      <c r="D103" s="269" t="s">
        <v>35</v>
      </c>
      <c r="E103" s="331">
        <v>8.2899999999999991</v>
      </c>
      <c r="F103" s="332">
        <v>1436.4</v>
      </c>
      <c r="G103" s="397" t="e">
        <f>#REF!*14.25%</f>
        <v>#REF!</v>
      </c>
      <c r="H103" s="333" t="e">
        <f t="shared" si="24"/>
        <v>#REF!</v>
      </c>
      <c r="I103" s="332">
        <f t="shared" si="29"/>
        <v>11907.75</v>
      </c>
      <c r="J103" s="334" t="e">
        <f t="shared" si="30"/>
        <v>#REF!</v>
      </c>
      <c r="K103" s="335" t="e">
        <f t="shared" si="31"/>
        <v>#REF!</v>
      </c>
      <c r="L103" s="334" t="e">
        <f t="shared" si="25"/>
        <v>#REF!</v>
      </c>
      <c r="M103" s="336" t="e">
        <f t="shared" si="26"/>
        <v>#REF!</v>
      </c>
      <c r="N103" s="385" t="e">
        <f t="shared" si="27"/>
        <v>#REF!</v>
      </c>
      <c r="O103" s="354"/>
      <c r="P103" s="274"/>
      <c r="Q103" s="274"/>
      <c r="R103" s="274"/>
      <c r="T103" s="281">
        <f t="shared" si="28"/>
        <v>0</v>
      </c>
      <c r="U103" s="281">
        <v>0</v>
      </c>
    </row>
    <row r="104" spans="1:21" ht="56.25">
      <c r="A104" s="384">
        <v>4367</v>
      </c>
      <c r="B104" s="54">
        <v>84214</v>
      </c>
      <c r="C104" s="268" t="s">
        <v>192</v>
      </c>
      <c r="D104" s="269" t="s">
        <v>35</v>
      </c>
      <c r="E104" s="331">
        <v>35.29</v>
      </c>
      <c r="F104" s="332">
        <v>114</v>
      </c>
      <c r="G104" s="397" t="e">
        <f>#REF!*14.25%</f>
        <v>#REF!</v>
      </c>
      <c r="H104" s="333" t="e">
        <f t="shared" si="24"/>
        <v>#REF!</v>
      </c>
      <c r="I104" s="332">
        <f t="shared" si="29"/>
        <v>4023.06</v>
      </c>
      <c r="J104" s="334" t="e">
        <f t="shared" si="30"/>
        <v>#REF!</v>
      </c>
      <c r="K104" s="335" t="e">
        <f t="shared" si="31"/>
        <v>#REF!</v>
      </c>
      <c r="L104" s="334" t="e">
        <f t="shared" si="25"/>
        <v>#REF!</v>
      </c>
      <c r="M104" s="336" t="e">
        <f t="shared" si="26"/>
        <v>#REF!</v>
      </c>
      <c r="N104" s="385" t="e">
        <f t="shared" si="27"/>
        <v>#REF!</v>
      </c>
      <c r="O104" s="354"/>
      <c r="P104" s="274"/>
      <c r="Q104" s="274"/>
      <c r="R104" s="274"/>
      <c r="T104" s="281">
        <f t="shared" si="28"/>
        <v>0</v>
      </c>
      <c r="U104" s="281">
        <v>0</v>
      </c>
    </row>
    <row r="105" spans="1:21" ht="45">
      <c r="A105" s="384">
        <v>4368</v>
      </c>
      <c r="B105" s="54">
        <v>73301</v>
      </c>
      <c r="C105" s="268" t="s">
        <v>193</v>
      </c>
      <c r="D105" s="269" t="s">
        <v>39</v>
      </c>
      <c r="E105" s="331">
        <v>6.33</v>
      </c>
      <c r="F105" s="332">
        <v>310.31</v>
      </c>
      <c r="G105" s="397" t="e">
        <f>#REF!*14.25%</f>
        <v>#REF!</v>
      </c>
      <c r="H105" s="333" t="e">
        <f t="shared" si="24"/>
        <v>#REF!</v>
      </c>
      <c r="I105" s="332">
        <f t="shared" si="29"/>
        <v>1964.26</v>
      </c>
      <c r="J105" s="334" t="e">
        <f t="shared" si="30"/>
        <v>#REF!</v>
      </c>
      <c r="K105" s="335" t="e">
        <f t="shared" si="31"/>
        <v>#REF!</v>
      </c>
      <c r="L105" s="334" t="e">
        <f t="shared" si="25"/>
        <v>#REF!</v>
      </c>
      <c r="M105" s="336" t="e">
        <f t="shared" si="26"/>
        <v>#REF!</v>
      </c>
      <c r="N105" s="385" t="e">
        <f t="shared" si="27"/>
        <v>#REF!</v>
      </c>
      <c r="O105" s="354"/>
      <c r="P105" s="274"/>
      <c r="Q105" s="274"/>
      <c r="R105" s="274"/>
      <c r="T105" s="281">
        <f t="shared" si="28"/>
        <v>0</v>
      </c>
      <c r="U105" s="281">
        <v>0</v>
      </c>
    </row>
    <row r="106" spans="1:21" ht="33.75">
      <c r="A106" s="384">
        <v>4370</v>
      </c>
      <c r="B106" s="54" t="s">
        <v>194</v>
      </c>
      <c r="C106" s="268" t="s">
        <v>195</v>
      </c>
      <c r="D106" s="269" t="s">
        <v>196</v>
      </c>
      <c r="E106" s="331">
        <v>4.75</v>
      </c>
      <c r="F106" s="332">
        <v>7410</v>
      </c>
      <c r="G106" s="397" t="e">
        <f>#REF!*14.25%</f>
        <v>#REF!</v>
      </c>
      <c r="H106" s="333" t="e">
        <f t="shared" si="24"/>
        <v>#REF!</v>
      </c>
      <c r="I106" s="332">
        <f t="shared" si="29"/>
        <v>35197.5</v>
      </c>
      <c r="J106" s="334" t="e">
        <f t="shared" si="30"/>
        <v>#REF!</v>
      </c>
      <c r="K106" s="335" t="e">
        <f t="shared" si="31"/>
        <v>#REF!</v>
      </c>
      <c r="L106" s="334" t="e">
        <f t="shared" si="25"/>
        <v>#REF!</v>
      </c>
      <c r="M106" s="336" t="e">
        <f t="shared" si="26"/>
        <v>#REF!</v>
      </c>
      <c r="N106" s="385" t="e">
        <f t="shared" si="27"/>
        <v>#REF!</v>
      </c>
      <c r="O106" s="354"/>
      <c r="P106" s="274"/>
      <c r="Q106" s="274"/>
      <c r="R106" s="274"/>
      <c r="T106" s="281">
        <f t="shared" si="28"/>
        <v>0</v>
      </c>
      <c r="U106" s="281">
        <v>0</v>
      </c>
    </row>
    <row r="107" spans="1:21" ht="22.5">
      <c r="A107" s="384">
        <v>4371</v>
      </c>
      <c r="B107" s="54" t="s">
        <v>197</v>
      </c>
      <c r="C107" s="268" t="s">
        <v>198</v>
      </c>
      <c r="D107" s="269" t="s">
        <v>39</v>
      </c>
      <c r="E107" s="331">
        <v>216.32</v>
      </c>
      <c r="F107" s="332">
        <v>17.100000000000001</v>
      </c>
      <c r="G107" s="397" t="e">
        <f>#REF!*14.25%</f>
        <v>#REF!</v>
      </c>
      <c r="H107" s="333" t="e">
        <f t="shared" si="24"/>
        <v>#REF!</v>
      </c>
      <c r="I107" s="332">
        <f t="shared" si="29"/>
        <v>3699.07</v>
      </c>
      <c r="J107" s="334" t="e">
        <f t="shared" si="30"/>
        <v>#REF!</v>
      </c>
      <c r="K107" s="335" t="e">
        <f t="shared" si="31"/>
        <v>#REF!</v>
      </c>
      <c r="L107" s="334" t="e">
        <f t="shared" si="25"/>
        <v>#REF!</v>
      </c>
      <c r="M107" s="336" t="e">
        <f t="shared" si="26"/>
        <v>#REF!</v>
      </c>
      <c r="N107" s="385" t="e">
        <f t="shared" si="27"/>
        <v>#REF!</v>
      </c>
      <c r="O107" s="354"/>
      <c r="P107" s="274"/>
      <c r="Q107" s="274"/>
      <c r="R107" s="274"/>
      <c r="T107" s="281">
        <f t="shared" si="28"/>
        <v>0</v>
      </c>
      <c r="U107" s="281">
        <v>0</v>
      </c>
    </row>
    <row r="108" spans="1:21" ht="22.5">
      <c r="A108" s="384">
        <v>4377</v>
      </c>
      <c r="B108" s="54" t="s">
        <v>199</v>
      </c>
      <c r="C108" s="268" t="s">
        <v>200</v>
      </c>
      <c r="D108" s="269" t="s">
        <v>39</v>
      </c>
      <c r="E108" s="331">
        <v>266.66000000000003</v>
      </c>
      <c r="F108" s="332">
        <v>127.68</v>
      </c>
      <c r="G108" s="397" t="e">
        <f>#REF!*14.25%</f>
        <v>#REF!</v>
      </c>
      <c r="H108" s="333" t="e">
        <f t="shared" si="24"/>
        <v>#REF!</v>
      </c>
      <c r="I108" s="332">
        <f t="shared" si="29"/>
        <v>34047.14</v>
      </c>
      <c r="J108" s="334" t="e">
        <f t="shared" si="30"/>
        <v>#REF!</v>
      </c>
      <c r="K108" s="335" t="e">
        <f t="shared" si="31"/>
        <v>#REF!</v>
      </c>
      <c r="L108" s="334" t="e">
        <f t="shared" si="25"/>
        <v>#REF!</v>
      </c>
      <c r="M108" s="336" t="e">
        <f t="shared" si="26"/>
        <v>#REF!</v>
      </c>
      <c r="N108" s="385" t="e">
        <f t="shared" si="27"/>
        <v>#REF!</v>
      </c>
      <c r="O108" s="354"/>
      <c r="P108" s="274"/>
      <c r="Q108" s="274"/>
      <c r="R108" s="274"/>
      <c r="T108" s="281">
        <f t="shared" si="28"/>
        <v>0</v>
      </c>
      <c r="U108" s="281">
        <v>0</v>
      </c>
    </row>
    <row r="109" spans="1:21" ht="22.5">
      <c r="A109" s="384">
        <v>4387</v>
      </c>
      <c r="B109" s="54">
        <v>7781</v>
      </c>
      <c r="C109" s="268" t="s">
        <v>201</v>
      </c>
      <c r="D109" s="269" t="s">
        <v>5</v>
      </c>
      <c r="E109" s="331">
        <v>25.11</v>
      </c>
      <c r="F109" s="332">
        <v>6786.94</v>
      </c>
      <c r="G109" s="397" t="e">
        <f>#REF!*14.25%</f>
        <v>#REF!</v>
      </c>
      <c r="H109" s="333" t="e">
        <f t="shared" si="24"/>
        <v>#REF!</v>
      </c>
      <c r="I109" s="332">
        <f t="shared" si="29"/>
        <v>170420.06</v>
      </c>
      <c r="J109" s="334" t="e">
        <f t="shared" si="30"/>
        <v>#REF!</v>
      </c>
      <c r="K109" s="335" t="e">
        <f t="shared" si="31"/>
        <v>#REF!</v>
      </c>
      <c r="L109" s="334" t="e">
        <f t="shared" si="25"/>
        <v>#REF!</v>
      </c>
      <c r="M109" s="336" t="e">
        <f t="shared" si="26"/>
        <v>#REF!</v>
      </c>
      <c r="N109" s="385" t="e">
        <f t="shared" si="27"/>
        <v>#REF!</v>
      </c>
      <c r="O109" s="354"/>
      <c r="P109" s="274"/>
      <c r="Q109" s="274"/>
      <c r="R109" s="274"/>
      <c r="T109" s="281">
        <f t="shared" si="28"/>
        <v>0</v>
      </c>
      <c r="U109" s="281">
        <v>0</v>
      </c>
    </row>
    <row r="110" spans="1:21" ht="22.5">
      <c r="A110" s="384">
        <v>4389</v>
      </c>
      <c r="B110" s="54">
        <v>7795</v>
      </c>
      <c r="C110" s="268" t="s">
        <v>202</v>
      </c>
      <c r="D110" s="269" t="s">
        <v>5</v>
      </c>
      <c r="E110" s="331">
        <v>43.14</v>
      </c>
      <c r="F110" s="332">
        <v>2522.86</v>
      </c>
      <c r="G110" s="397" t="e">
        <f>#REF!*14.25%</f>
        <v>#REF!</v>
      </c>
      <c r="H110" s="333" t="e">
        <f t="shared" si="24"/>
        <v>#REF!</v>
      </c>
      <c r="I110" s="332">
        <f t="shared" si="29"/>
        <v>108836.18</v>
      </c>
      <c r="J110" s="334" t="e">
        <f t="shared" si="30"/>
        <v>#REF!</v>
      </c>
      <c r="K110" s="335" t="e">
        <f t="shared" si="31"/>
        <v>#REF!</v>
      </c>
      <c r="L110" s="334" t="e">
        <f t="shared" si="25"/>
        <v>#REF!</v>
      </c>
      <c r="M110" s="336" t="e">
        <f t="shared" si="26"/>
        <v>#REF!</v>
      </c>
      <c r="N110" s="385" t="e">
        <f t="shared" si="27"/>
        <v>#REF!</v>
      </c>
      <c r="O110" s="354"/>
      <c r="P110" s="274"/>
      <c r="Q110" s="274"/>
      <c r="R110" s="274"/>
      <c r="T110" s="281">
        <f t="shared" si="28"/>
        <v>0</v>
      </c>
      <c r="U110" s="281">
        <v>0</v>
      </c>
    </row>
    <row r="111" spans="1:21" ht="33.75">
      <c r="A111" s="384">
        <v>4394</v>
      </c>
      <c r="B111" s="54">
        <v>7762</v>
      </c>
      <c r="C111" s="268" t="s">
        <v>203</v>
      </c>
      <c r="D111" s="269" t="s">
        <v>204</v>
      </c>
      <c r="E111" s="331">
        <v>96.26</v>
      </c>
      <c r="F111" s="332">
        <v>2771.75</v>
      </c>
      <c r="G111" s="397" t="e">
        <f>#REF!*14.25%</f>
        <v>#REF!</v>
      </c>
      <c r="H111" s="333" t="e">
        <f t="shared" si="24"/>
        <v>#REF!</v>
      </c>
      <c r="I111" s="332">
        <f t="shared" si="29"/>
        <v>266808.65000000002</v>
      </c>
      <c r="J111" s="334" t="e">
        <f t="shared" si="30"/>
        <v>#REF!</v>
      </c>
      <c r="K111" s="335" t="e">
        <f t="shared" si="31"/>
        <v>#REF!</v>
      </c>
      <c r="L111" s="334" t="e">
        <f t="shared" si="25"/>
        <v>#REF!</v>
      </c>
      <c r="M111" s="336" t="e">
        <f t="shared" si="26"/>
        <v>#REF!</v>
      </c>
      <c r="N111" s="385" t="e">
        <f t="shared" si="27"/>
        <v>#REF!</v>
      </c>
      <c r="O111" s="354"/>
      <c r="P111" s="274"/>
      <c r="Q111" s="274"/>
      <c r="R111" s="274"/>
      <c r="T111" s="281">
        <f t="shared" si="28"/>
        <v>0</v>
      </c>
      <c r="U111" s="281">
        <v>0</v>
      </c>
    </row>
    <row r="112" spans="1:21" ht="33.75">
      <c r="A112" s="384">
        <v>4396</v>
      </c>
      <c r="B112" s="54">
        <v>7750</v>
      </c>
      <c r="C112" s="268" t="s">
        <v>205</v>
      </c>
      <c r="D112" s="269" t="s">
        <v>204</v>
      </c>
      <c r="E112" s="331">
        <v>139.22999999999999</v>
      </c>
      <c r="F112" s="339">
        <v>3467.46</v>
      </c>
      <c r="G112" s="397" t="e">
        <f>#REF!*14.25%</f>
        <v>#REF!</v>
      </c>
      <c r="H112" s="333" t="e">
        <f t="shared" si="24"/>
        <v>#REF!</v>
      </c>
      <c r="I112" s="339">
        <f t="shared" si="29"/>
        <v>482774.45</v>
      </c>
      <c r="J112" s="340" t="e">
        <f t="shared" si="30"/>
        <v>#REF!</v>
      </c>
      <c r="K112" s="341" t="e">
        <f t="shared" si="31"/>
        <v>#REF!</v>
      </c>
      <c r="L112" s="340" t="e">
        <f t="shared" si="25"/>
        <v>#REF!</v>
      </c>
      <c r="M112" s="342" t="e">
        <f t="shared" si="26"/>
        <v>#REF!</v>
      </c>
      <c r="N112" s="394" t="e">
        <f t="shared" si="27"/>
        <v>#REF!</v>
      </c>
      <c r="O112" s="354"/>
      <c r="P112" s="274"/>
      <c r="Q112" s="274"/>
      <c r="R112" s="274"/>
      <c r="T112" s="281">
        <f t="shared" si="28"/>
        <v>0</v>
      </c>
      <c r="U112" s="281">
        <v>0</v>
      </c>
    </row>
    <row r="113" spans="1:21" ht="33.75">
      <c r="A113" s="384">
        <v>4399</v>
      </c>
      <c r="B113" s="54">
        <v>7753</v>
      </c>
      <c r="C113" s="268" t="s">
        <v>206</v>
      </c>
      <c r="D113" s="269" t="s">
        <v>204</v>
      </c>
      <c r="E113" s="331">
        <v>203.91</v>
      </c>
      <c r="F113" s="339">
        <v>2132.63</v>
      </c>
      <c r="G113" s="397" t="e">
        <f>#REF!*14.25%</f>
        <v>#REF!</v>
      </c>
      <c r="H113" s="333" t="e">
        <f t="shared" si="24"/>
        <v>#REF!</v>
      </c>
      <c r="I113" s="339">
        <f t="shared" si="29"/>
        <v>434864.58</v>
      </c>
      <c r="J113" s="340" t="e">
        <f t="shared" si="30"/>
        <v>#REF!</v>
      </c>
      <c r="K113" s="341" t="e">
        <f t="shared" si="31"/>
        <v>#REF!</v>
      </c>
      <c r="L113" s="340" t="e">
        <f t="shared" si="25"/>
        <v>#REF!</v>
      </c>
      <c r="M113" s="342" t="e">
        <f t="shared" si="26"/>
        <v>#REF!</v>
      </c>
      <c r="N113" s="394" t="e">
        <f t="shared" si="27"/>
        <v>#REF!</v>
      </c>
      <c r="O113" s="354"/>
      <c r="P113" s="274"/>
      <c r="Q113" s="274"/>
      <c r="R113" s="274"/>
      <c r="T113" s="281">
        <f t="shared" si="28"/>
        <v>0</v>
      </c>
      <c r="U113" s="281">
        <v>0</v>
      </c>
    </row>
    <row r="114" spans="1:21" ht="33.75">
      <c r="A114" s="384">
        <v>4402</v>
      </c>
      <c r="B114" s="54">
        <v>7757</v>
      </c>
      <c r="C114" s="268" t="s">
        <v>207</v>
      </c>
      <c r="D114" s="269" t="s">
        <v>204</v>
      </c>
      <c r="E114" s="331">
        <v>252.85</v>
      </c>
      <c r="F114" s="332">
        <v>1056.6300000000001</v>
      </c>
      <c r="G114" s="397" t="e">
        <f>#REF!*14.25%</f>
        <v>#REF!</v>
      </c>
      <c r="H114" s="333" t="e">
        <f t="shared" si="24"/>
        <v>#REF!</v>
      </c>
      <c r="I114" s="332">
        <f t="shared" si="29"/>
        <v>267168.89</v>
      </c>
      <c r="J114" s="334" t="e">
        <f t="shared" si="30"/>
        <v>#REF!</v>
      </c>
      <c r="K114" s="335" t="e">
        <f t="shared" si="31"/>
        <v>#REF!</v>
      </c>
      <c r="L114" s="334" t="e">
        <f t="shared" si="25"/>
        <v>#REF!</v>
      </c>
      <c r="M114" s="336" t="e">
        <f t="shared" si="26"/>
        <v>#REF!</v>
      </c>
      <c r="N114" s="385" t="e">
        <f t="shared" si="27"/>
        <v>#REF!</v>
      </c>
      <c r="O114" s="354"/>
      <c r="P114" s="274"/>
      <c r="Q114" s="274"/>
      <c r="R114" s="274"/>
      <c r="T114" s="281">
        <f t="shared" si="28"/>
        <v>0</v>
      </c>
      <c r="U114" s="281">
        <v>0</v>
      </c>
    </row>
    <row r="115" spans="1:21" ht="33.75">
      <c r="A115" s="384">
        <v>4405</v>
      </c>
      <c r="B115" s="54">
        <v>7758</v>
      </c>
      <c r="C115" s="268" t="s">
        <v>208</v>
      </c>
      <c r="D115" s="269" t="s">
        <v>204</v>
      </c>
      <c r="E115" s="331">
        <v>430.27</v>
      </c>
      <c r="F115" s="332">
        <v>1653.38</v>
      </c>
      <c r="G115" s="397" t="e">
        <f>#REF!*14.25%</f>
        <v>#REF!</v>
      </c>
      <c r="H115" s="333" t="e">
        <f t="shared" si="24"/>
        <v>#REF!</v>
      </c>
      <c r="I115" s="332">
        <f t="shared" si="29"/>
        <v>711399.81</v>
      </c>
      <c r="J115" s="334" t="e">
        <f t="shared" si="30"/>
        <v>#REF!</v>
      </c>
      <c r="K115" s="335" t="e">
        <f t="shared" si="31"/>
        <v>#REF!</v>
      </c>
      <c r="L115" s="334" t="e">
        <f t="shared" si="25"/>
        <v>#REF!</v>
      </c>
      <c r="M115" s="336" t="e">
        <f t="shared" si="26"/>
        <v>#REF!</v>
      </c>
      <c r="N115" s="385" t="e">
        <f t="shared" si="27"/>
        <v>#REF!</v>
      </c>
      <c r="O115" s="354"/>
      <c r="P115" s="274"/>
      <c r="Q115" s="274"/>
      <c r="R115" s="274"/>
      <c r="T115" s="281">
        <f t="shared" si="28"/>
        <v>0</v>
      </c>
      <c r="U115" s="281">
        <v>0</v>
      </c>
    </row>
    <row r="116" spans="1:21" ht="33.75">
      <c r="A116" s="384">
        <v>4411</v>
      </c>
      <c r="B116" s="54">
        <v>73724</v>
      </c>
      <c r="C116" s="268" t="s">
        <v>209</v>
      </c>
      <c r="D116" s="269" t="s">
        <v>204</v>
      </c>
      <c r="E116" s="331">
        <v>9.99</v>
      </c>
      <c r="F116" s="332">
        <v>6796.94</v>
      </c>
      <c r="G116" s="397" t="e">
        <f>#REF!*14.25%</f>
        <v>#REF!</v>
      </c>
      <c r="H116" s="333" t="e">
        <f t="shared" si="24"/>
        <v>#REF!</v>
      </c>
      <c r="I116" s="332">
        <f t="shared" si="29"/>
        <v>67901.429999999993</v>
      </c>
      <c r="J116" s="334" t="e">
        <f t="shared" si="30"/>
        <v>#REF!</v>
      </c>
      <c r="K116" s="335" t="e">
        <f t="shared" si="31"/>
        <v>#REF!</v>
      </c>
      <c r="L116" s="334" t="e">
        <f t="shared" si="25"/>
        <v>#REF!</v>
      </c>
      <c r="M116" s="336" t="e">
        <f t="shared" si="26"/>
        <v>#REF!</v>
      </c>
      <c r="N116" s="385" t="e">
        <f t="shared" si="27"/>
        <v>#REF!</v>
      </c>
      <c r="O116" s="354"/>
      <c r="P116" s="274"/>
      <c r="Q116" s="274"/>
      <c r="R116" s="274"/>
      <c r="T116" s="281">
        <f t="shared" si="28"/>
        <v>0</v>
      </c>
      <c r="U116" s="281">
        <v>0</v>
      </c>
    </row>
    <row r="117" spans="1:21" ht="33.75">
      <c r="A117" s="384">
        <v>4412</v>
      </c>
      <c r="B117" s="54">
        <v>73723</v>
      </c>
      <c r="C117" s="268" t="s">
        <v>210</v>
      </c>
      <c r="D117" s="269" t="s">
        <v>204</v>
      </c>
      <c r="E117" s="331">
        <v>15.19</v>
      </c>
      <c r="F117" s="332">
        <v>2522.86</v>
      </c>
      <c r="G117" s="397" t="e">
        <f>#REF!*14.25%</f>
        <v>#REF!</v>
      </c>
      <c r="H117" s="333" t="e">
        <f t="shared" si="24"/>
        <v>#REF!</v>
      </c>
      <c r="I117" s="332">
        <f t="shared" si="29"/>
        <v>38322.239999999998</v>
      </c>
      <c r="J117" s="334" t="e">
        <f t="shared" si="30"/>
        <v>#REF!</v>
      </c>
      <c r="K117" s="335" t="e">
        <f t="shared" si="31"/>
        <v>#REF!</v>
      </c>
      <c r="L117" s="334" t="e">
        <f t="shared" si="25"/>
        <v>#REF!</v>
      </c>
      <c r="M117" s="336" t="e">
        <f t="shared" si="26"/>
        <v>#REF!</v>
      </c>
      <c r="N117" s="385" t="e">
        <f t="shared" si="27"/>
        <v>#REF!</v>
      </c>
      <c r="O117" s="354"/>
      <c r="P117" s="274"/>
      <c r="Q117" s="274"/>
      <c r="R117" s="274"/>
      <c r="T117" s="281">
        <f t="shared" si="28"/>
        <v>0</v>
      </c>
      <c r="U117" s="281">
        <v>0</v>
      </c>
    </row>
    <row r="118" spans="1:21" ht="33.75">
      <c r="A118" s="384">
        <v>4413</v>
      </c>
      <c r="B118" s="54">
        <v>73722</v>
      </c>
      <c r="C118" s="268" t="s">
        <v>211</v>
      </c>
      <c r="D118" s="269" t="s">
        <v>204</v>
      </c>
      <c r="E118" s="331">
        <v>18.89</v>
      </c>
      <c r="F118" s="332">
        <v>2771.75</v>
      </c>
      <c r="G118" s="397" t="e">
        <f>#REF!*14.25%</f>
        <v>#REF!</v>
      </c>
      <c r="H118" s="333" t="e">
        <f t="shared" si="24"/>
        <v>#REF!</v>
      </c>
      <c r="I118" s="332">
        <f t="shared" si="29"/>
        <v>52358.35</v>
      </c>
      <c r="J118" s="334" t="e">
        <f t="shared" si="30"/>
        <v>#REF!</v>
      </c>
      <c r="K118" s="335" t="e">
        <f t="shared" si="31"/>
        <v>#REF!</v>
      </c>
      <c r="L118" s="334" t="e">
        <f t="shared" si="25"/>
        <v>#REF!</v>
      </c>
      <c r="M118" s="336" t="e">
        <f t="shared" si="26"/>
        <v>#REF!</v>
      </c>
      <c r="N118" s="385" t="e">
        <f t="shared" si="27"/>
        <v>#REF!</v>
      </c>
      <c r="O118" s="354"/>
      <c r="P118" s="274"/>
      <c r="Q118" s="274"/>
      <c r="R118" s="274"/>
      <c r="T118" s="281">
        <f t="shared" si="28"/>
        <v>0</v>
      </c>
      <c r="U118" s="281">
        <v>0</v>
      </c>
    </row>
    <row r="119" spans="1:21" ht="33.75">
      <c r="A119" s="384">
        <v>4414</v>
      </c>
      <c r="B119" s="54">
        <v>73720</v>
      </c>
      <c r="C119" s="268" t="s">
        <v>212</v>
      </c>
      <c r="D119" s="269" t="s">
        <v>204</v>
      </c>
      <c r="E119" s="331">
        <v>39.49</v>
      </c>
      <c r="F119" s="339">
        <v>3467.46</v>
      </c>
      <c r="G119" s="397" t="e">
        <f>#REF!*14.25%</f>
        <v>#REF!</v>
      </c>
      <c r="H119" s="333" t="e">
        <f t="shared" si="24"/>
        <v>#REF!</v>
      </c>
      <c r="I119" s="339">
        <f t="shared" si="29"/>
        <v>136929.99</v>
      </c>
      <c r="J119" s="340" t="e">
        <f t="shared" si="30"/>
        <v>#REF!</v>
      </c>
      <c r="K119" s="341" t="e">
        <f t="shared" si="31"/>
        <v>#REF!</v>
      </c>
      <c r="L119" s="340" t="e">
        <f t="shared" si="25"/>
        <v>#REF!</v>
      </c>
      <c r="M119" s="342" t="e">
        <f t="shared" si="26"/>
        <v>#REF!</v>
      </c>
      <c r="N119" s="385" t="e">
        <f t="shared" si="27"/>
        <v>#REF!</v>
      </c>
      <c r="O119" s="354"/>
      <c r="P119" s="274"/>
      <c r="Q119" s="274"/>
      <c r="R119" s="274"/>
      <c r="T119" s="281">
        <f t="shared" si="28"/>
        <v>0</v>
      </c>
      <c r="U119" s="281">
        <v>0</v>
      </c>
    </row>
    <row r="120" spans="1:21" ht="33.75">
      <c r="A120" s="384">
        <v>4415</v>
      </c>
      <c r="B120" s="54">
        <v>73721</v>
      </c>
      <c r="C120" s="268" t="s">
        <v>213</v>
      </c>
      <c r="D120" s="269" t="s">
        <v>204</v>
      </c>
      <c r="E120" s="331">
        <v>61.66</v>
      </c>
      <c r="F120" s="339">
        <v>2187.5500000000002</v>
      </c>
      <c r="G120" s="397" t="e">
        <f>#REF!*14.25%</f>
        <v>#REF!</v>
      </c>
      <c r="H120" s="333" t="e">
        <f t="shared" si="24"/>
        <v>#REF!</v>
      </c>
      <c r="I120" s="339">
        <f t="shared" si="29"/>
        <v>134884.32999999999</v>
      </c>
      <c r="J120" s="340" t="e">
        <f t="shared" si="30"/>
        <v>#REF!</v>
      </c>
      <c r="K120" s="341" t="e">
        <f t="shared" si="31"/>
        <v>#REF!</v>
      </c>
      <c r="L120" s="340" t="e">
        <f t="shared" si="25"/>
        <v>#REF!</v>
      </c>
      <c r="M120" s="342" t="e">
        <f t="shared" si="26"/>
        <v>#REF!</v>
      </c>
      <c r="N120" s="385" t="e">
        <f t="shared" si="27"/>
        <v>#REF!</v>
      </c>
      <c r="O120" s="354"/>
      <c r="P120" s="274"/>
      <c r="Q120" s="274"/>
      <c r="R120" s="274"/>
      <c r="T120" s="281">
        <f t="shared" si="28"/>
        <v>0</v>
      </c>
      <c r="U120" s="281">
        <v>0</v>
      </c>
    </row>
    <row r="121" spans="1:21" ht="33.75">
      <c r="A121" s="384">
        <v>4416</v>
      </c>
      <c r="B121" s="54" t="s">
        <v>170</v>
      </c>
      <c r="C121" s="268" t="s">
        <v>214</v>
      </c>
      <c r="D121" s="269" t="s">
        <v>204</v>
      </c>
      <c r="E121" s="331">
        <v>58.07</v>
      </c>
      <c r="F121" s="332">
        <v>1056.6300000000001</v>
      </c>
      <c r="G121" s="397" t="e">
        <f>#REF!*14.25%</f>
        <v>#REF!</v>
      </c>
      <c r="H121" s="333" t="e">
        <f t="shared" si="24"/>
        <v>#REF!</v>
      </c>
      <c r="I121" s="332">
        <f t="shared" si="29"/>
        <v>61358.5</v>
      </c>
      <c r="J121" s="334" t="e">
        <f t="shared" si="30"/>
        <v>#REF!</v>
      </c>
      <c r="K121" s="335" t="e">
        <f t="shared" si="31"/>
        <v>#REF!</v>
      </c>
      <c r="L121" s="334" t="e">
        <f t="shared" si="25"/>
        <v>#REF!</v>
      </c>
      <c r="M121" s="336" t="e">
        <f t="shared" si="26"/>
        <v>#REF!</v>
      </c>
      <c r="N121" s="385" t="e">
        <f t="shared" si="27"/>
        <v>#REF!</v>
      </c>
      <c r="O121" s="354"/>
      <c r="P121" s="274"/>
      <c r="Q121" s="274"/>
      <c r="R121" s="274"/>
      <c r="T121" s="281">
        <f t="shared" si="28"/>
        <v>0</v>
      </c>
      <c r="U121" s="281">
        <v>0</v>
      </c>
    </row>
    <row r="122" spans="1:21" ht="33.75">
      <c r="A122" s="384">
        <v>4417</v>
      </c>
      <c r="B122" s="54" t="s">
        <v>170</v>
      </c>
      <c r="C122" s="268" t="s">
        <v>215</v>
      </c>
      <c r="D122" s="269" t="s">
        <v>5</v>
      </c>
      <c r="E122" s="331">
        <v>65.02</v>
      </c>
      <c r="F122" s="332">
        <v>1519.16</v>
      </c>
      <c r="G122" s="397" t="e">
        <f>#REF!*14.25%</f>
        <v>#REF!</v>
      </c>
      <c r="H122" s="333" t="e">
        <f t="shared" si="24"/>
        <v>#REF!</v>
      </c>
      <c r="I122" s="332">
        <f t="shared" si="29"/>
        <v>98775.78</v>
      </c>
      <c r="J122" s="334" t="e">
        <f t="shared" si="30"/>
        <v>#REF!</v>
      </c>
      <c r="K122" s="335" t="e">
        <f t="shared" si="31"/>
        <v>#REF!</v>
      </c>
      <c r="L122" s="334" t="e">
        <f t="shared" si="25"/>
        <v>#REF!</v>
      </c>
      <c r="M122" s="336" t="e">
        <f t="shared" si="26"/>
        <v>#REF!</v>
      </c>
      <c r="N122" s="385" t="e">
        <f t="shared" si="27"/>
        <v>#REF!</v>
      </c>
      <c r="O122" s="354"/>
      <c r="P122" s="274"/>
      <c r="Q122" s="274"/>
      <c r="R122" s="274"/>
      <c r="T122" s="281">
        <f t="shared" si="28"/>
        <v>0</v>
      </c>
      <c r="U122" s="281">
        <v>0</v>
      </c>
    </row>
    <row r="123" spans="1:21" ht="56.25">
      <c r="A123" s="384">
        <v>4445</v>
      </c>
      <c r="B123" s="54" t="s">
        <v>216</v>
      </c>
      <c r="C123" s="268" t="s">
        <v>217</v>
      </c>
      <c r="D123" s="269" t="s">
        <v>172</v>
      </c>
      <c r="E123" s="331">
        <v>1305.83</v>
      </c>
      <c r="F123" s="332">
        <v>64</v>
      </c>
      <c r="G123" s="397" t="e">
        <f>#REF!*14.25%</f>
        <v>#REF!</v>
      </c>
      <c r="H123" s="333" t="e">
        <f t="shared" si="24"/>
        <v>#REF!</v>
      </c>
      <c r="I123" s="332">
        <f t="shared" si="29"/>
        <v>83573.119999999995</v>
      </c>
      <c r="J123" s="334" t="e">
        <f t="shared" si="30"/>
        <v>#REF!</v>
      </c>
      <c r="K123" s="335" t="e">
        <f t="shared" si="31"/>
        <v>#REF!</v>
      </c>
      <c r="L123" s="334" t="e">
        <f t="shared" si="25"/>
        <v>#REF!</v>
      </c>
      <c r="M123" s="336" t="e">
        <f t="shared" si="26"/>
        <v>#REF!</v>
      </c>
      <c r="N123" s="385" t="e">
        <f t="shared" si="27"/>
        <v>#REF!</v>
      </c>
      <c r="O123" s="354"/>
      <c r="P123" s="274"/>
      <c r="Q123" s="274"/>
      <c r="R123" s="274"/>
      <c r="T123" s="281">
        <f t="shared" si="28"/>
        <v>0</v>
      </c>
      <c r="U123" s="281">
        <v>0</v>
      </c>
    </row>
    <row r="124" spans="1:21" ht="56.25">
      <c r="A124" s="384">
        <v>4446</v>
      </c>
      <c r="B124" s="54" t="s">
        <v>218</v>
      </c>
      <c r="C124" s="268" t="s">
        <v>219</v>
      </c>
      <c r="D124" s="269" t="s">
        <v>172</v>
      </c>
      <c r="E124" s="331">
        <v>1560.51</v>
      </c>
      <c r="F124" s="332">
        <v>74</v>
      </c>
      <c r="G124" s="397" t="e">
        <f>#REF!*14.25%</f>
        <v>#REF!</v>
      </c>
      <c r="H124" s="333" t="e">
        <f t="shared" si="24"/>
        <v>#REF!</v>
      </c>
      <c r="I124" s="332">
        <f t="shared" si="29"/>
        <v>115477.74</v>
      </c>
      <c r="J124" s="334" t="e">
        <f t="shared" si="30"/>
        <v>#REF!</v>
      </c>
      <c r="K124" s="335" t="e">
        <f t="shared" si="31"/>
        <v>#REF!</v>
      </c>
      <c r="L124" s="334" t="e">
        <f t="shared" si="25"/>
        <v>#REF!</v>
      </c>
      <c r="M124" s="336" t="e">
        <f t="shared" si="26"/>
        <v>#REF!</v>
      </c>
      <c r="N124" s="385" t="e">
        <f t="shared" si="27"/>
        <v>#REF!</v>
      </c>
      <c r="O124" s="354"/>
      <c r="P124" s="274"/>
      <c r="Q124" s="274"/>
      <c r="R124" s="274"/>
      <c r="T124" s="281">
        <f t="shared" si="28"/>
        <v>0</v>
      </c>
      <c r="U124" s="281">
        <v>0</v>
      </c>
    </row>
    <row r="125" spans="1:21" ht="56.25">
      <c r="A125" s="384">
        <v>4447</v>
      </c>
      <c r="B125" s="54" t="s">
        <v>220</v>
      </c>
      <c r="C125" s="268" t="s">
        <v>221</v>
      </c>
      <c r="D125" s="269" t="s">
        <v>172</v>
      </c>
      <c r="E125" s="331">
        <v>2026.06</v>
      </c>
      <c r="F125" s="332">
        <v>60</v>
      </c>
      <c r="G125" s="397" t="e">
        <f>#REF!*14.25%</f>
        <v>#REF!</v>
      </c>
      <c r="H125" s="333" t="e">
        <f t="shared" si="24"/>
        <v>#REF!</v>
      </c>
      <c r="I125" s="332">
        <f t="shared" si="29"/>
        <v>121563.6</v>
      </c>
      <c r="J125" s="334" t="e">
        <f t="shared" si="30"/>
        <v>#REF!</v>
      </c>
      <c r="K125" s="335" t="e">
        <f t="shared" si="31"/>
        <v>#REF!</v>
      </c>
      <c r="L125" s="334" t="e">
        <f t="shared" si="25"/>
        <v>#REF!</v>
      </c>
      <c r="M125" s="336" t="e">
        <f t="shared" si="26"/>
        <v>#REF!</v>
      </c>
      <c r="N125" s="385" t="e">
        <f t="shared" si="27"/>
        <v>#REF!</v>
      </c>
      <c r="O125" s="354"/>
      <c r="P125" s="274"/>
      <c r="Q125" s="274"/>
      <c r="R125" s="274"/>
      <c r="T125" s="281">
        <f t="shared" si="28"/>
        <v>0</v>
      </c>
      <c r="U125" s="281">
        <v>0</v>
      </c>
    </row>
    <row r="126" spans="1:21" ht="56.25">
      <c r="A126" s="384">
        <v>4448</v>
      </c>
      <c r="B126" s="54" t="s">
        <v>222</v>
      </c>
      <c r="C126" s="268" t="s">
        <v>223</v>
      </c>
      <c r="D126" s="269" t="s">
        <v>172</v>
      </c>
      <c r="E126" s="331">
        <v>2397.85</v>
      </c>
      <c r="F126" s="332">
        <v>25</v>
      </c>
      <c r="G126" s="397" t="e">
        <f>#REF!*14.25%</f>
        <v>#REF!</v>
      </c>
      <c r="H126" s="333" t="e">
        <f t="shared" si="24"/>
        <v>#REF!</v>
      </c>
      <c r="I126" s="332">
        <f t="shared" si="29"/>
        <v>59946.25</v>
      </c>
      <c r="J126" s="334" t="e">
        <f t="shared" si="30"/>
        <v>#REF!</v>
      </c>
      <c r="K126" s="335" t="e">
        <f t="shared" si="31"/>
        <v>#REF!</v>
      </c>
      <c r="L126" s="334" t="e">
        <f t="shared" si="25"/>
        <v>#REF!</v>
      </c>
      <c r="M126" s="336" t="e">
        <f t="shared" si="26"/>
        <v>#REF!</v>
      </c>
      <c r="N126" s="385" t="e">
        <f t="shared" si="27"/>
        <v>#REF!</v>
      </c>
      <c r="O126" s="354"/>
      <c r="P126" s="274"/>
      <c r="Q126" s="274"/>
      <c r="R126" s="274"/>
      <c r="T126" s="281">
        <f t="shared" si="28"/>
        <v>0</v>
      </c>
      <c r="U126" s="281">
        <v>0</v>
      </c>
    </row>
    <row r="127" spans="1:21" ht="45">
      <c r="A127" s="384">
        <v>4449</v>
      </c>
      <c r="B127" s="54">
        <v>83713</v>
      </c>
      <c r="C127" s="268" t="s">
        <v>224</v>
      </c>
      <c r="D127" s="269" t="s">
        <v>172</v>
      </c>
      <c r="E127" s="331">
        <v>3387.79</v>
      </c>
      <c r="F127" s="339">
        <v>31</v>
      </c>
      <c r="G127" s="397" t="e">
        <f>#REF!*14.25%</f>
        <v>#REF!</v>
      </c>
      <c r="H127" s="333" t="e">
        <f t="shared" si="24"/>
        <v>#REF!</v>
      </c>
      <c r="I127" s="339">
        <f t="shared" si="29"/>
        <v>105021.49</v>
      </c>
      <c r="J127" s="340" t="e">
        <f t="shared" si="30"/>
        <v>#REF!</v>
      </c>
      <c r="K127" s="341" t="e">
        <f t="shared" si="31"/>
        <v>#REF!</v>
      </c>
      <c r="L127" s="340" t="e">
        <f t="shared" si="25"/>
        <v>#REF!</v>
      </c>
      <c r="M127" s="342" t="e">
        <f t="shared" si="26"/>
        <v>#REF!</v>
      </c>
      <c r="N127" s="394" t="e">
        <f t="shared" si="27"/>
        <v>#REF!</v>
      </c>
      <c r="O127" s="354"/>
      <c r="P127" s="274"/>
      <c r="Q127" s="274"/>
      <c r="R127" s="274"/>
      <c r="T127" s="281">
        <f t="shared" si="28"/>
        <v>0</v>
      </c>
      <c r="U127" s="281">
        <v>0</v>
      </c>
    </row>
    <row r="128" spans="1:21" ht="56.25">
      <c r="A128" s="384">
        <v>4456</v>
      </c>
      <c r="B128" s="54">
        <v>83659</v>
      </c>
      <c r="C128" s="268" t="s">
        <v>225</v>
      </c>
      <c r="D128" s="269" t="s">
        <v>172</v>
      </c>
      <c r="E128" s="331">
        <v>396.13</v>
      </c>
      <c r="F128" s="339">
        <v>487</v>
      </c>
      <c r="G128" s="397" t="e">
        <f>#REF!*14.25%</f>
        <v>#REF!</v>
      </c>
      <c r="H128" s="333" t="e">
        <f t="shared" si="24"/>
        <v>#REF!</v>
      </c>
      <c r="I128" s="339">
        <f t="shared" si="29"/>
        <v>192915.31</v>
      </c>
      <c r="J128" s="340" t="e">
        <f t="shared" si="30"/>
        <v>#REF!</v>
      </c>
      <c r="K128" s="341" t="e">
        <f t="shared" si="31"/>
        <v>#REF!</v>
      </c>
      <c r="L128" s="340" t="e">
        <f t="shared" si="25"/>
        <v>#REF!</v>
      </c>
      <c r="M128" s="342" t="e">
        <f t="shared" si="26"/>
        <v>#REF!</v>
      </c>
      <c r="N128" s="394" t="e">
        <f t="shared" si="27"/>
        <v>#REF!</v>
      </c>
      <c r="O128" s="354"/>
      <c r="P128" s="274"/>
      <c r="Q128" s="274"/>
      <c r="R128" s="274"/>
      <c r="T128" s="281">
        <f t="shared" si="28"/>
        <v>0</v>
      </c>
      <c r="U128" s="281">
        <v>0</v>
      </c>
    </row>
    <row r="129" spans="1:21">
      <c r="A129" s="384">
        <v>4457</v>
      </c>
      <c r="B129" s="54" t="s">
        <v>170</v>
      </c>
      <c r="C129" s="268" t="s">
        <v>226</v>
      </c>
      <c r="D129" s="269" t="s">
        <v>172</v>
      </c>
      <c r="E129" s="331">
        <v>376.87</v>
      </c>
      <c r="F129" s="332">
        <v>455</v>
      </c>
      <c r="G129" s="397" t="e">
        <f>#REF!*14.25%</f>
        <v>#REF!</v>
      </c>
      <c r="H129" s="333" t="e">
        <f t="shared" si="24"/>
        <v>#REF!</v>
      </c>
      <c r="I129" s="332">
        <f t="shared" si="29"/>
        <v>171475.85</v>
      </c>
      <c r="J129" s="334" t="e">
        <f t="shared" si="30"/>
        <v>#REF!</v>
      </c>
      <c r="K129" s="335" t="e">
        <f t="shared" si="31"/>
        <v>#REF!</v>
      </c>
      <c r="L129" s="334" t="e">
        <f t="shared" si="25"/>
        <v>#REF!</v>
      </c>
      <c r="M129" s="336" t="e">
        <f t="shared" si="26"/>
        <v>#REF!</v>
      </c>
      <c r="N129" s="385" t="e">
        <f t="shared" si="27"/>
        <v>#REF!</v>
      </c>
      <c r="O129" s="354"/>
      <c r="P129" s="274"/>
      <c r="Q129" s="274"/>
      <c r="R129" s="274"/>
      <c r="T129" s="281">
        <f t="shared" si="28"/>
        <v>0</v>
      </c>
      <c r="U129" s="281">
        <v>0</v>
      </c>
    </row>
    <row r="130" spans="1:21" ht="33.75">
      <c r="A130" s="384">
        <v>4461</v>
      </c>
      <c r="B130" s="54">
        <v>83691</v>
      </c>
      <c r="C130" s="268" t="s">
        <v>227</v>
      </c>
      <c r="D130" s="269" t="s">
        <v>172</v>
      </c>
      <c r="E130" s="331">
        <v>320.19</v>
      </c>
      <c r="F130" s="332">
        <v>254</v>
      </c>
      <c r="G130" s="397" t="e">
        <f>#REF!*14.25%</f>
        <v>#REF!</v>
      </c>
      <c r="H130" s="333" t="e">
        <f t="shared" si="24"/>
        <v>#REF!</v>
      </c>
      <c r="I130" s="332">
        <f t="shared" si="29"/>
        <v>81328.259999999995</v>
      </c>
      <c r="J130" s="334" t="e">
        <f t="shared" si="30"/>
        <v>#REF!</v>
      </c>
      <c r="K130" s="335" t="e">
        <f t="shared" si="31"/>
        <v>#REF!</v>
      </c>
      <c r="L130" s="334" t="e">
        <f t="shared" si="25"/>
        <v>#REF!</v>
      </c>
      <c r="M130" s="336" t="e">
        <f t="shared" si="26"/>
        <v>#REF!</v>
      </c>
      <c r="N130" s="385" t="e">
        <f t="shared" si="27"/>
        <v>#REF!</v>
      </c>
      <c r="O130" s="354"/>
      <c r="P130" s="274"/>
      <c r="Q130" s="274"/>
      <c r="R130" s="274"/>
      <c r="T130" s="281">
        <f t="shared" si="28"/>
        <v>0</v>
      </c>
      <c r="U130" s="281">
        <v>0</v>
      </c>
    </row>
    <row r="131" spans="1:21" ht="33.75">
      <c r="A131" s="384">
        <v>4463</v>
      </c>
      <c r="B131" s="54" t="s">
        <v>170</v>
      </c>
      <c r="C131" s="268" t="s">
        <v>228</v>
      </c>
      <c r="D131" s="269" t="s">
        <v>172</v>
      </c>
      <c r="E131" s="331">
        <v>12.24</v>
      </c>
      <c r="F131" s="332">
        <v>3728</v>
      </c>
      <c r="G131" s="397" t="e">
        <f>#REF!*14.25%</f>
        <v>#REF!</v>
      </c>
      <c r="H131" s="333" t="e">
        <f t="shared" si="24"/>
        <v>#REF!</v>
      </c>
      <c r="I131" s="332">
        <f t="shared" si="29"/>
        <v>45630.720000000001</v>
      </c>
      <c r="J131" s="334" t="e">
        <f t="shared" si="30"/>
        <v>#REF!</v>
      </c>
      <c r="K131" s="335" t="e">
        <f t="shared" si="31"/>
        <v>#REF!</v>
      </c>
      <c r="L131" s="334" t="e">
        <f t="shared" si="25"/>
        <v>#REF!</v>
      </c>
      <c r="M131" s="336" t="e">
        <f t="shared" si="26"/>
        <v>#REF!</v>
      </c>
      <c r="N131" s="385" t="e">
        <f t="shared" si="27"/>
        <v>#REF!</v>
      </c>
      <c r="O131" s="354"/>
      <c r="P131" s="274"/>
      <c r="Q131" s="274"/>
      <c r="R131" s="274"/>
      <c r="T131" s="281">
        <f t="shared" si="28"/>
        <v>0</v>
      </c>
      <c r="U131" s="281">
        <v>0</v>
      </c>
    </row>
    <row r="132" spans="1:21" ht="33.75">
      <c r="A132" s="384">
        <v>4465</v>
      </c>
      <c r="B132" s="54" t="s">
        <v>170</v>
      </c>
      <c r="C132" s="268" t="s">
        <v>229</v>
      </c>
      <c r="D132" s="269" t="s">
        <v>172</v>
      </c>
      <c r="E132" s="331">
        <v>85.13</v>
      </c>
      <c r="F132" s="332">
        <v>2493</v>
      </c>
      <c r="G132" s="397" t="e">
        <f>#REF!*14.25%</f>
        <v>#REF!</v>
      </c>
      <c r="H132" s="333" t="e">
        <f t="shared" si="24"/>
        <v>#REF!</v>
      </c>
      <c r="I132" s="332">
        <f t="shared" si="29"/>
        <v>212229.09</v>
      </c>
      <c r="J132" s="334" t="e">
        <f t="shared" si="30"/>
        <v>#REF!</v>
      </c>
      <c r="K132" s="335" t="e">
        <f t="shared" si="31"/>
        <v>#REF!</v>
      </c>
      <c r="L132" s="334" t="e">
        <f t="shared" si="25"/>
        <v>#REF!</v>
      </c>
      <c r="M132" s="336" t="e">
        <f t="shared" si="26"/>
        <v>#REF!</v>
      </c>
      <c r="N132" s="385" t="e">
        <f t="shared" si="27"/>
        <v>#REF!</v>
      </c>
      <c r="O132" s="354"/>
      <c r="P132" s="274"/>
      <c r="Q132" s="274"/>
      <c r="R132" s="274"/>
      <c r="T132" s="281">
        <f t="shared" si="28"/>
        <v>0</v>
      </c>
      <c r="U132" s="281">
        <v>0</v>
      </c>
    </row>
    <row r="133" spans="1:21" ht="22.5">
      <c r="A133" s="384">
        <v>4485</v>
      </c>
      <c r="B133" s="54">
        <v>73682</v>
      </c>
      <c r="C133" s="268" t="s">
        <v>230</v>
      </c>
      <c r="D133" s="269" t="s">
        <v>5</v>
      </c>
      <c r="E133" s="331">
        <v>0.56000000000000005</v>
      </c>
      <c r="F133" s="332">
        <v>25207.35</v>
      </c>
      <c r="G133" s="397" t="e">
        <f>#REF!*14.25%</f>
        <v>#REF!</v>
      </c>
      <c r="H133" s="333" t="e">
        <f t="shared" si="24"/>
        <v>#REF!</v>
      </c>
      <c r="I133" s="332">
        <f t="shared" si="29"/>
        <v>14116.11</v>
      </c>
      <c r="J133" s="334" t="e">
        <f t="shared" si="30"/>
        <v>#REF!</v>
      </c>
      <c r="K133" s="335" t="e">
        <f t="shared" si="31"/>
        <v>#REF!</v>
      </c>
      <c r="L133" s="334" t="e">
        <f t="shared" si="25"/>
        <v>#REF!</v>
      </c>
      <c r="M133" s="336" t="e">
        <f t="shared" si="26"/>
        <v>#REF!</v>
      </c>
      <c r="N133" s="385" t="e">
        <f t="shared" si="27"/>
        <v>#REF!</v>
      </c>
      <c r="O133" s="354"/>
      <c r="P133" s="274"/>
      <c r="Q133" s="274"/>
      <c r="R133" s="274"/>
      <c r="T133" s="281">
        <f t="shared" si="28"/>
        <v>0</v>
      </c>
      <c r="U133" s="281">
        <v>0</v>
      </c>
    </row>
    <row r="134" spans="1:21" ht="22.5">
      <c r="A134" s="384">
        <v>4491</v>
      </c>
      <c r="B134" s="54">
        <v>73610</v>
      </c>
      <c r="C134" s="268" t="s">
        <v>231</v>
      </c>
      <c r="D134" s="269" t="s">
        <v>5</v>
      </c>
      <c r="E134" s="331">
        <v>0.25</v>
      </c>
      <c r="F134" s="332">
        <v>25207.35</v>
      </c>
      <c r="G134" s="397" t="e">
        <f>#REF!*14.25%</f>
        <v>#REF!</v>
      </c>
      <c r="H134" s="333" t="e">
        <f t="shared" si="24"/>
        <v>#REF!</v>
      </c>
      <c r="I134" s="332">
        <f t="shared" si="29"/>
        <v>6301.83</v>
      </c>
      <c r="J134" s="334" t="e">
        <f t="shared" si="30"/>
        <v>#REF!</v>
      </c>
      <c r="K134" s="335" t="e">
        <f t="shared" si="31"/>
        <v>#REF!</v>
      </c>
      <c r="L134" s="334" t="e">
        <f t="shared" si="25"/>
        <v>#REF!</v>
      </c>
      <c r="M134" s="336" t="e">
        <f t="shared" si="26"/>
        <v>#REF!</v>
      </c>
      <c r="N134" s="385" t="e">
        <f t="shared" si="27"/>
        <v>#REF!</v>
      </c>
      <c r="O134" s="354"/>
      <c r="P134" s="274"/>
      <c r="Q134" s="274"/>
      <c r="R134" s="274"/>
      <c r="T134" s="281">
        <f t="shared" si="28"/>
        <v>0</v>
      </c>
      <c r="U134" s="281">
        <v>0</v>
      </c>
    </row>
    <row r="135" spans="1:21" ht="45">
      <c r="A135" s="384">
        <v>4493</v>
      </c>
      <c r="B135" s="54" t="s">
        <v>170</v>
      </c>
      <c r="C135" s="268" t="s">
        <v>232</v>
      </c>
      <c r="D135" s="269" t="s">
        <v>172</v>
      </c>
      <c r="E135" s="331">
        <v>45.89</v>
      </c>
      <c r="F135" s="332">
        <v>15.21</v>
      </c>
      <c r="G135" s="397" t="e">
        <f>#REF!*14.25%</f>
        <v>#REF!</v>
      </c>
      <c r="H135" s="333" t="e">
        <f t="shared" si="24"/>
        <v>#REF!</v>
      </c>
      <c r="I135" s="332">
        <f t="shared" si="29"/>
        <v>697.98</v>
      </c>
      <c r="J135" s="334" t="e">
        <f t="shared" si="30"/>
        <v>#REF!</v>
      </c>
      <c r="K135" s="335" t="e">
        <f t="shared" si="31"/>
        <v>#REF!</v>
      </c>
      <c r="L135" s="334" t="e">
        <f t="shared" si="25"/>
        <v>#REF!</v>
      </c>
      <c r="M135" s="336" t="e">
        <f t="shared" si="26"/>
        <v>#REF!</v>
      </c>
      <c r="N135" s="385" t="e">
        <f t="shared" si="27"/>
        <v>#REF!</v>
      </c>
      <c r="O135" s="354"/>
      <c r="P135" s="274"/>
      <c r="Q135" s="274"/>
      <c r="R135" s="274"/>
      <c r="T135" s="281">
        <f t="shared" si="28"/>
        <v>0</v>
      </c>
      <c r="U135" s="281">
        <v>0</v>
      </c>
    </row>
    <row r="136" spans="1:21" ht="33.75">
      <c r="A136" s="384">
        <v>4518</v>
      </c>
      <c r="B136" s="54" t="s">
        <v>170</v>
      </c>
      <c r="C136" s="268" t="s">
        <v>233</v>
      </c>
      <c r="D136" s="269" t="s">
        <v>234</v>
      </c>
      <c r="E136" s="331">
        <v>12.37</v>
      </c>
      <c r="F136" s="332">
        <v>12074.18</v>
      </c>
      <c r="G136" s="397" t="e">
        <f>#REF!*14.25%</f>
        <v>#REF!</v>
      </c>
      <c r="H136" s="333" t="e">
        <f t="shared" si="24"/>
        <v>#REF!</v>
      </c>
      <c r="I136" s="332">
        <f t="shared" si="29"/>
        <v>149357.6</v>
      </c>
      <c r="J136" s="334" t="e">
        <f t="shared" si="30"/>
        <v>#REF!</v>
      </c>
      <c r="K136" s="335" t="e">
        <f t="shared" si="31"/>
        <v>#REF!</v>
      </c>
      <c r="L136" s="334" t="e">
        <f t="shared" si="25"/>
        <v>#REF!</v>
      </c>
      <c r="M136" s="336" t="e">
        <f t="shared" si="26"/>
        <v>#REF!</v>
      </c>
      <c r="N136" s="385" t="e">
        <f t="shared" si="27"/>
        <v>#REF!</v>
      </c>
      <c r="O136" s="354"/>
      <c r="P136" s="274"/>
      <c r="Q136" s="274"/>
      <c r="R136" s="274"/>
      <c r="T136" s="281">
        <f t="shared" si="28"/>
        <v>0</v>
      </c>
      <c r="U136" s="281">
        <v>0</v>
      </c>
    </row>
    <row r="137" spans="1:21" ht="22.5">
      <c r="A137" s="384">
        <v>4523</v>
      </c>
      <c r="B137" s="54">
        <v>72840</v>
      </c>
      <c r="C137" s="268" t="s">
        <v>69</v>
      </c>
      <c r="D137" s="269" t="s">
        <v>40</v>
      </c>
      <c r="E137" s="331">
        <v>0.3</v>
      </c>
      <c r="F137" s="339">
        <v>193195.81</v>
      </c>
      <c r="G137" s="397" t="e">
        <f>#REF!*14.25%</f>
        <v>#REF!</v>
      </c>
      <c r="H137" s="333" t="e">
        <f t="shared" si="24"/>
        <v>#REF!</v>
      </c>
      <c r="I137" s="339">
        <f t="shared" si="29"/>
        <v>57958.74</v>
      </c>
      <c r="J137" s="340" t="e">
        <f t="shared" si="30"/>
        <v>#REF!</v>
      </c>
      <c r="K137" s="341" t="e">
        <f t="shared" si="31"/>
        <v>#REF!</v>
      </c>
      <c r="L137" s="340" t="e">
        <f t="shared" si="25"/>
        <v>#REF!</v>
      </c>
      <c r="M137" s="342" t="e">
        <f t="shared" si="26"/>
        <v>#REF!</v>
      </c>
      <c r="N137" s="385" t="e">
        <f t="shared" si="27"/>
        <v>#REF!</v>
      </c>
      <c r="O137" s="354"/>
      <c r="P137" s="274"/>
      <c r="Q137" s="274"/>
      <c r="R137" s="274"/>
      <c r="T137" s="281">
        <f t="shared" si="28"/>
        <v>0</v>
      </c>
      <c r="U137" s="281">
        <v>0</v>
      </c>
    </row>
    <row r="138" spans="1:21" ht="67.5">
      <c r="A138" s="384">
        <v>5365</v>
      </c>
      <c r="B138" s="54">
        <v>84216</v>
      </c>
      <c r="C138" s="268" t="s">
        <v>235</v>
      </c>
      <c r="D138" s="269" t="s">
        <v>35</v>
      </c>
      <c r="E138" s="331">
        <v>18.98</v>
      </c>
      <c r="F138" s="339">
        <v>984.96</v>
      </c>
      <c r="G138" s="397" t="e">
        <f>#REF!*14.25%</f>
        <v>#REF!</v>
      </c>
      <c r="H138" s="333" t="e">
        <f t="shared" si="24"/>
        <v>#REF!</v>
      </c>
      <c r="I138" s="339">
        <f t="shared" si="29"/>
        <v>18694.54</v>
      </c>
      <c r="J138" s="340" t="e">
        <f t="shared" si="30"/>
        <v>#REF!</v>
      </c>
      <c r="K138" s="341" t="e">
        <f t="shared" si="31"/>
        <v>#REF!</v>
      </c>
      <c r="L138" s="340" t="e">
        <f t="shared" si="25"/>
        <v>#REF!</v>
      </c>
      <c r="M138" s="342" t="e">
        <f t="shared" si="26"/>
        <v>#REF!</v>
      </c>
      <c r="N138" s="385" t="e">
        <f t="shared" si="27"/>
        <v>#REF!</v>
      </c>
      <c r="O138" s="354"/>
      <c r="P138" s="274"/>
      <c r="Q138" s="274"/>
      <c r="R138" s="274"/>
      <c r="T138" s="281">
        <f t="shared" si="28"/>
        <v>0</v>
      </c>
      <c r="U138" s="281">
        <v>0</v>
      </c>
    </row>
    <row r="139" spans="1:21" ht="16.5" customHeight="1">
      <c r="A139" s="382" t="s">
        <v>237</v>
      </c>
      <c r="B139" s="265"/>
      <c r="C139" s="265"/>
      <c r="D139" s="265"/>
      <c r="E139" s="337"/>
      <c r="F139" s="337"/>
      <c r="G139" s="337"/>
      <c r="H139" s="337"/>
      <c r="I139" s="337"/>
      <c r="J139" s="337"/>
      <c r="K139" s="337"/>
      <c r="L139" s="337"/>
      <c r="M139" s="338"/>
      <c r="N139" s="388"/>
      <c r="O139" s="355"/>
      <c r="P139" s="276"/>
      <c r="Q139" s="276"/>
      <c r="R139" s="276"/>
      <c r="T139" s="281">
        <f t="shared" si="28"/>
        <v>0</v>
      </c>
    </row>
    <row r="140" spans="1:21" ht="22.5">
      <c r="A140" s="384">
        <v>4101</v>
      </c>
      <c r="B140" s="54" t="s">
        <v>238</v>
      </c>
      <c r="C140" s="268" t="s">
        <v>51</v>
      </c>
      <c r="D140" s="269" t="s">
        <v>35</v>
      </c>
      <c r="E140" s="331">
        <v>0.33</v>
      </c>
      <c r="F140" s="332">
        <v>72000</v>
      </c>
      <c r="G140" s="397" t="e">
        <f>#REF!*14.25%</f>
        <v>#REF!</v>
      </c>
      <c r="H140" s="333" t="e">
        <f t="shared" ref="H140:H189" si="32">G140</f>
        <v>#REF!</v>
      </c>
      <c r="I140" s="332">
        <f t="shared" ref="I140:I210" si="33">E140*F140</f>
        <v>23760</v>
      </c>
      <c r="J140" s="334" t="e">
        <f t="shared" ref="J140:J210" si="34">E140*G140</f>
        <v>#REF!</v>
      </c>
      <c r="K140" s="335" t="e">
        <f t="shared" ref="K140:K210" si="35">H140*E140</f>
        <v>#REF!</v>
      </c>
      <c r="L140" s="334" t="e">
        <f t="shared" si="25"/>
        <v>#REF!</v>
      </c>
      <c r="M140" s="336" t="e">
        <f t="shared" si="26"/>
        <v>#REF!</v>
      </c>
      <c r="N140" s="385" t="e">
        <f t="shared" ref="N140:N189" si="36">M140/I140</f>
        <v>#REF!</v>
      </c>
      <c r="O140" s="354"/>
      <c r="P140" s="274"/>
      <c r="Q140" s="274"/>
      <c r="R140" s="274"/>
      <c r="T140" s="281">
        <f t="shared" si="28"/>
        <v>0</v>
      </c>
      <c r="U140" s="281">
        <v>0</v>
      </c>
    </row>
    <row r="141" spans="1:21" ht="22.5">
      <c r="A141" s="384">
        <v>4103</v>
      </c>
      <c r="B141" s="54" t="s">
        <v>170</v>
      </c>
      <c r="C141" s="268" t="s">
        <v>171</v>
      </c>
      <c r="D141" s="269" t="s">
        <v>239</v>
      </c>
      <c r="E141" s="331">
        <v>67.599999999999994</v>
      </c>
      <c r="F141" s="332">
        <v>0.34</v>
      </c>
      <c r="G141" s="397" t="e">
        <f>#REF!*14.25%</f>
        <v>#REF!</v>
      </c>
      <c r="H141" s="333" t="e">
        <f t="shared" si="32"/>
        <v>#REF!</v>
      </c>
      <c r="I141" s="332">
        <f t="shared" si="33"/>
        <v>22.983999999999998</v>
      </c>
      <c r="J141" s="334" t="e">
        <f t="shared" si="34"/>
        <v>#REF!</v>
      </c>
      <c r="K141" s="335" t="e">
        <f t="shared" si="35"/>
        <v>#REF!</v>
      </c>
      <c r="L141" s="334" t="e">
        <f t="shared" si="25"/>
        <v>#REF!</v>
      </c>
      <c r="M141" s="336" t="e">
        <f t="shared" si="26"/>
        <v>#REF!</v>
      </c>
      <c r="N141" s="385" t="e">
        <f t="shared" si="36"/>
        <v>#REF!</v>
      </c>
      <c r="O141" s="354"/>
      <c r="P141" s="274"/>
      <c r="Q141" s="274"/>
      <c r="R141" s="274"/>
      <c r="T141" s="281">
        <f t="shared" si="28"/>
        <v>0</v>
      </c>
      <c r="U141" s="281">
        <v>0</v>
      </c>
    </row>
    <row r="142" spans="1:21" ht="22.5">
      <c r="A142" s="384">
        <v>4104</v>
      </c>
      <c r="B142" s="54" t="s">
        <v>170</v>
      </c>
      <c r="C142" s="268" t="s">
        <v>173</v>
      </c>
      <c r="D142" s="269" t="s">
        <v>172</v>
      </c>
      <c r="E142" s="331">
        <v>105.28</v>
      </c>
      <c r="F142" s="332">
        <v>2.7</v>
      </c>
      <c r="G142" s="397" t="e">
        <f>#REF!*14.25%</f>
        <v>#REF!</v>
      </c>
      <c r="H142" s="333" t="e">
        <f t="shared" si="32"/>
        <v>#REF!</v>
      </c>
      <c r="I142" s="332">
        <f t="shared" si="33"/>
        <v>284.25600000000003</v>
      </c>
      <c r="J142" s="334" t="e">
        <f t="shared" si="34"/>
        <v>#REF!</v>
      </c>
      <c r="K142" s="335" t="e">
        <f t="shared" si="35"/>
        <v>#REF!</v>
      </c>
      <c r="L142" s="334" t="e">
        <f t="shared" si="25"/>
        <v>#REF!</v>
      </c>
      <c r="M142" s="336" t="e">
        <f t="shared" si="26"/>
        <v>#REF!</v>
      </c>
      <c r="N142" s="385" t="e">
        <f t="shared" si="36"/>
        <v>#REF!</v>
      </c>
      <c r="O142" s="354"/>
      <c r="P142" s="274"/>
      <c r="Q142" s="274"/>
      <c r="R142" s="274"/>
      <c r="T142" s="281">
        <f t="shared" si="28"/>
        <v>0</v>
      </c>
      <c r="U142" s="281">
        <v>0</v>
      </c>
    </row>
    <row r="143" spans="1:21" ht="22.5">
      <c r="A143" s="384">
        <v>4110</v>
      </c>
      <c r="B143" s="54" t="s">
        <v>170</v>
      </c>
      <c r="C143" s="268" t="s">
        <v>240</v>
      </c>
      <c r="D143" s="269" t="s">
        <v>39</v>
      </c>
      <c r="E143" s="331">
        <v>2.36</v>
      </c>
      <c r="F143" s="332">
        <v>12214.24</v>
      </c>
      <c r="G143" s="397" t="e">
        <f>#REF!*14.25%</f>
        <v>#REF!</v>
      </c>
      <c r="H143" s="333" t="e">
        <f t="shared" si="32"/>
        <v>#REF!</v>
      </c>
      <c r="I143" s="332">
        <f t="shared" si="33"/>
        <v>28825.606399999997</v>
      </c>
      <c r="J143" s="334" t="e">
        <f t="shared" si="34"/>
        <v>#REF!</v>
      </c>
      <c r="K143" s="335" t="e">
        <f t="shared" si="35"/>
        <v>#REF!</v>
      </c>
      <c r="L143" s="334" t="e">
        <f t="shared" si="25"/>
        <v>#REF!</v>
      </c>
      <c r="M143" s="336" t="e">
        <f t="shared" si="26"/>
        <v>#REF!</v>
      </c>
      <c r="N143" s="385" t="e">
        <f t="shared" si="36"/>
        <v>#REF!</v>
      </c>
      <c r="O143" s="354"/>
      <c r="P143" s="274"/>
      <c r="Q143" s="274"/>
      <c r="R143" s="274"/>
      <c r="T143" s="281">
        <f t="shared" si="28"/>
        <v>0</v>
      </c>
      <c r="U143" s="281">
        <v>0</v>
      </c>
    </row>
    <row r="144" spans="1:21" ht="22.5">
      <c r="A144" s="384">
        <v>4115</v>
      </c>
      <c r="B144" s="54" t="s">
        <v>241</v>
      </c>
      <c r="C144" s="268" t="s">
        <v>242</v>
      </c>
      <c r="D144" s="269" t="s">
        <v>39</v>
      </c>
      <c r="E144" s="331">
        <v>4.9800000000000004</v>
      </c>
      <c r="F144" s="332">
        <v>42600.56</v>
      </c>
      <c r="G144" s="397" t="e">
        <f>#REF!*14.25%</f>
        <v>#REF!</v>
      </c>
      <c r="H144" s="333" t="e">
        <f t="shared" si="32"/>
        <v>#REF!</v>
      </c>
      <c r="I144" s="332">
        <f t="shared" si="33"/>
        <v>212150.78880000001</v>
      </c>
      <c r="J144" s="334" t="e">
        <f t="shared" si="34"/>
        <v>#REF!</v>
      </c>
      <c r="K144" s="335" t="e">
        <f t="shared" si="35"/>
        <v>#REF!</v>
      </c>
      <c r="L144" s="334" t="e">
        <f t="shared" si="25"/>
        <v>#REF!</v>
      </c>
      <c r="M144" s="336" t="e">
        <f t="shared" si="26"/>
        <v>#REF!</v>
      </c>
      <c r="N144" s="385" t="e">
        <f t="shared" si="36"/>
        <v>#REF!</v>
      </c>
      <c r="O144" s="354"/>
      <c r="P144" s="274"/>
      <c r="Q144" s="274"/>
      <c r="R144" s="274"/>
      <c r="T144" s="281">
        <f t="shared" si="28"/>
        <v>0</v>
      </c>
      <c r="U144" s="281">
        <v>0</v>
      </c>
    </row>
    <row r="145" spans="1:21" ht="45">
      <c r="A145" s="384">
        <v>4158</v>
      </c>
      <c r="B145" s="54">
        <v>72844</v>
      </c>
      <c r="C145" s="268" t="s">
        <v>243</v>
      </c>
      <c r="D145" s="269" t="s">
        <v>39</v>
      </c>
      <c r="E145" s="331">
        <v>0.37</v>
      </c>
      <c r="F145" s="332">
        <v>9769.6</v>
      </c>
      <c r="G145" s="397" t="e">
        <f>#REF!*14.25%</f>
        <v>#REF!</v>
      </c>
      <c r="H145" s="333" t="e">
        <f t="shared" si="32"/>
        <v>#REF!</v>
      </c>
      <c r="I145" s="332">
        <f t="shared" si="33"/>
        <v>3614.752</v>
      </c>
      <c r="J145" s="334" t="e">
        <f t="shared" si="34"/>
        <v>#REF!</v>
      </c>
      <c r="K145" s="335" t="e">
        <f t="shared" si="35"/>
        <v>#REF!</v>
      </c>
      <c r="L145" s="334" t="e">
        <f t="shared" si="25"/>
        <v>#REF!</v>
      </c>
      <c r="M145" s="336" t="e">
        <f t="shared" si="26"/>
        <v>#REF!</v>
      </c>
      <c r="N145" s="385" t="e">
        <f t="shared" si="36"/>
        <v>#REF!</v>
      </c>
      <c r="O145" s="354"/>
      <c r="P145" s="274"/>
      <c r="Q145" s="274"/>
      <c r="R145" s="274"/>
      <c r="T145" s="281">
        <f t="shared" si="28"/>
        <v>0</v>
      </c>
      <c r="U145" s="281">
        <v>0</v>
      </c>
    </row>
    <row r="146" spans="1:21">
      <c r="A146" s="384">
        <v>4161</v>
      </c>
      <c r="B146" s="54" t="s">
        <v>84</v>
      </c>
      <c r="C146" s="268" t="s">
        <v>174</v>
      </c>
      <c r="D146" s="269" t="s">
        <v>175</v>
      </c>
      <c r="E146" s="331">
        <v>0.35</v>
      </c>
      <c r="F146" s="332">
        <v>58617.58</v>
      </c>
      <c r="G146" s="397" t="e">
        <f>#REF!*14.25%</f>
        <v>#REF!</v>
      </c>
      <c r="H146" s="333" t="e">
        <f t="shared" si="32"/>
        <v>#REF!</v>
      </c>
      <c r="I146" s="332">
        <f t="shared" si="33"/>
        <v>20516.152999999998</v>
      </c>
      <c r="J146" s="334" t="e">
        <f t="shared" si="34"/>
        <v>#REF!</v>
      </c>
      <c r="K146" s="335" t="e">
        <f t="shared" si="35"/>
        <v>#REF!</v>
      </c>
      <c r="L146" s="334" t="e">
        <f t="shared" si="25"/>
        <v>#REF!</v>
      </c>
      <c r="M146" s="336" t="e">
        <f t="shared" si="26"/>
        <v>#REF!</v>
      </c>
      <c r="N146" s="385" t="e">
        <f t="shared" si="36"/>
        <v>#REF!</v>
      </c>
      <c r="O146" s="354"/>
      <c r="P146" s="274"/>
      <c r="Q146" s="274"/>
      <c r="R146" s="274"/>
      <c r="T146" s="281">
        <f t="shared" si="28"/>
        <v>0</v>
      </c>
      <c r="U146" s="281">
        <v>0</v>
      </c>
    </row>
    <row r="147" spans="1:21" ht="22.5">
      <c r="A147" s="384"/>
      <c r="B147" s="54" t="s">
        <v>73</v>
      </c>
      <c r="C147" s="268" t="s">
        <v>176</v>
      </c>
      <c r="D147" s="269" t="s">
        <v>175</v>
      </c>
      <c r="E147" s="331">
        <v>0.45</v>
      </c>
      <c r="F147" s="339">
        <v>58617.58</v>
      </c>
      <c r="G147" s="397" t="e">
        <f>#REF!*14.25%</f>
        <v>#REF!</v>
      </c>
      <c r="H147" s="333" t="e">
        <f t="shared" si="32"/>
        <v>#REF!</v>
      </c>
      <c r="I147" s="339">
        <f t="shared" si="33"/>
        <v>26377.911</v>
      </c>
      <c r="J147" s="340" t="e">
        <f t="shared" si="34"/>
        <v>#REF!</v>
      </c>
      <c r="K147" s="341" t="e">
        <f t="shared" si="35"/>
        <v>#REF!</v>
      </c>
      <c r="L147" s="340" t="e">
        <f t="shared" si="25"/>
        <v>#REF!</v>
      </c>
      <c r="M147" s="342" t="e">
        <f t="shared" si="26"/>
        <v>#REF!</v>
      </c>
      <c r="N147" s="394" t="e">
        <f t="shared" si="36"/>
        <v>#REF!</v>
      </c>
      <c r="O147" s="354"/>
      <c r="P147" s="274"/>
      <c r="Q147" s="274"/>
      <c r="R147" s="274"/>
      <c r="T147" s="281">
        <f t="shared" si="28"/>
        <v>0</v>
      </c>
      <c r="U147" s="281">
        <v>0</v>
      </c>
    </row>
    <row r="148" spans="1:21" ht="33.75">
      <c r="A148" s="384">
        <v>4170</v>
      </c>
      <c r="B148" s="54">
        <v>41721</v>
      </c>
      <c r="C148" s="268" t="s">
        <v>244</v>
      </c>
      <c r="D148" s="269" t="s">
        <v>39</v>
      </c>
      <c r="E148" s="331">
        <v>1.31</v>
      </c>
      <c r="F148" s="339">
        <v>12602.24</v>
      </c>
      <c r="G148" s="397" t="e">
        <f>#REF!*14.25%</f>
        <v>#REF!</v>
      </c>
      <c r="H148" s="333" t="e">
        <f t="shared" si="32"/>
        <v>#REF!</v>
      </c>
      <c r="I148" s="339">
        <f t="shared" si="33"/>
        <v>16508.934400000002</v>
      </c>
      <c r="J148" s="340" t="e">
        <f t="shared" si="34"/>
        <v>#REF!</v>
      </c>
      <c r="K148" s="341" t="e">
        <f t="shared" si="35"/>
        <v>#REF!</v>
      </c>
      <c r="L148" s="340" t="e">
        <f t="shared" si="25"/>
        <v>#REF!</v>
      </c>
      <c r="M148" s="342" t="e">
        <f t="shared" si="26"/>
        <v>#REF!</v>
      </c>
      <c r="N148" s="394" t="e">
        <f t="shared" si="36"/>
        <v>#REF!</v>
      </c>
      <c r="O148" s="354"/>
      <c r="P148" s="274"/>
      <c r="Q148" s="274"/>
      <c r="R148" s="274"/>
      <c r="T148" s="281">
        <f t="shared" si="28"/>
        <v>0</v>
      </c>
      <c r="U148" s="281">
        <v>0</v>
      </c>
    </row>
    <row r="149" spans="1:21" ht="22.5">
      <c r="A149" s="384">
        <v>4201</v>
      </c>
      <c r="B149" s="54">
        <v>72961</v>
      </c>
      <c r="C149" s="268" t="s">
        <v>42</v>
      </c>
      <c r="D149" s="269" t="s">
        <v>35</v>
      </c>
      <c r="E149" s="331">
        <v>0.79</v>
      </c>
      <c r="F149" s="332">
        <v>19221</v>
      </c>
      <c r="G149" s="397" t="e">
        <f>#REF!*14.25%</f>
        <v>#REF!</v>
      </c>
      <c r="H149" s="333" t="e">
        <f t="shared" si="32"/>
        <v>#REF!</v>
      </c>
      <c r="I149" s="332">
        <f t="shared" si="33"/>
        <v>15184.59</v>
      </c>
      <c r="J149" s="334" t="e">
        <f t="shared" si="34"/>
        <v>#REF!</v>
      </c>
      <c r="K149" s="335" t="e">
        <f t="shared" si="35"/>
        <v>#REF!</v>
      </c>
      <c r="L149" s="334" t="e">
        <f t="shared" si="25"/>
        <v>#REF!</v>
      </c>
      <c r="M149" s="336" t="e">
        <f t="shared" si="26"/>
        <v>#REF!</v>
      </c>
      <c r="N149" s="385" t="e">
        <f t="shared" si="36"/>
        <v>#REF!</v>
      </c>
      <c r="O149" s="354"/>
      <c r="P149" s="274"/>
      <c r="Q149" s="274"/>
      <c r="R149" s="274"/>
      <c r="T149" s="281">
        <f t="shared" si="28"/>
        <v>0</v>
      </c>
      <c r="U149" s="281">
        <v>0</v>
      </c>
    </row>
    <row r="150" spans="1:21">
      <c r="A150" s="384">
        <v>4208</v>
      </c>
      <c r="B150" s="54" t="s">
        <v>170</v>
      </c>
      <c r="C150" s="268" t="s">
        <v>6</v>
      </c>
      <c r="D150" s="269" t="s">
        <v>39</v>
      </c>
      <c r="E150" s="331">
        <v>7</v>
      </c>
      <c r="F150" s="332">
        <v>974.08</v>
      </c>
      <c r="G150" s="397" t="e">
        <f>#REF!*14.25%</f>
        <v>#REF!</v>
      </c>
      <c r="H150" s="333" t="e">
        <f t="shared" si="32"/>
        <v>#REF!</v>
      </c>
      <c r="I150" s="332">
        <f t="shared" si="33"/>
        <v>6818.56</v>
      </c>
      <c r="J150" s="334" t="e">
        <f t="shared" si="34"/>
        <v>#REF!</v>
      </c>
      <c r="K150" s="335" t="e">
        <f t="shared" si="35"/>
        <v>#REF!</v>
      </c>
      <c r="L150" s="334" t="e">
        <f t="shared" si="25"/>
        <v>#REF!</v>
      </c>
      <c r="M150" s="336" t="e">
        <f t="shared" si="26"/>
        <v>#REF!</v>
      </c>
      <c r="N150" s="385" t="e">
        <f t="shared" si="36"/>
        <v>#REF!</v>
      </c>
      <c r="O150" s="354"/>
      <c r="P150" s="274"/>
      <c r="Q150" s="274"/>
      <c r="R150" s="274"/>
      <c r="T150" s="281">
        <f t="shared" si="28"/>
        <v>0</v>
      </c>
      <c r="U150" s="281">
        <v>0</v>
      </c>
    </row>
    <row r="151" spans="1:21" ht="33.75">
      <c r="A151" s="384">
        <v>4310</v>
      </c>
      <c r="B151" s="54">
        <v>73568</v>
      </c>
      <c r="C151" s="268" t="s">
        <v>180</v>
      </c>
      <c r="D151" s="269" t="s">
        <v>39</v>
      </c>
      <c r="E151" s="331">
        <v>2.82</v>
      </c>
      <c r="F151" s="332">
        <v>1010.06</v>
      </c>
      <c r="G151" s="397" t="e">
        <f>#REF!*14.25%</f>
        <v>#REF!</v>
      </c>
      <c r="H151" s="333" t="e">
        <f t="shared" si="32"/>
        <v>#REF!</v>
      </c>
      <c r="I151" s="332">
        <f t="shared" si="33"/>
        <v>2848.3691999999996</v>
      </c>
      <c r="J151" s="334" t="e">
        <f t="shared" si="34"/>
        <v>#REF!</v>
      </c>
      <c r="K151" s="335" t="e">
        <f t="shared" si="35"/>
        <v>#REF!</v>
      </c>
      <c r="L151" s="334" t="e">
        <f t="shared" si="25"/>
        <v>#REF!</v>
      </c>
      <c r="M151" s="336" t="e">
        <f t="shared" si="26"/>
        <v>#REF!</v>
      </c>
      <c r="N151" s="385" t="e">
        <f t="shared" si="36"/>
        <v>#REF!</v>
      </c>
      <c r="O151" s="354"/>
      <c r="P151" s="274"/>
      <c r="Q151" s="274"/>
      <c r="R151" s="274"/>
      <c r="T151" s="281">
        <f t="shared" si="28"/>
        <v>0</v>
      </c>
      <c r="U151" s="281">
        <v>0</v>
      </c>
    </row>
    <row r="152" spans="1:21" ht="33.75">
      <c r="A152" s="384">
        <v>4314</v>
      </c>
      <c r="B152" s="54">
        <v>73567</v>
      </c>
      <c r="C152" s="268" t="s">
        <v>245</v>
      </c>
      <c r="D152" s="269" t="s">
        <v>178</v>
      </c>
      <c r="E152" s="331">
        <v>5.38</v>
      </c>
      <c r="F152" s="332">
        <v>1767.77</v>
      </c>
      <c r="G152" s="397" t="e">
        <f>#REF!*14.25%</f>
        <v>#REF!</v>
      </c>
      <c r="H152" s="333" t="e">
        <f t="shared" si="32"/>
        <v>#REF!</v>
      </c>
      <c r="I152" s="332">
        <f t="shared" si="33"/>
        <v>9510.6026000000002</v>
      </c>
      <c r="J152" s="334" t="e">
        <f t="shared" si="34"/>
        <v>#REF!</v>
      </c>
      <c r="K152" s="335" t="e">
        <f t="shared" si="35"/>
        <v>#REF!</v>
      </c>
      <c r="L152" s="334" t="e">
        <f t="shared" si="25"/>
        <v>#REF!</v>
      </c>
      <c r="M152" s="336" t="e">
        <f t="shared" si="26"/>
        <v>#REF!</v>
      </c>
      <c r="N152" s="385" t="e">
        <f t="shared" si="36"/>
        <v>#REF!</v>
      </c>
      <c r="O152" s="354"/>
      <c r="P152" s="274"/>
      <c r="Q152" s="274"/>
      <c r="R152" s="274"/>
      <c r="T152" s="281">
        <f t="shared" si="28"/>
        <v>0</v>
      </c>
      <c r="U152" s="281">
        <v>0</v>
      </c>
    </row>
    <row r="153" spans="1:21" ht="33.75">
      <c r="A153" s="384">
        <v>4321</v>
      </c>
      <c r="B153" s="54">
        <v>72876</v>
      </c>
      <c r="C153" s="268" t="s">
        <v>246</v>
      </c>
      <c r="D153" s="269" t="s">
        <v>39</v>
      </c>
      <c r="E153" s="331">
        <v>1.27</v>
      </c>
      <c r="F153" s="332">
        <v>149.36000000000001</v>
      </c>
      <c r="G153" s="397" t="e">
        <f>#REF!*14.25%</f>
        <v>#REF!</v>
      </c>
      <c r="H153" s="333" t="e">
        <f t="shared" si="32"/>
        <v>#REF!</v>
      </c>
      <c r="I153" s="332">
        <f t="shared" si="33"/>
        <v>189.68720000000002</v>
      </c>
      <c r="J153" s="334" t="e">
        <f t="shared" si="34"/>
        <v>#REF!</v>
      </c>
      <c r="K153" s="335" t="e">
        <f t="shared" si="35"/>
        <v>#REF!</v>
      </c>
      <c r="L153" s="334" t="e">
        <f t="shared" ref="L153:L215" si="37">F153-H153</f>
        <v>#REF!</v>
      </c>
      <c r="M153" s="336" t="e">
        <f t="shared" ref="M153:M215" si="38">I153-K153</f>
        <v>#REF!</v>
      </c>
      <c r="N153" s="385" t="e">
        <f t="shared" si="36"/>
        <v>#REF!</v>
      </c>
      <c r="O153" s="354"/>
      <c r="P153" s="274"/>
      <c r="Q153" s="274"/>
      <c r="R153" s="274"/>
      <c r="T153" s="281">
        <f t="shared" ref="T153:T215" si="39">U153</f>
        <v>0</v>
      </c>
      <c r="U153" s="281">
        <v>0</v>
      </c>
    </row>
    <row r="154" spans="1:21" ht="33.75">
      <c r="A154" s="384">
        <v>4325</v>
      </c>
      <c r="B154" s="54" t="s">
        <v>170</v>
      </c>
      <c r="C154" s="268" t="s">
        <v>179</v>
      </c>
      <c r="D154" s="269" t="s">
        <v>39</v>
      </c>
      <c r="E154" s="331">
        <v>1.97</v>
      </c>
      <c r="F154" s="332">
        <v>25.06</v>
      </c>
      <c r="G154" s="397" t="e">
        <f>#REF!*14.25%</f>
        <v>#REF!</v>
      </c>
      <c r="H154" s="333" t="e">
        <f t="shared" si="32"/>
        <v>#REF!</v>
      </c>
      <c r="I154" s="332">
        <f t="shared" si="33"/>
        <v>49.368199999999995</v>
      </c>
      <c r="J154" s="334" t="e">
        <f t="shared" si="34"/>
        <v>#REF!</v>
      </c>
      <c r="K154" s="335" t="e">
        <f t="shared" si="35"/>
        <v>#REF!</v>
      </c>
      <c r="L154" s="334" t="e">
        <f t="shared" si="37"/>
        <v>#REF!</v>
      </c>
      <c r="M154" s="336" t="e">
        <f t="shared" si="38"/>
        <v>#REF!</v>
      </c>
      <c r="N154" s="385" t="e">
        <f t="shared" si="36"/>
        <v>#REF!</v>
      </c>
      <c r="O154" s="354"/>
      <c r="P154" s="274"/>
      <c r="Q154" s="274"/>
      <c r="R154" s="274"/>
      <c r="T154" s="281">
        <f t="shared" si="39"/>
        <v>0</v>
      </c>
      <c r="U154" s="281">
        <v>0</v>
      </c>
    </row>
    <row r="155" spans="1:21">
      <c r="A155" s="384">
        <v>4327</v>
      </c>
      <c r="B155" s="54" t="s">
        <v>181</v>
      </c>
      <c r="C155" s="268" t="s">
        <v>182</v>
      </c>
      <c r="D155" s="269" t="s">
        <v>178</v>
      </c>
      <c r="E155" s="331">
        <v>78.14</v>
      </c>
      <c r="F155" s="332">
        <v>10.02</v>
      </c>
      <c r="G155" s="397" t="e">
        <f>#REF!*14.25%</f>
        <v>#REF!</v>
      </c>
      <c r="H155" s="333" t="e">
        <f t="shared" si="32"/>
        <v>#REF!</v>
      </c>
      <c r="I155" s="332">
        <f t="shared" si="33"/>
        <v>782.96280000000002</v>
      </c>
      <c r="J155" s="334" t="e">
        <f t="shared" si="34"/>
        <v>#REF!</v>
      </c>
      <c r="K155" s="335" t="e">
        <f t="shared" si="35"/>
        <v>#REF!</v>
      </c>
      <c r="L155" s="334" t="e">
        <f t="shared" si="37"/>
        <v>#REF!</v>
      </c>
      <c r="M155" s="336" t="e">
        <f t="shared" si="38"/>
        <v>#REF!</v>
      </c>
      <c r="N155" s="385" t="e">
        <f t="shared" si="36"/>
        <v>#REF!</v>
      </c>
      <c r="O155" s="354"/>
      <c r="P155" s="274"/>
      <c r="Q155" s="274"/>
      <c r="R155" s="274"/>
      <c r="T155" s="281">
        <f t="shared" si="39"/>
        <v>0</v>
      </c>
      <c r="U155" s="281">
        <v>0</v>
      </c>
    </row>
    <row r="156" spans="1:21" ht="33.75">
      <c r="A156" s="384">
        <v>4331</v>
      </c>
      <c r="B156" s="54" t="s">
        <v>183</v>
      </c>
      <c r="C156" s="268" t="s">
        <v>184</v>
      </c>
      <c r="D156" s="269" t="s">
        <v>178</v>
      </c>
      <c r="E156" s="331">
        <v>11.36</v>
      </c>
      <c r="F156" s="332">
        <v>410.54</v>
      </c>
      <c r="G156" s="397" t="e">
        <f>#REF!*14.25%</f>
        <v>#REF!</v>
      </c>
      <c r="H156" s="333" t="e">
        <f t="shared" si="32"/>
        <v>#REF!</v>
      </c>
      <c r="I156" s="332">
        <f t="shared" si="33"/>
        <v>4663.7344000000003</v>
      </c>
      <c r="J156" s="334" t="e">
        <f t="shared" si="34"/>
        <v>#REF!</v>
      </c>
      <c r="K156" s="335" t="e">
        <f t="shared" si="35"/>
        <v>#REF!</v>
      </c>
      <c r="L156" s="334" t="e">
        <f t="shared" si="37"/>
        <v>#REF!</v>
      </c>
      <c r="M156" s="336" t="e">
        <f t="shared" si="38"/>
        <v>#REF!</v>
      </c>
      <c r="N156" s="385" t="e">
        <f t="shared" si="36"/>
        <v>#REF!</v>
      </c>
      <c r="O156" s="354"/>
      <c r="P156" s="274"/>
      <c r="Q156" s="274"/>
      <c r="R156" s="274"/>
      <c r="T156" s="281">
        <f t="shared" si="39"/>
        <v>0</v>
      </c>
      <c r="U156" s="281">
        <v>0</v>
      </c>
    </row>
    <row r="157" spans="1:21" ht="22.5">
      <c r="A157" s="384">
        <v>4332</v>
      </c>
      <c r="B157" s="54">
        <v>79488</v>
      </c>
      <c r="C157" s="268" t="s">
        <v>247</v>
      </c>
      <c r="D157" s="269" t="s">
        <v>178</v>
      </c>
      <c r="E157" s="331">
        <v>2.91</v>
      </c>
      <c r="F157" s="332">
        <v>70.61</v>
      </c>
      <c r="G157" s="397" t="e">
        <f>#REF!*14.25%</f>
        <v>#REF!</v>
      </c>
      <c r="H157" s="333" t="e">
        <f t="shared" si="32"/>
        <v>#REF!</v>
      </c>
      <c r="I157" s="332">
        <f t="shared" si="33"/>
        <v>205.4751</v>
      </c>
      <c r="J157" s="334" t="e">
        <f t="shared" si="34"/>
        <v>#REF!</v>
      </c>
      <c r="K157" s="335" t="e">
        <f t="shared" si="35"/>
        <v>#REF!</v>
      </c>
      <c r="L157" s="334" t="e">
        <f t="shared" si="37"/>
        <v>#REF!</v>
      </c>
      <c r="M157" s="336" t="e">
        <f t="shared" si="38"/>
        <v>#REF!</v>
      </c>
      <c r="N157" s="385" t="e">
        <f t="shared" si="36"/>
        <v>#REF!</v>
      </c>
      <c r="O157" s="354"/>
      <c r="P157" s="274"/>
      <c r="Q157" s="274"/>
      <c r="R157" s="274"/>
      <c r="T157" s="281">
        <f t="shared" si="39"/>
        <v>0</v>
      </c>
      <c r="U157" s="281">
        <v>0</v>
      </c>
    </row>
    <row r="158" spans="1:21" ht="33.75">
      <c r="A158" s="384">
        <v>4334</v>
      </c>
      <c r="B158" s="54" t="s">
        <v>185</v>
      </c>
      <c r="C158" s="268" t="s">
        <v>186</v>
      </c>
      <c r="D158" s="269" t="s">
        <v>178</v>
      </c>
      <c r="E158" s="331">
        <v>9.1199999999999992</v>
      </c>
      <c r="F158" s="332">
        <v>1705.57</v>
      </c>
      <c r="G158" s="397" t="e">
        <f>#REF!*14.25%</f>
        <v>#REF!</v>
      </c>
      <c r="H158" s="333" t="e">
        <f t="shared" si="32"/>
        <v>#REF!</v>
      </c>
      <c r="I158" s="332">
        <f t="shared" si="33"/>
        <v>15554.798399999998</v>
      </c>
      <c r="J158" s="334" t="e">
        <f t="shared" si="34"/>
        <v>#REF!</v>
      </c>
      <c r="K158" s="335" t="e">
        <f t="shared" si="35"/>
        <v>#REF!</v>
      </c>
      <c r="L158" s="334" t="e">
        <f t="shared" si="37"/>
        <v>#REF!</v>
      </c>
      <c r="M158" s="336" t="e">
        <f t="shared" si="38"/>
        <v>#REF!</v>
      </c>
      <c r="N158" s="385" t="e">
        <f t="shared" si="36"/>
        <v>#REF!</v>
      </c>
      <c r="O158" s="354"/>
      <c r="P158" s="274"/>
      <c r="Q158" s="274"/>
      <c r="R158" s="274"/>
      <c r="T158" s="281">
        <f t="shared" si="39"/>
        <v>0</v>
      </c>
      <c r="U158" s="281">
        <v>0</v>
      </c>
    </row>
    <row r="159" spans="1:21" ht="78.75">
      <c r="A159" s="384">
        <v>4340</v>
      </c>
      <c r="B159" s="54" t="s">
        <v>170</v>
      </c>
      <c r="C159" s="268" t="s">
        <v>187</v>
      </c>
      <c r="D159" s="269" t="s">
        <v>35</v>
      </c>
      <c r="E159" s="331">
        <v>5.04</v>
      </c>
      <c r="F159" s="339">
        <v>118.65</v>
      </c>
      <c r="G159" s="397" t="e">
        <f>#REF!*14.25%</f>
        <v>#REF!</v>
      </c>
      <c r="H159" s="333" t="e">
        <f t="shared" si="32"/>
        <v>#REF!</v>
      </c>
      <c r="I159" s="339">
        <f t="shared" si="33"/>
        <v>597.99599999999998</v>
      </c>
      <c r="J159" s="340" t="e">
        <f t="shared" si="34"/>
        <v>#REF!</v>
      </c>
      <c r="K159" s="341" t="e">
        <f t="shared" si="35"/>
        <v>#REF!</v>
      </c>
      <c r="L159" s="340" t="e">
        <f t="shared" si="37"/>
        <v>#REF!</v>
      </c>
      <c r="M159" s="342" t="e">
        <f t="shared" si="38"/>
        <v>#REF!</v>
      </c>
      <c r="N159" s="385" t="e">
        <f t="shared" si="36"/>
        <v>#REF!</v>
      </c>
      <c r="O159" s="354"/>
      <c r="P159" s="274"/>
      <c r="Q159" s="274"/>
      <c r="R159" s="274"/>
      <c r="T159" s="281">
        <f t="shared" si="39"/>
        <v>0</v>
      </c>
      <c r="U159" s="281">
        <v>0</v>
      </c>
    </row>
    <row r="160" spans="1:21" ht="67.5">
      <c r="A160" s="384">
        <v>5365</v>
      </c>
      <c r="B160" s="54">
        <v>84216</v>
      </c>
      <c r="C160" s="268" t="s">
        <v>235</v>
      </c>
      <c r="D160" s="269" t="s">
        <v>35</v>
      </c>
      <c r="E160" s="331">
        <v>18.98</v>
      </c>
      <c r="F160" s="339">
        <v>3072</v>
      </c>
      <c r="G160" s="397" t="e">
        <f>#REF!*14.25%</f>
        <v>#REF!</v>
      </c>
      <c r="H160" s="333" t="e">
        <f t="shared" si="32"/>
        <v>#REF!</v>
      </c>
      <c r="I160" s="339">
        <f t="shared" si="33"/>
        <v>58306.559999999998</v>
      </c>
      <c r="J160" s="340" t="e">
        <f t="shared" si="34"/>
        <v>#REF!</v>
      </c>
      <c r="K160" s="341" t="e">
        <f t="shared" si="35"/>
        <v>#REF!</v>
      </c>
      <c r="L160" s="340" t="e">
        <f t="shared" si="37"/>
        <v>#REF!</v>
      </c>
      <c r="M160" s="342" t="e">
        <f t="shared" si="38"/>
        <v>#REF!</v>
      </c>
      <c r="N160" s="385" t="e">
        <f t="shared" si="36"/>
        <v>#REF!</v>
      </c>
      <c r="O160" s="354"/>
      <c r="P160" s="274"/>
      <c r="Q160" s="274"/>
      <c r="R160" s="274"/>
      <c r="T160" s="281">
        <f t="shared" si="39"/>
        <v>0</v>
      </c>
      <c r="U160" s="281">
        <v>0</v>
      </c>
    </row>
    <row r="161" spans="1:21" ht="56.25">
      <c r="A161" s="384">
        <v>4367</v>
      </c>
      <c r="B161" s="54">
        <v>84214</v>
      </c>
      <c r="C161" s="268" t="s">
        <v>192</v>
      </c>
      <c r="D161" s="269" t="s">
        <v>35</v>
      </c>
      <c r="E161" s="331">
        <v>35.29</v>
      </c>
      <c r="F161" s="332">
        <v>1313.18</v>
      </c>
      <c r="G161" s="397" t="e">
        <f>#REF!*14.25%</f>
        <v>#REF!</v>
      </c>
      <c r="H161" s="333" t="e">
        <f t="shared" si="32"/>
        <v>#REF!</v>
      </c>
      <c r="I161" s="332">
        <f t="shared" si="33"/>
        <v>46342.122199999998</v>
      </c>
      <c r="J161" s="334" t="e">
        <f t="shared" si="34"/>
        <v>#REF!</v>
      </c>
      <c r="K161" s="335" t="e">
        <f t="shared" si="35"/>
        <v>#REF!</v>
      </c>
      <c r="L161" s="334" t="e">
        <f t="shared" si="37"/>
        <v>#REF!</v>
      </c>
      <c r="M161" s="336" t="e">
        <f t="shared" si="38"/>
        <v>#REF!</v>
      </c>
      <c r="N161" s="385" t="e">
        <f t="shared" si="36"/>
        <v>#REF!</v>
      </c>
      <c r="O161" s="354"/>
      <c r="P161" s="274"/>
      <c r="Q161" s="274"/>
      <c r="R161" s="274"/>
      <c r="T161" s="281">
        <f t="shared" si="39"/>
        <v>0</v>
      </c>
      <c r="U161" s="281">
        <v>0</v>
      </c>
    </row>
    <row r="162" spans="1:21" ht="45">
      <c r="A162" s="384">
        <v>4368</v>
      </c>
      <c r="B162" s="54">
        <v>73301</v>
      </c>
      <c r="C162" s="268" t="s">
        <v>193</v>
      </c>
      <c r="D162" s="269" t="s">
        <v>39</v>
      </c>
      <c r="E162" s="331">
        <v>6.33</v>
      </c>
      <c r="F162" s="332">
        <v>1328.51</v>
      </c>
      <c r="G162" s="397" t="e">
        <f>#REF!*14.25%</f>
        <v>#REF!</v>
      </c>
      <c r="H162" s="333" t="e">
        <f t="shared" si="32"/>
        <v>#REF!</v>
      </c>
      <c r="I162" s="332">
        <f t="shared" si="33"/>
        <v>8409.4683000000005</v>
      </c>
      <c r="J162" s="334" t="e">
        <f t="shared" si="34"/>
        <v>#REF!</v>
      </c>
      <c r="K162" s="335" t="e">
        <f t="shared" si="35"/>
        <v>#REF!</v>
      </c>
      <c r="L162" s="334" t="e">
        <f t="shared" si="37"/>
        <v>#REF!</v>
      </c>
      <c r="M162" s="336" t="e">
        <f t="shared" si="38"/>
        <v>#REF!</v>
      </c>
      <c r="N162" s="385" t="e">
        <f t="shared" si="36"/>
        <v>#REF!</v>
      </c>
      <c r="O162" s="354"/>
      <c r="P162" s="274"/>
      <c r="Q162" s="274"/>
      <c r="R162" s="274"/>
      <c r="T162" s="281">
        <f t="shared" si="39"/>
        <v>0</v>
      </c>
      <c r="U162" s="281">
        <v>0</v>
      </c>
    </row>
    <row r="163" spans="1:21" ht="33.75">
      <c r="A163" s="384">
        <v>4370</v>
      </c>
      <c r="B163" s="54" t="s">
        <v>194</v>
      </c>
      <c r="C163" s="268" t="s">
        <v>195</v>
      </c>
      <c r="D163" s="269" t="s">
        <v>196</v>
      </c>
      <c r="E163" s="331">
        <v>4.75</v>
      </c>
      <c r="F163" s="339">
        <v>62333.4</v>
      </c>
      <c r="G163" s="397" t="e">
        <f>#REF!*14.25%</f>
        <v>#REF!</v>
      </c>
      <c r="H163" s="333" t="e">
        <f t="shared" si="32"/>
        <v>#REF!</v>
      </c>
      <c r="I163" s="339">
        <f t="shared" si="33"/>
        <v>296083.65000000002</v>
      </c>
      <c r="J163" s="340" t="e">
        <f t="shared" si="34"/>
        <v>#REF!</v>
      </c>
      <c r="K163" s="341" t="e">
        <f t="shared" si="35"/>
        <v>#REF!</v>
      </c>
      <c r="L163" s="340" t="e">
        <f t="shared" si="37"/>
        <v>#REF!</v>
      </c>
      <c r="M163" s="342" t="e">
        <f t="shared" si="38"/>
        <v>#REF!</v>
      </c>
      <c r="N163" s="394" t="e">
        <f t="shared" si="36"/>
        <v>#REF!</v>
      </c>
      <c r="O163" s="354"/>
      <c r="P163" s="274"/>
      <c r="Q163" s="274"/>
      <c r="R163" s="274"/>
      <c r="T163" s="281">
        <f t="shared" si="39"/>
        <v>0</v>
      </c>
      <c r="U163" s="281">
        <v>0</v>
      </c>
    </row>
    <row r="164" spans="1:21" ht="22.5">
      <c r="A164" s="384">
        <v>4371</v>
      </c>
      <c r="B164" s="54" t="s">
        <v>197</v>
      </c>
      <c r="C164" s="268" t="s">
        <v>198</v>
      </c>
      <c r="D164" s="269" t="s">
        <v>39</v>
      </c>
      <c r="E164" s="331">
        <v>216.32</v>
      </c>
      <c r="F164" s="339">
        <v>91.56</v>
      </c>
      <c r="G164" s="397" t="e">
        <f>#REF!*14.25%</f>
        <v>#REF!</v>
      </c>
      <c r="H164" s="333" t="e">
        <f t="shared" si="32"/>
        <v>#REF!</v>
      </c>
      <c r="I164" s="339">
        <f t="shared" si="33"/>
        <v>19806.2592</v>
      </c>
      <c r="J164" s="340" t="e">
        <f t="shared" si="34"/>
        <v>#REF!</v>
      </c>
      <c r="K164" s="341" t="e">
        <f t="shared" si="35"/>
        <v>#REF!</v>
      </c>
      <c r="L164" s="340" t="e">
        <f t="shared" si="37"/>
        <v>#REF!</v>
      </c>
      <c r="M164" s="342" t="e">
        <f t="shared" si="38"/>
        <v>#REF!</v>
      </c>
      <c r="N164" s="394" t="e">
        <f t="shared" si="36"/>
        <v>#REF!</v>
      </c>
      <c r="O164" s="354"/>
      <c r="P164" s="274"/>
      <c r="Q164" s="274"/>
      <c r="R164" s="274"/>
      <c r="T164" s="281">
        <f t="shared" si="39"/>
        <v>0</v>
      </c>
      <c r="U164" s="281">
        <v>0</v>
      </c>
    </row>
    <row r="165" spans="1:21" ht="22.5">
      <c r="A165" s="384">
        <v>4373</v>
      </c>
      <c r="B165" s="54" t="s">
        <v>248</v>
      </c>
      <c r="C165" s="268" t="s">
        <v>249</v>
      </c>
      <c r="D165" s="269" t="s">
        <v>39</v>
      </c>
      <c r="E165" s="331">
        <v>231.39</v>
      </c>
      <c r="F165" s="332">
        <v>596.28</v>
      </c>
      <c r="G165" s="397" t="e">
        <f>#REF!*14.25%</f>
        <v>#REF!</v>
      </c>
      <c r="H165" s="333" t="e">
        <f t="shared" si="32"/>
        <v>#REF!</v>
      </c>
      <c r="I165" s="332">
        <f t="shared" si="33"/>
        <v>137973.22919999997</v>
      </c>
      <c r="J165" s="334" t="e">
        <f t="shared" si="34"/>
        <v>#REF!</v>
      </c>
      <c r="K165" s="335" t="e">
        <f t="shared" si="35"/>
        <v>#REF!</v>
      </c>
      <c r="L165" s="334" t="e">
        <f t="shared" si="37"/>
        <v>#REF!</v>
      </c>
      <c r="M165" s="336" t="e">
        <f t="shared" si="38"/>
        <v>#REF!</v>
      </c>
      <c r="N165" s="385" t="e">
        <f t="shared" si="36"/>
        <v>#REF!</v>
      </c>
      <c r="O165" s="354"/>
      <c r="P165" s="274"/>
      <c r="Q165" s="274"/>
      <c r="R165" s="274"/>
      <c r="T165" s="281">
        <f t="shared" si="39"/>
        <v>0</v>
      </c>
      <c r="U165" s="281">
        <v>0</v>
      </c>
    </row>
    <row r="166" spans="1:21" ht="22.5">
      <c r="A166" s="384">
        <v>4377</v>
      </c>
      <c r="B166" s="54" t="s">
        <v>199</v>
      </c>
      <c r="C166" s="268" t="s">
        <v>200</v>
      </c>
      <c r="D166" s="269" t="s">
        <v>39</v>
      </c>
      <c r="E166" s="331">
        <v>266.66000000000003</v>
      </c>
      <c r="F166" s="332">
        <v>241.24</v>
      </c>
      <c r="G166" s="397" t="e">
        <f>#REF!*14.25%</f>
        <v>#REF!</v>
      </c>
      <c r="H166" s="333" t="e">
        <f t="shared" si="32"/>
        <v>#REF!</v>
      </c>
      <c r="I166" s="332">
        <f t="shared" si="33"/>
        <v>64329.058400000009</v>
      </c>
      <c r="J166" s="334" t="e">
        <f t="shared" si="34"/>
        <v>#REF!</v>
      </c>
      <c r="K166" s="335" t="e">
        <f t="shared" si="35"/>
        <v>#REF!</v>
      </c>
      <c r="L166" s="334" t="e">
        <f t="shared" si="37"/>
        <v>#REF!</v>
      </c>
      <c r="M166" s="336" t="e">
        <f t="shared" si="38"/>
        <v>#REF!</v>
      </c>
      <c r="N166" s="385" t="e">
        <f t="shared" si="36"/>
        <v>#REF!</v>
      </c>
      <c r="O166" s="354"/>
      <c r="P166" s="274"/>
      <c r="Q166" s="274"/>
      <c r="R166" s="274"/>
      <c r="T166" s="281">
        <f t="shared" si="39"/>
        <v>0</v>
      </c>
      <c r="U166" s="281">
        <v>0</v>
      </c>
    </row>
    <row r="167" spans="1:21" ht="22.5">
      <c r="A167" s="384">
        <v>4387</v>
      </c>
      <c r="B167" s="54">
        <v>7781</v>
      </c>
      <c r="C167" s="268" t="s">
        <v>201</v>
      </c>
      <c r="D167" s="269" t="s">
        <v>5</v>
      </c>
      <c r="E167" s="331">
        <v>25.11</v>
      </c>
      <c r="F167" s="332">
        <v>3</v>
      </c>
      <c r="G167" s="397" t="e">
        <f>#REF!*14.25%</f>
        <v>#REF!</v>
      </c>
      <c r="H167" s="333" t="e">
        <f t="shared" si="32"/>
        <v>#REF!</v>
      </c>
      <c r="I167" s="332">
        <f t="shared" si="33"/>
        <v>75.33</v>
      </c>
      <c r="J167" s="334" t="e">
        <f t="shared" si="34"/>
        <v>#REF!</v>
      </c>
      <c r="K167" s="335" t="e">
        <f t="shared" si="35"/>
        <v>#REF!</v>
      </c>
      <c r="L167" s="334" t="e">
        <f t="shared" si="37"/>
        <v>#REF!</v>
      </c>
      <c r="M167" s="336" t="e">
        <f t="shared" si="38"/>
        <v>#REF!</v>
      </c>
      <c r="N167" s="385" t="e">
        <f t="shared" si="36"/>
        <v>#REF!</v>
      </c>
      <c r="O167" s="354"/>
      <c r="P167" s="274"/>
      <c r="Q167" s="274"/>
      <c r="R167" s="274"/>
      <c r="T167" s="281">
        <f t="shared" si="39"/>
        <v>0</v>
      </c>
      <c r="U167" s="281">
        <v>0</v>
      </c>
    </row>
    <row r="168" spans="1:21" ht="22.5">
      <c r="A168" s="384">
        <v>4393</v>
      </c>
      <c r="B168" s="54">
        <v>7725</v>
      </c>
      <c r="C168" s="268" t="s">
        <v>250</v>
      </c>
      <c r="D168" s="269" t="s">
        <v>5</v>
      </c>
      <c r="E168" s="331">
        <v>90.8</v>
      </c>
      <c r="F168" s="332">
        <v>14</v>
      </c>
      <c r="G168" s="397" t="e">
        <f>#REF!*14.25%</f>
        <v>#REF!</v>
      </c>
      <c r="H168" s="333" t="e">
        <f t="shared" si="32"/>
        <v>#REF!</v>
      </c>
      <c r="I168" s="332">
        <f t="shared" si="33"/>
        <v>1271.2</v>
      </c>
      <c r="J168" s="334" t="e">
        <f t="shared" si="34"/>
        <v>#REF!</v>
      </c>
      <c r="K168" s="335" t="e">
        <f t="shared" si="35"/>
        <v>#REF!</v>
      </c>
      <c r="L168" s="334" t="e">
        <f t="shared" si="37"/>
        <v>#REF!</v>
      </c>
      <c r="M168" s="336" t="e">
        <f t="shared" si="38"/>
        <v>#REF!</v>
      </c>
      <c r="N168" s="385" t="e">
        <f t="shared" si="36"/>
        <v>#REF!</v>
      </c>
      <c r="O168" s="354"/>
      <c r="P168" s="274"/>
      <c r="Q168" s="274"/>
      <c r="R168" s="274"/>
      <c r="T168" s="281">
        <f t="shared" si="39"/>
        <v>0</v>
      </c>
      <c r="U168" s="281">
        <v>0</v>
      </c>
    </row>
    <row r="169" spans="1:21" ht="33.75">
      <c r="A169" s="384">
        <v>4396</v>
      </c>
      <c r="B169" s="54">
        <v>7750</v>
      </c>
      <c r="C169" s="268" t="s">
        <v>205</v>
      </c>
      <c r="D169" s="269" t="s">
        <v>204</v>
      </c>
      <c r="E169" s="331">
        <v>139.22999999999999</v>
      </c>
      <c r="F169" s="332">
        <v>135</v>
      </c>
      <c r="G169" s="397" t="e">
        <f>#REF!*14.25%</f>
        <v>#REF!</v>
      </c>
      <c r="H169" s="333" t="e">
        <f t="shared" si="32"/>
        <v>#REF!</v>
      </c>
      <c r="I169" s="332">
        <f t="shared" si="33"/>
        <v>18796.05</v>
      </c>
      <c r="J169" s="334" t="e">
        <f t="shared" si="34"/>
        <v>#REF!</v>
      </c>
      <c r="K169" s="335" t="e">
        <f t="shared" si="35"/>
        <v>#REF!</v>
      </c>
      <c r="L169" s="334" t="e">
        <f t="shared" si="37"/>
        <v>#REF!</v>
      </c>
      <c r="M169" s="336" t="e">
        <f t="shared" si="38"/>
        <v>#REF!</v>
      </c>
      <c r="N169" s="385" t="e">
        <f t="shared" si="36"/>
        <v>#REF!</v>
      </c>
      <c r="O169" s="354"/>
      <c r="P169" s="274"/>
      <c r="Q169" s="274"/>
      <c r="R169" s="274"/>
      <c r="T169" s="281">
        <f t="shared" si="39"/>
        <v>0</v>
      </c>
      <c r="U169" s="281">
        <v>0</v>
      </c>
    </row>
    <row r="170" spans="1:21" ht="33.75">
      <c r="A170" s="384">
        <v>4411</v>
      </c>
      <c r="B170" s="54">
        <v>73724</v>
      </c>
      <c r="C170" s="268" t="s">
        <v>209</v>
      </c>
      <c r="D170" s="269" t="s">
        <v>204</v>
      </c>
      <c r="E170" s="331">
        <v>9.99</v>
      </c>
      <c r="F170" s="332">
        <v>3</v>
      </c>
      <c r="G170" s="397" t="e">
        <f>#REF!*14.25%</f>
        <v>#REF!</v>
      </c>
      <c r="H170" s="333" t="e">
        <f t="shared" si="32"/>
        <v>#REF!</v>
      </c>
      <c r="I170" s="332">
        <f t="shared" si="33"/>
        <v>29.97</v>
      </c>
      <c r="J170" s="334" t="e">
        <f t="shared" si="34"/>
        <v>#REF!</v>
      </c>
      <c r="K170" s="335" t="e">
        <f t="shared" si="35"/>
        <v>#REF!</v>
      </c>
      <c r="L170" s="334" t="e">
        <f t="shared" si="37"/>
        <v>#REF!</v>
      </c>
      <c r="M170" s="336" t="e">
        <f t="shared" si="38"/>
        <v>#REF!</v>
      </c>
      <c r="N170" s="385" t="e">
        <f t="shared" si="36"/>
        <v>#REF!</v>
      </c>
      <c r="O170" s="354"/>
      <c r="P170" s="274"/>
      <c r="Q170" s="274"/>
      <c r="R170" s="274"/>
      <c r="T170" s="281">
        <f t="shared" si="39"/>
        <v>0</v>
      </c>
      <c r="U170" s="281">
        <v>0</v>
      </c>
    </row>
    <row r="171" spans="1:21" ht="33.75">
      <c r="A171" s="384">
        <v>4413</v>
      </c>
      <c r="B171" s="54">
        <v>73722</v>
      </c>
      <c r="C171" s="268" t="s">
        <v>211</v>
      </c>
      <c r="D171" s="269" t="s">
        <v>204</v>
      </c>
      <c r="E171" s="331">
        <v>18.89</v>
      </c>
      <c r="F171" s="332">
        <v>14</v>
      </c>
      <c r="G171" s="397" t="e">
        <f>#REF!*14.25%</f>
        <v>#REF!</v>
      </c>
      <c r="H171" s="333" t="e">
        <f t="shared" si="32"/>
        <v>#REF!</v>
      </c>
      <c r="I171" s="332">
        <f t="shared" si="33"/>
        <v>264.46000000000004</v>
      </c>
      <c r="J171" s="334" t="e">
        <f t="shared" si="34"/>
        <v>#REF!</v>
      </c>
      <c r="K171" s="335" t="e">
        <f t="shared" si="35"/>
        <v>#REF!</v>
      </c>
      <c r="L171" s="334" t="e">
        <f t="shared" si="37"/>
        <v>#REF!</v>
      </c>
      <c r="M171" s="336" t="e">
        <f t="shared" si="38"/>
        <v>#REF!</v>
      </c>
      <c r="N171" s="385" t="e">
        <f t="shared" si="36"/>
        <v>#REF!</v>
      </c>
      <c r="O171" s="354"/>
      <c r="P171" s="274"/>
      <c r="Q171" s="274"/>
      <c r="R171" s="274"/>
      <c r="T171" s="281">
        <f t="shared" si="39"/>
        <v>0</v>
      </c>
      <c r="U171" s="281">
        <v>0</v>
      </c>
    </row>
    <row r="172" spans="1:21" ht="33.75">
      <c r="A172" s="384">
        <v>4414</v>
      </c>
      <c r="B172" s="54">
        <v>73720</v>
      </c>
      <c r="C172" s="268" t="s">
        <v>212</v>
      </c>
      <c r="D172" s="269" t="s">
        <v>204</v>
      </c>
      <c r="E172" s="331">
        <v>39.49</v>
      </c>
      <c r="F172" s="332">
        <v>135</v>
      </c>
      <c r="G172" s="397" t="e">
        <f>#REF!*14.25%</f>
        <v>#REF!</v>
      </c>
      <c r="H172" s="333" t="e">
        <f t="shared" si="32"/>
        <v>#REF!</v>
      </c>
      <c r="I172" s="332">
        <f t="shared" si="33"/>
        <v>5331.1500000000005</v>
      </c>
      <c r="J172" s="334" t="e">
        <f t="shared" si="34"/>
        <v>#REF!</v>
      </c>
      <c r="K172" s="335" t="e">
        <f t="shared" si="35"/>
        <v>#REF!</v>
      </c>
      <c r="L172" s="334" t="e">
        <f t="shared" si="37"/>
        <v>#REF!</v>
      </c>
      <c r="M172" s="336" t="e">
        <f t="shared" si="38"/>
        <v>#REF!</v>
      </c>
      <c r="N172" s="385" t="e">
        <f t="shared" si="36"/>
        <v>#REF!</v>
      </c>
      <c r="O172" s="354"/>
      <c r="P172" s="274"/>
      <c r="Q172" s="274"/>
      <c r="R172" s="274"/>
      <c r="T172" s="281">
        <f t="shared" si="39"/>
        <v>0</v>
      </c>
      <c r="U172" s="281">
        <v>0</v>
      </c>
    </row>
    <row r="173" spans="1:21" ht="33.75">
      <c r="A173" s="384">
        <v>4436</v>
      </c>
      <c r="B173" s="54" t="s">
        <v>170</v>
      </c>
      <c r="C173" s="268" t="s">
        <v>251</v>
      </c>
      <c r="D173" s="269" t="s">
        <v>5</v>
      </c>
      <c r="E173" s="331">
        <v>14.9</v>
      </c>
      <c r="F173" s="332">
        <v>13</v>
      </c>
      <c r="G173" s="397" t="e">
        <f>#REF!*14.25%</f>
        <v>#REF!</v>
      </c>
      <c r="H173" s="333" t="e">
        <f t="shared" si="32"/>
        <v>#REF!</v>
      </c>
      <c r="I173" s="332">
        <f t="shared" si="33"/>
        <v>193.70000000000002</v>
      </c>
      <c r="J173" s="334" t="e">
        <f t="shared" si="34"/>
        <v>#REF!</v>
      </c>
      <c r="K173" s="335" t="e">
        <f t="shared" si="35"/>
        <v>#REF!</v>
      </c>
      <c r="L173" s="334" t="e">
        <f t="shared" si="37"/>
        <v>#REF!</v>
      </c>
      <c r="M173" s="336" t="e">
        <f t="shared" si="38"/>
        <v>#REF!</v>
      </c>
      <c r="N173" s="385" t="e">
        <f t="shared" si="36"/>
        <v>#REF!</v>
      </c>
      <c r="O173" s="354"/>
      <c r="P173" s="274"/>
      <c r="Q173" s="274"/>
      <c r="R173" s="274"/>
      <c r="T173" s="281">
        <f t="shared" si="39"/>
        <v>0</v>
      </c>
      <c r="U173" s="281">
        <v>0</v>
      </c>
    </row>
    <row r="174" spans="1:21" ht="22.5">
      <c r="A174" s="384">
        <v>4725</v>
      </c>
      <c r="B174" s="54" t="s">
        <v>252</v>
      </c>
      <c r="C174" s="268" t="s">
        <v>253</v>
      </c>
      <c r="D174" s="269" t="s">
        <v>254</v>
      </c>
      <c r="E174" s="331">
        <v>13.74</v>
      </c>
      <c r="F174" s="332">
        <v>2704</v>
      </c>
      <c r="G174" s="397" t="e">
        <f>#REF!*14.25%</f>
        <v>#REF!</v>
      </c>
      <c r="H174" s="333" t="e">
        <f t="shared" si="32"/>
        <v>#REF!</v>
      </c>
      <c r="I174" s="332">
        <f t="shared" si="33"/>
        <v>37152.959999999999</v>
      </c>
      <c r="J174" s="334" t="e">
        <f t="shared" si="34"/>
        <v>#REF!</v>
      </c>
      <c r="K174" s="335" t="e">
        <f t="shared" si="35"/>
        <v>#REF!</v>
      </c>
      <c r="L174" s="334" t="e">
        <f t="shared" si="37"/>
        <v>#REF!</v>
      </c>
      <c r="M174" s="336" t="e">
        <f t="shared" si="38"/>
        <v>#REF!</v>
      </c>
      <c r="N174" s="385" t="e">
        <f t="shared" si="36"/>
        <v>#REF!</v>
      </c>
      <c r="O174" s="354"/>
      <c r="P174" s="274"/>
      <c r="Q174" s="274"/>
      <c r="R174" s="274"/>
      <c r="T174" s="281">
        <f t="shared" si="39"/>
        <v>0</v>
      </c>
      <c r="U174" s="281">
        <v>0</v>
      </c>
    </row>
    <row r="175" spans="1:21" ht="22.5">
      <c r="A175" s="384">
        <v>4485</v>
      </c>
      <c r="B175" s="54">
        <v>73682</v>
      </c>
      <c r="C175" s="268" t="s">
        <v>230</v>
      </c>
      <c r="D175" s="269" t="s">
        <v>5</v>
      </c>
      <c r="E175" s="331">
        <v>0.56000000000000005</v>
      </c>
      <c r="F175" s="332">
        <v>152</v>
      </c>
      <c r="G175" s="397" t="e">
        <f>#REF!*14.25%</f>
        <v>#REF!</v>
      </c>
      <c r="H175" s="333" t="e">
        <f t="shared" si="32"/>
        <v>#REF!</v>
      </c>
      <c r="I175" s="332">
        <f t="shared" si="33"/>
        <v>85.12</v>
      </c>
      <c r="J175" s="334" t="e">
        <f t="shared" si="34"/>
        <v>#REF!</v>
      </c>
      <c r="K175" s="335" t="e">
        <f t="shared" si="35"/>
        <v>#REF!</v>
      </c>
      <c r="L175" s="334" t="e">
        <f t="shared" si="37"/>
        <v>#REF!</v>
      </c>
      <c r="M175" s="336" t="e">
        <f t="shared" si="38"/>
        <v>#REF!</v>
      </c>
      <c r="N175" s="385" t="e">
        <f t="shared" si="36"/>
        <v>#REF!</v>
      </c>
      <c r="O175" s="354"/>
      <c r="P175" s="274"/>
      <c r="Q175" s="274"/>
      <c r="R175" s="274"/>
      <c r="T175" s="281">
        <f t="shared" si="39"/>
        <v>0</v>
      </c>
      <c r="U175" s="281">
        <v>0</v>
      </c>
    </row>
    <row r="176" spans="1:21" ht="22.5">
      <c r="A176" s="384">
        <v>4491</v>
      </c>
      <c r="B176" s="54">
        <v>73610</v>
      </c>
      <c r="C176" s="268" t="s">
        <v>231</v>
      </c>
      <c r="D176" s="269" t="s">
        <v>5</v>
      </c>
      <c r="E176" s="331">
        <v>0.25</v>
      </c>
      <c r="F176" s="332">
        <v>152</v>
      </c>
      <c r="G176" s="397" t="e">
        <f>#REF!*14.25%</f>
        <v>#REF!</v>
      </c>
      <c r="H176" s="333" t="e">
        <f t="shared" si="32"/>
        <v>#REF!</v>
      </c>
      <c r="I176" s="332">
        <f t="shared" si="33"/>
        <v>38</v>
      </c>
      <c r="J176" s="334" t="e">
        <f t="shared" si="34"/>
        <v>#REF!</v>
      </c>
      <c r="K176" s="335" t="e">
        <f t="shared" si="35"/>
        <v>#REF!</v>
      </c>
      <c r="L176" s="334" t="e">
        <f t="shared" si="37"/>
        <v>#REF!</v>
      </c>
      <c r="M176" s="336" t="e">
        <f t="shared" si="38"/>
        <v>#REF!</v>
      </c>
      <c r="N176" s="385" t="e">
        <f t="shared" si="36"/>
        <v>#REF!</v>
      </c>
      <c r="O176" s="354"/>
      <c r="P176" s="274"/>
      <c r="Q176" s="274"/>
      <c r="R176" s="274"/>
      <c r="T176" s="281">
        <f t="shared" si="39"/>
        <v>0</v>
      </c>
      <c r="U176" s="281">
        <v>0</v>
      </c>
    </row>
    <row r="177" spans="1:21" ht="33.75">
      <c r="A177" s="384">
        <v>4508</v>
      </c>
      <c r="B177" s="54" t="s">
        <v>170</v>
      </c>
      <c r="C177" s="268" t="s">
        <v>255</v>
      </c>
      <c r="D177" s="269" t="s">
        <v>35</v>
      </c>
      <c r="E177" s="331">
        <v>3.5</v>
      </c>
      <c r="F177" s="332">
        <v>27482</v>
      </c>
      <c r="G177" s="397" t="e">
        <f>#REF!*14.25%</f>
        <v>#REF!</v>
      </c>
      <c r="H177" s="333" t="e">
        <f t="shared" si="32"/>
        <v>#REF!</v>
      </c>
      <c r="I177" s="332">
        <f t="shared" si="33"/>
        <v>96187</v>
      </c>
      <c r="J177" s="334" t="e">
        <f t="shared" si="34"/>
        <v>#REF!</v>
      </c>
      <c r="K177" s="335" t="e">
        <f t="shared" si="35"/>
        <v>#REF!</v>
      </c>
      <c r="L177" s="334" t="e">
        <f t="shared" si="37"/>
        <v>#REF!</v>
      </c>
      <c r="M177" s="336" t="e">
        <f t="shared" si="38"/>
        <v>#REF!</v>
      </c>
      <c r="N177" s="385" t="e">
        <f t="shared" si="36"/>
        <v>#REF!</v>
      </c>
      <c r="O177" s="354"/>
      <c r="P177" s="274"/>
      <c r="Q177" s="274"/>
      <c r="R177" s="274"/>
      <c r="T177" s="281">
        <f t="shared" si="39"/>
        <v>0</v>
      </c>
      <c r="U177" s="281">
        <v>0</v>
      </c>
    </row>
    <row r="178" spans="1:21" ht="33.75">
      <c r="A178" s="384">
        <v>4518</v>
      </c>
      <c r="B178" s="54"/>
      <c r="C178" s="268" t="s">
        <v>233</v>
      </c>
      <c r="D178" s="269" t="s">
        <v>234</v>
      </c>
      <c r="E178" s="331">
        <v>12.37</v>
      </c>
      <c r="F178" s="332">
        <v>84.81</v>
      </c>
      <c r="G178" s="397" t="e">
        <f>#REF!*14.25%</f>
        <v>#REF!</v>
      </c>
      <c r="H178" s="333" t="e">
        <f t="shared" si="32"/>
        <v>#REF!</v>
      </c>
      <c r="I178" s="332">
        <f t="shared" si="33"/>
        <v>1049.0997</v>
      </c>
      <c r="J178" s="334" t="e">
        <f t="shared" si="34"/>
        <v>#REF!</v>
      </c>
      <c r="K178" s="335" t="e">
        <f t="shared" si="35"/>
        <v>#REF!</v>
      </c>
      <c r="L178" s="334" t="e">
        <f t="shared" si="37"/>
        <v>#REF!</v>
      </c>
      <c r="M178" s="336" t="e">
        <f t="shared" si="38"/>
        <v>#REF!</v>
      </c>
      <c r="N178" s="385" t="e">
        <f t="shared" si="36"/>
        <v>#REF!</v>
      </c>
      <c r="O178" s="354"/>
      <c r="P178" s="274"/>
      <c r="Q178" s="274"/>
      <c r="R178" s="274"/>
      <c r="T178" s="281">
        <f t="shared" si="39"/>
        <v>0</v>
      </c>
      <c r="U178" s="281">
        <v>0</v>
      </c>
    </row>
    <row r="179" spans="1:21" ht="22.5">
      <c r="A179" s="384">
        <v>4523</v>
      </c>
      <c r="B179" s="54">
        <v>72840</v>
      </c>
      <c r="C179" s="268" t="s">
        <v>69</v>
      </c>
      <c r="D179" s="269" t="s">
        <v>40</v>
      </c>
      <c r="E179" s="331">
        <v>0.3</v>
      </c>
      <c r="F179" s="332">
        <v>1356.96</v>
      </c>
      <c r="G179" s="397" t="e">
        <f>#REF!*14.25%</f>
        <v>#REF!</v>
      </c>
      <c r="H179" s="333" t="e">
        <f t="shared" si="32"/>
        <v>#REF!</v>
      </c>
      <c r="I179" s="332">
        <f t="shared" si="33"/>
        <v>407.08800000000002</v>
      </c>
      <c r="J179" s="334" t="e">
        <f t="shared" si="34"/>
        <v>#REF!</v>
      </c>
      <c r="K179" s="335" t="e">
        <f t="shared" si="35"/>
        <v>#REF!</v>
      </c>
      <c r="L179" s="334" t="e">
        <f t="shared" si="37"/>
        <v>#REF!</v>
      </c>
      <c r="M179" s="336" t="e">
        <f t="shared" si="38"/>
        <v>#REF!</v>
      </c>
      <c r="N179" s="385" t="e">
        <f t="shared" si="36"/>
        <v>#REF!</v>
      </c>
      <c r="O179" s="354"/>
      <c r="P179" s="274"/>
      <c r="Q179" s="274"/>
      <c r="R179" s="274"/>
      <c r="T179" s="281">
        <f t="shared" si="39"/>
        <v>0</v>
      </c>
      <c r="U179" s="281">
        <v>0</v>
      </c>
    </row>
    <row r="180" spans="1:21" ht="33.75">
      <c r="A180" s="384">
        <v>4602</v>
      </c>
      <c r="B180" s="54" t="s">
        <v>170</v>
      </c>
      <c r="C180" s="268" t="s">
        <v>256</v>
      </c>
      <c r="D180" s="269" t="s">
        <v>189</v>
      </c>
      <c r="E180" s="331">
        <v>7.84</v>
      </c>
      <c r="F180" s="339">
        <v>27482</v>
      </c>
      <c r="G180" s="397" t="e">
        <f>#REF!*14.25%</f>
        <v>#REF!</v>
      </c>
      <c r="H180" s="333" t="e">
        <f t="shared" si="32"/>
        <v>#REF!</v>
      </c>
      <c r="I180" s="339">
        <f t="shared" si="33"/>
        <v>215458.88</v>
      </c>
      <c r="J180" s="340" t="e">
        <f t="shared" si="34"/>
        <v>#REF!</v>
      </c>
      <c r="K180" s="341" t="e">
        <f t="shared" si="35"/>
        <v>#REF!</v>
      </c>
      <c r="L180" s="340" t="e">
        <f t="shared" si="37"/>
        <v>#REF!</v>
      </c>
      <c r="M180" s="342" t="e">
        <f t="shared" si="38"/>
        <v>#REF!</v>
      </c>
      <c r="N180" s="385" t="e">
        <f t="shared" si="36"/>
        <v>#REF!</v>
      </c>
      <c r="O180" s="354"/>
      <c r="P180" s="274"/>
      <c r="Q180" s="274"/>
      <c r="R180" s="274"/>
      <c r="T180" s="281">
        <f t="shared" si="39"/>
        <v>0</v>
      </c>
      <c r="U180" s="281">
        <v>0</v>
      </c>
    </row>
    <row r="181" spans="1:21" ht="45">
      <c r="A181" s="384">
        <v>4633</v>
      </c>
      <c r="B181" s="54" t="s">
        <v>170</v>
      </c>
      <c r="C181" s="268" t="s">
        <v>257</v>
      </c>
      <c r="D181" s="269" t="s">
        <v>5</v>
      </c>
      <c r="E181" s="331">
        <v>21.08</v>
      </c>
      <c r="F181" s="339">
        <v>2445</v>
      </c>
      <c r="G181" s="397" t="e">
        <f>#REF!*14.25%</f>
        <v>#REF!</v>
      </c>
      <c r="H181" s="333" t="e">
        <f t="shared" si="32"/>
        <v>#REF!</v>
      </c>
      <c r="I181" s="339">
        <f t="shared" si="33"/>
        <v>51540.6</v>
      </c>
      <c r="J181" s="340" t="e">
        <f t="shared" si="34"/>
        <v>#REF!</v>
      </c>
      <c r="K181" s="341" t="e">
        <f t="shared" si="35"/>
        <v>#REF!</v>
      </c>
      <c r="L181" s="340" t="e">
        <f t="shared" si="37"/>
        <v>#REF!</v>
      </c>
      <c r="M181" s="342" t="e">
        <f t="shared" si="38"/>
        <v>#REF!</v>
      </c>
      <c r="N181" s="385" t="e">
        <f t="shared" si="36"/>
        <v>#REF!</v>
      </c>
      <c r="O181" s="354"/>
      <c r="P181" s="274"/>
      <c r="Q181" s="274"/>
      <c r="R181" s="274"/>
      <c r="T181" s="281">
        <f t="shared" si="39"/>
        <v>0</v>
      </c>
      <c r="U181" s="281">
        <v>0</v>
      </c>
    </row>
    <row r="182" spans="1:21" ht="67.5">
      <c r="A182" s="384">
        <v>5365</v>
      </c>
      <c r="B182" s="54">
        <v>84216</v>
      </c>
      <c r="C182" s="268" t="s">
        <v>235</v>
      </c>
      <c r="D182" s="269" t="s">
        <v>35</v>
      </c>
      <c r="E182" s="331">
        <v>18.98</v>
      </c>
      <c r="F182" s="339">
        <v>163.68</v>
      </c>
      <c r="G182" s="397" t="e">
        <f>#REF!*14.25%</f>
        <v>#REF!</v>
      </c>
      <c r="H182" s="333" t="e">
        <f t="shared" si="32"/>
        <v>#REF!</v>
      </c>
      <c r="I182" s="339">
        <f t="shared" si="33"/>
        <v>3106.6464000000001</v>
      </c>
      <c r="J182" s="340" t="e">
        <f t="shared" si="34"/>
        <v>#REF!</v>
      </c>
      <c r="K182" s="341" t="e">
        <f t="shared" si="35"/>
        <v>#REF!</v>
      </c>
      <c r="L182" s="340" t="e">
        <f t="shared" si="37"/>
        <v>#REF!</v>
      </c>
      <c r="M182" s="342" t="e">
        <f t="shared" si="38"/>
        <v>#REF!</v>
      </c>
      <c r="N182" s="394" t="e">
        <f t="shared" si="36"/>
        <v>#REF!</v>
      </c>
      <c r="O182" s="354"/>
      <c r="P182" s="274"/>
      <c r="Q182" s="274"/>
      <c r="R182" s="274"/>
      <c r="T182" s="281">
        <f t="shared" si="39"/>
        <v>0</v>
      </c>
      <c r="U182" s="281">
        <v>0</v>
      </c>
    </row>
    <row r="183" spans="1:21" ht="78.75">
      <c r="A183" s="384">
        <v>5375</v>
      </c>
      <c r="B183" s="54"/>
      <c r="C183" s="268" t="s">
        <v>258</v>
      </c>
      <c r="D183" s="269" t="s">
        <v>5</v>
      </c>
      <c r="E183" s="331">
        <v>4.54</v>
      </c>
      <c r="F183" s="339">
        <v>3042</v>
      </c>
      <c r="G183" s="397" t="e">
        <f>#REF!*14.25%</f>
        <v>#REF!</v>
      </c>
      <c r="H183" s="333" t="e">
        <f t="shared" si="32"/>
        <v>#REF!</v>
      </c>
      <c r="I183" s="339">
        <f t="shared" si="33"/>
        <v>13810.68</v>
      </c>
      <c r="J183" s="340" t="e">
        <f t="shared" si="34"/>
        <v>#REF!</v>
      </c>
      <c r="K183" s="341" t="e">
        <f t="shared" si="35"/>
        <v>#REF!</v>
      </c>
      <c r="L183" s="340" t="e">
        <f t="shared" si="37"/>
        <v>#REF!</v>
      </c>
      <c r="M183" s="342" t="e">
        <f t="shared" si="38"/>
        <v>#REF!</v>
      </c>
      <c r="N183" s="394" t="e">
        <f t="shared" si="36"/>
        <v>#REF!</v>
      </c>
      <c r="O183" s="354"/>
      <c r="P183" s="274"/>
      <c r="Q183" s="274"/>
      <c r="R183" s="274"/>
      <c r="T183" s="281">
        <f t="shared" si="39"/>
        <v>0</v>
      </c>
      <c r="U183" s="281">
        <v>0</v>
      </c>
    </row>
    <row r="184" spans="1:21" ht="22.5">
      <c r="A184" s="384">
        <v>5385</v>
      </c>
      <c r="B184" s="54" t="s">
        <v>48</v>
      </c>
      <c r="C184" s="268" t="s">
        <v>259</v>
      </c>
      <c r="D184" s="269" t="s">
        <v>35</v>
      </c>
      <c r="E184" s="331">
        <v>339.01</v>
      </c>
      <c r="F184" s="332">
        <v>21.6</v>
      </c>
      <c r="G184" s="397" t="e">
        <f>#REF!*14.25%</f>
        <v>#REF!</v>
      </c>
      <c r="H184" s="333" t="e">
        <f t="shared" si="32"/>
        <v>#REF!</v>
      </c>
      <c r="I184" s="332">
        <f t="shared" si="33"/>
        <v>7322.616</v>
      </c>
      <c r="J184" s="334" t="e">
        <f t="shared" si="34"/>
        <v>#REF!</v>
      </c>
      <c r="K184" s="335" t="e">
        <f t="shared" si="35"/>
        <v>#REF!</v>
      </c>
      <c r="L184" s="334" t="e">
        <f t="shared" si="37"/>
        <v>#REF!</v>
      </c>
      <c r="M184" s="336" t="e">
        <f t="shared" si="38"/>
        <v>#REF!</v>
      </c>
      <c r="N184" s="385" t="e">
        <f t="shared" si="36"/>
        <v>#REF!</v>
      </c>
      <c r="O184" s="354"/>
      <c r="P184" s="274"/>
      <c r="Q184" s="274"/>
      <c r="R184" s="274"/>
      <c r="T184" s="281">
        <f t="shared" si="39"/>
        <v>0</v>
      </c>
      <c r="U184" s="281">
        <v>0</v>
      </c>
    </row>
    <row r="185" spans="1:21">
      <c r="A185" s="384">
        <v>5387</v>
      </c>
      <c r="B185" s="54" t="s">
        <v>170</v>
      </c>
      <c r="C185" s="268" t="s">
        <v>260</v>
      </c>
      <c r="D185" s="269" t="s">
        <v>5</v>
      </c>
      <c r="E185" s="331">
        <v>69.14</v>
      </c>
      <c r="F185" s="332">
        <v>1200</v>
      </c>
      <c r="G185" s="397" t="e">
        <f>#REF!*14.25%</f>
        <v>#REF!</v>
      </c>
      <c r="H185" s="333" t="e">
        <f t="shared" si="32"/>
        <v>#REF!</v>
      </c>
      <c r="I185" s="332">
        <f t="shared" si="33"/>
        <v>82968</v>
      </c>
      <c r="J185" s="334" t="e">
        <f t="shared" si="34"/>
        <v>#REF!</v>
      </c>
      <c r="K185" s="335" t="e">
        <f t="shared" si="35"/>
        <v>#REF!</v>
      </c>
      <c r="L185" s="334" t="e">
        <f t="shared" si="37"/>
        <v>#REF!</v>
      </c>
      <c r="M185" s="336" t="e">
        <f t="shared" si="38"/>
        <v>#REF!</v>
      </c>
      <c r="N185" s="385" t="e">
        <f t="shared" si="36"/>
        <v>#REF!</v>
      </c>
      <c r="O185" s="354"/>
      <c r="P185" s="274"/>
      <c r="Q185" s="274"/>
      <c r="R185" s="274"/>
      <c r="T185" s="281">
        <f t="shared" si="39"/>
        <v>0</v>
      </c>
      <c r="U185" s="281">
        <v>0</v>
      </c>
    </row>
    <row r="186" spans="1:21" ht="33.75">
      <c r="A186" s="384">
        <v>5388</v>
      </c>
      <c r="B186" s="54" t="s">
        <v>170</v>
      </c>
      <c r="C186" s="268" t="s">
        <v>261</v>
      </c>
      <c r="D186" s="269" t="s">
        <v>38</v>
      </c>
      <c r="E186" s="331">
        <v>639.9</v>
      </c>
      <c r="F186" s="332">
        <v>12</v>
      </c>
      <c r="G186" s="397" t="e">
        <f>#REF!*14.25%</f>
        <v>#REF!</v>
      </c>
      <c r="H186" s="333" t="e">
        <f t="shared" si="32"/>
        <v>#REF!</v>
      </c>
      <c r="I186" s="332">
        <f t="shared" si="33"/>
        <v>7678.7999999999993</v>
      </c>
      <c r="J186" s="334" t="e">
        <f t="shared" si="34"/>
        <v>#REF!</v>
      </c>
      <c r="K186" s="335" t="e">
        <f t="shared" si="35"/>
        <v>#REF!</v>
      </c>
      <c r="L186" s="334" t="e">
        <f t="shared" si="37"/>
        <v>#REF!</v>
      </c>
      <c r="M186" s="336" t="e">
        <f t="shared" si="38"/>
        <v>#REF!</v>
      </c>
      <c r="N186" s="385" t="e">
        <f t="shared" si="36"/>
        <v>#REF!</v>
      </c>
      <c r="O186" s="354"/>
      <c r="P186" s="274"/>
      <c r="Q186" s="274"/>
      <c r="R186" s="274"/>
      <c r="T186" s="281">
        <f t="shared" si="39"/>
        <v>0</v>
      </c>
      <c r="U186" s="281">
        <v>0</v>
      </c>
    </row>
    <row r="187" spans="1:21" ht="33.75">
      <c r="A187" s="384">
        <v>5602</v>
      </c>
      <c r="B187" s="54" t="s">
        <v>262</v>
      </c>
      <c r="C187" s="268" t="s">
        <v>263</v>
      </c>
      <c r="D187" s="269" t="s">
        <v>35</v>
      </c>
      <c r="E187" s="331">
        <v>102.25</v>
      </c>
      <c r="F187" s="332">
        <v>1333.33</v>
      </c>
      <c r="G187" s="397" t="e">
        <f>#REF!*14.25%</f>
        <v>#REF!</v>
      </c>
      <c r="H187" s="333" t="e">
        <f t="shared" si="32"/>
        <v>#REF!</v>
      </c>
      <c r="I187" s="332">
        <f t="shared" si="33"/>
        <v>136332.99249999999</v>
      </c>
      <c r="J187" s="334" t="e">
        <f t="shared" si="34"/>
        <v>#REF!</v>
      </c>
      <c r="K187" s="335" t="e">
        <f t="shared" si="35"/>
        <v>#REF!</v>
      </c>
      <c r="L187" s="334" t="e">
        <f t="shared" si="37"/>
        <v>#REF!</v>
      </c>
      <c r="M187" s="336" t="e">
        <f t="shared" si="38"/>
        <v>#REF!</v>
      </c>
      <c r="N187" s="385" t="e">
        <f t="shared" si="36"/>
        <v>#REF!</v>
      </c>
      <c r="O187" s="354"/>
      <c r="P187" s="274"/>
      <c r="Q187" s="274"/>
      <c r="R187" s="274"/>
      <c r="T187" s="281">
        <f t="shared" si="39"/>
        <v>0</v>
      </c>
      <c r="U187" s="281">
        <v>0</v>
      </c>
    </row>
    <row r="188" spans="1:21" ht="45">
      <c r="A188" s="384">
        <v>5603</v>
      </c>
      <c r="B188" s="54" t="s">
        <v>264</v>
      </c>
      <c r="C188" s="268" t="s">
        <v>265</v>
      </c>
      <c r="D188" s="269" t="s">
        <v>39</v>
      </c>
      <c r="E188" s="331">
        <v>251.36</v>
      </c>
      <c r="F188" s="332">
        <v>47</v>
      </c>
      <c r="G188" s="397" t="e">
        <f>#REF!*14.25%</f>
        <v>#REF!</v>
      </c>
      <c r="H188" s="333" t="e">
        <f t="shared" si="32"/>
        <v>#REF!</v>
      </c>
      <c r="I188" s="332">
        <f t="shared" si="33"/>
        <v>11813.92</v>
      </c>
      <c r="J188" s="334" t="e">
        <f t="shared" si="34"/>
        <v>#REF!</v>
      </c>
      <c r="K188" s="335" t="e">
        <f t="shared" si="35"/>
        <v>#REF!</v>
      </c>
      <c r="L188" s="334" t="e">
        <f t="shared" si="37"/>
        <v>#REF!</v>
      </c>
      <c r="M188" s="336" t="e">
        <f t="shared" si="38"/>
        <v>#REF!</v>
      </c>
      <c r="N188" s="385" t="e">
        <f t="shared" si="36"/>
        <v>#REF!</v>
      </c>
      <c r="O188" s="354"/>
      <c r="P188" s="274"/>
      <c r="Q188" s="274"/>
      <c r="R188" s="274"/>
      <c r="T188" s="281">
        <f t="shared" si="39"/>
        <v>0</v>
      </c>
      <c r="U188" s="281">
        <v>0</v>
      </c>
    </row>
    <row r="189" spans="1:21">
      <c r="A189" s="384">
        <v>5604</v>
      </c>
      <c r="B189" s="54" t="s">
        <v>170</v>
      </c>
      <c r="C189" s="268" t="s">
        <v>266</v>
      </c>
      <c r="D189" s="269" t="s">
        <v>267</v>
      </c>
      <c r="E189" s="331">
        <v>417.21</v>
      </c>
      <c r="F189" s="332">
        <v>414</v>
      </c>
      <c r="G189" s="397" t="e">
        <f>#REF!*14.25%</f>
        <v>#REF!</v>
      </c>
      <c r="H189" s="333" t="e">
        <f t="shared" si="32"/>
        <v>#REF!</v>
      </c>
      <c r="I189" s="332">
        <f t="shared" si="33"/>
        <v>172724.94</v>
      </c>
      <c r="J189" s="334" t="e">
        <f t="shared" si="34"/>
        <v>#REF!</v>
      </c>
      <c r="K189" s="335" t="e">
        <f t="shared" si="35"/>
        <v>#REF!</v>
      </c>
      <c r="L189" s="334" t="e">
        <f t="shared" si="37"/>
        <v>#REF!</v>
      </c>
      <c r="M189" s="336" t="e">
        <f t="shared" si="38"/>
        <v>#REF!</v>
      </c>
      <c r="N189" s="385" t="e">
        <f t="shared" si="36"/>
        <v>#REF!</v>
      </c>
      <c r="O189" s="354"/>
      <c r="P189" s="274"/>
      <c r="Q189" s="274"/>
      <c r="R189" s="274"/>
      <c r="T189" s="281">
        <f t="shared" si="39"/>
        <v>0</v>
      </c>
      <c r="U189" s="281">
        <v>0</v>
      </c>
    </row>
    <row r="190" spans="1:21" ht="16.5" customHeight="1">
      <c r="A190" s="382" t="s">
        <v>268</v>
      </c>
      <c r="B190" s="265"/>
      <c r="C190" s="265"/>
      <c r="D190" s="265"/>
      <c r="E190" s="337"/>
      <c r="F190" s="337"/>
      <c r="G190" s="337"/>
      <c r="H190" s="337"/>
      <c r="I190" s="337"/>
      <c r="J190" s="337"/>
      <c r="K190" s="337"/>
      <c r="L190" s="337"/>
      <c r="M190" s="338"/>
      <c r="N190" s="388"/>
      <c r="O190" s="355"/>
      <c r="P190" s="276"/>
      <c r="Q190" s="276"/>
      <c r="R190" s="276"/>
      <c r="T190" s="281">
        <f t="shared" si="39"/>
        <v>0</v>
      </c>
    </row>
    <row r="191" spans="1:21" ht="45">
      <c r="A191" s="384">
        <v>4158</v>
      </c>
      <c r="B191" s="54">
        <v>72844</v>
      </c>
      <c r="C191" s="268" t="s">
        <v>243</v>
      </c>
      <c r="D191" s="269" t="s">
        <v>39</v>
      </c>
      <c r="E191" s="331">
        <v>0.37</v>
      </c>
      <c r="F191" s="332">
        <v>40755.360000000001</v>
      </c>
      <c r="G191" s="397" t="e">
        <f>#REF!*14.25%</f>
        <v>#REF!</v>
      </c>
      <c r="H191" s="333" t="e">
        <f>G191</f>
        <v>#REF!</v>
      </c>
      <c r="I191" s="332">
        <f t="shared" si="33"/>
        <v>15079.483200000001</v>
      </c>
      <c r="J191" s="334" t="e">
        <f t="shared" si="34"/>
        <v>#REF!</v>
      </c>
      <c r="K191" s="335" t="e">
        <f t="shared" si="35"/>
        <v>#REF!</v>
      </c>
      <c r="L191" s="334" t="e">
        <f t="shared" si="37"/>
        <v>#REF!</v>
      </c>
      <c r="M191" s="336" t="e">
        <f t="shared" si="38"/>
        <v>#REF!</v>
      </c>
      <c r="N191" s="385" t="e">
        <f>M191/I191</f>
        <v>#REF!</v>
      </c>
      <c r="O191" s="354"/>
      <c r="P191" s="274"/>
      <c r="Q191" s="274"/>
      <c r="R191" s="274"/>
      <c r="T191" s="281">
        <f t="shared" si="39"/>
        <v>0</v>
      </c>
      <c r="U191" s="281">
        <v>0</v>
      </c>
    </row>
    <row r="192" spans="1:21">
      <c r="A192" s="384">
        <v>4161</v>
      </c>
      <c r="B192" s="54" t="s">
        <v>84</v>
      </c>
      <c r="C192" s="268" t="s">
        <v>174</v>
      </c>
      <c r="D192" s="269" t="s">
        <v>175</v>
      </c>
      <c r="E192" s="331">
        <v>0.35</v>
      </c>
      <c r="F192" s="332">
        <v>244532.14</v>
      </c>
      <c r="G192" s="397" t="e">
        <f>#REF!*14.25%</f>
        <v>#REF!</v>
      </c>
      <c r="H192" s="333" t="e">
        <f>G192</f>
        <v>#REF!</v>
      </c>
      <c r="I192" s="332">
        <f t="shared" si="33"/>
        <v>85586.248999999996</v>
      </c>
      <c r="J192" s="334" t="e">
        <f t="shared" si="34"/>
        <v>#REF!</v>
      </c>
      <c r="K192" s="335" t="e">
        <f t="shared" si="35"/>
        <v>#REF!</v>
      </c>
      <c r="L192" s="334" t="e">
        <f t="shared" si="37"/>
        <v>#REF!</v>
      </c>
      <c r="M192" s="336" t="e">
        <f t="shared" si="38"/>
        <v>#REF!</v>
      </c>
      <c r="N192" s="385" t="e">
        <f>M192/I192</f>
        <v>#REF!</v>
      </c>
      <c r="O192" s="354"/>
      <c r="P192" s="274"/>
      <c r="Q192" s="274"/>
      <c r="R192" s="274"/>
      <c r="T192" s="281">
        <f t="shared" si="39"/>
        <v>0</v>
      </c>
      <c r="U192" s="281">
        <v>0</v>
      </c>
    </row>
    <row r="193" spans="1:21" ht="22.5">
      <c r="A193" s="384" t="s">
        <v>269</v>
      </c>
      <c r="B193" s="54" t="s">
        <v>73</v>
      </c>
      <c r="C193" s="268" t="s">
        <v>176</v>
      </c>
      <c r="D193" s="269" t="s">
        <v>175</v>
      </c>
      <c r="E193" s="331">
        <v>0.49</v>
      </c>
      <c r="F193" s="332">
        <v>244532.14</v>
      </c>
      <c r="G193" s="397" t="e">
        <f>#REF!*14.25%</f>
        <v>#REF!</v>
      </c>
      <c r="H193" s="333" t="e">
        <f>G193</f>
        <v>#REF!</v>
      </c>
      <c r="I193" s="332">
        <f t="shared" si="33"/>
        <v>119820.74860000001</v>
      </c>
      <c r="J193" s="334" t="e">
        <f t="shared" si="34"/>
        <v>#REF!</v>
      </c>
      <c r="K193" s="335" t="e">
        <f t="shared" si="35"/>
        <v>#REF!</v>
      </c>
      <c r="L193" s="334" t="e">
        <f t="shared" si="37"/>
        <v>#REF!</v>
      </c>
      <c r="M193" s="336" t="e">
        <f t="shared" si="38"/>
        <v>#REF!</v>
      </c>
      <c r="N193" s="385" t="e">
        <f>M193/I193</f>
        <v>#REF!</v>
      </c>
      <c r="O193" s="354"/>
      <c r="P193" s="274"/>
      <c r="Q193" s="274"/>
      <c r="R193" s="274"/>
      <c r="T193" s="281">
        <f t="shared" si="39"/>
        <v>0</v>
      </c>
      <c r="U193" s="281">
        <v>0</v>
      </c>
    </row>
    <row r="194" spans="1:21">
      <c r="A194" s="384">
        <v>4208</v>
      </c>
      <c r="B194" s="54" t="s">
        <v>170</v>
      </c>
      <c r="C194" s="268" t="s">
        <v>6</v>
      </c>
      <c r="D194" s="269" t="s">
        <v>39</v>
      </c>
      <c r="E194" s="331">
        <v>7</v>
      </c>
      <c r="F194" s="332">
        <v>36421.230000000003</v>
      </c>
      <c r="G194" s="397" t="e">
        <f>#REF!*14.25%</f>
        <v>#REF!</v>
      </c>
      <c r="H194" s="333" t="e">
        <f>G194</f>
        <v>#REF!</v>
      </c>
      <c r="I194" s="332">
        <f t="shared" si="33"/>
        <v>254948.61000000002</v>
      </c>
      <c r="J194" s="334" t="e">
        <f t="shared" si="34"/>
        <v>#REF!</v>
      </c>
      <c r="K194" s="335" t="e">
        <f t="shared" si="35"/>
        <v>#REF!</v>
      </c>
      <c r="L194" s="334" t="e">
        <f t="shared" si="37"/>
        <v>#REF!</v>
      </c>
      <c r="M194" s="336" t="e">
        <f t="shared" si="38"/>
        <v>#REF!</v>
      </c>
      <c r="N194" s="385" t="e">
        <f>M194/I194</f>
        <v>#REF!</v>
      </c>
      <c r="O194" s="354"/>
      <c r="P194" s="274"/>
      <c r="Q194" s="274"/>
      <c r="R194" s="274"/>
      <c r="T194" s="281">
        <f t="shared" si="39"/>
        <v>0</v>
      </c>
      <c r="U194" s="281">
        <v>0</v>
      </c>
    </row>
    <row r="195" spans="1:21" ht="16.5" customHeight="1">
      <c r="A195" s="382" t="s">
        <v>144</v>
      </c>
      <c r="B195" s="265"/>
      <c r="C195" s="265"/>
      <c r="D195" s="265"/>
      <c r="E195" s="337"/>
      <c r="F195" s="337"/>
      <c r="G195" s="337"/>
      <c r="H195" s="337"/>
      <c r="I195" s="337"/>
      <c r="J195" s="337"/>
      <c r="K195" s="337"/>
      <c r="L195" s="337"/>
      <c r="M195" s="338"/>
      <c r="N195" s="388"/>
      <c r="O195" s="355"/>
      <c r="P195" s="276"/>
      <c r="Q195" s="276"/>
      <c r="R195" s="276"/>
      <c r="T195" s="281">
        <f t="shared" si="39"/>
        <v>0</v>
      </c>
    </row>
    <row r="196" spans="1:21">
      <c r="A196" s="384" t="s">
        <v>143</v>
      </c>
      <c r="B196" s="54"/>
      <c r="C196" s="268" t="s">
        <v>271</v>
      </c>
      <c r="D196" s="269" t="s">
        <v>142</v>
      </c>
      <c r="E196" s="331">
        <v>6430.4</v>
      </c>
      <c r="F196" s="332">
        <v>12.6</v>
      </c>
      <c r="G196" s="397" t="e">
        <f>#REF!*14.25%</f>
        <v>#REF!</v>
      </c>
      <c r="H196" s="333"/>
      <c r="I196" s="332">
        <f>E196*F196+23.63</f>
        <v>81046.67</v>
      </c>
      <c r="J196" s="334" t="e">
        <f t="shared" si="34"/>
        <v>#REF!</v>
      </c>
      <c r="K196" s="335">
        <f t="shared" si="35"/>
        <v>0</v>
      </c>
      <c r="L196" s="334">
        <f t="shared" si="37"/>
        <v>12.6</v>
      </c>
      <c r="M196" s="336">
        <f t="shared" si="38"/>
        <v>81046.67</v>
      </c>
      <c r="N196" s="385">
        <f>M196/I196</f>
        <v>1</v>
      </c>
      <c r="O196" s="354"/>
      <c r="P196" s="274"/>
      <c r="Q196" s="274"/>
      <c r="R196" s="274"/>
      <c r="T196" s="281">
        <f t="shared" si="39"/>
        <v>0</v>
      </c>
      <c r="U196" s="281">
        <v>0</v>
      </c>
    </row>
    <row r="197" spans="1:21" ht="15.75">
      <c r="A197" s="386"/>
      <c r="B197" s="270"/>
      <c r="C197" s="270"/>
      <c r="D197" s="270"/>
      <c r="E197" s="270"/>
      <c r="F197" s="270"/>
      <c r="G197" s="270"/>
      <c r="H197" s="270" t="s">
        <v>310</v>
      </c>
      <c r="I197" s="270"/>
      <c r="J197" s="270"/>
      <c r="K197" s="270"/>
      <c r="L197" s="270"/>
      <c r="M197" s="272"/>
      <c r="N197" s="387"/>
      <c r="O197" s="350"/>
      <c r="P197" s="275"/>
      <c r="Q197" s="275"/>
      <c r="R197" s="275"/>
      <c r="T197" s="281">
        <f t="shared" si="39"/>
        <v>0</v>
      </c>
    </row>
    <row r="198" spans="1:21" ht="16.5" customHeight="1">
      <c r="A198" s="382" t="s">
        <v>311</v>
      </c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  <c r="M198" s="271"/>
      <c r="N198" s="383"/>
      <c r="O198" s="351"/>
      <c r="P198" s="276"/>
      <c r="Q198" s="276"/>
      <c r="R198" s="276"/>
      <c r="T198" s="281">
        <f t="shared" si="39"/>
        <v>0</v>
      </c>
    </row>
    <row r="199" spans="1:21" ht="78.75">
      <c r="A199" s="384">
        <v>5380</v>
      </c>
      <c r="B199" s="54">
        <v>5380</v>
      </c>
      <c r="C199" s="268" t="s">
        <v>110</v>
      </c>
      <c r="D199" s="269" t="s">
        <v>35</v>
      </c>
      <c r="E199" s="331">
        <v>14.08</v>
      </c>
      <c r="F199" s="332">
        <v>101047.85</v>
      </c>
      <c r="G199" s="397" t="e">
        <f>#REF!*14.25%</f>
        <v>#REF!</v>
      </c>
      <c r="H199" s="333" t="e">
        <f>G199</f>
        <v>#REF!</v>
      </c>
      <c r="I199" s="332">
        <f t="shared" si="33"/>
        <v>1422753.7280000001</v>
      </c>
      <c r="J199" s="334" t="e">
        <f t="shared" si="34"/>
        <v>#REF!</v>
      </c>
      <c r="K199" s="335" t="e">
        <f t="shared" si="35"/>
        <v>#REF!</v>
      </c>
      <c r="L199" s="334" t="e">
        <f t="shared" si="37"/>
        <v>#REF!</v>
      </c>
      <c r="M199" s="336" t="e">
        <f t="shared" si="38"/>
        <v>#REF!</v>
      </c>
      <c r="N199" s="385" t="e">
        <f>M199/I199</f>
        <v>#REF!</v>
      </c>
      <c r="O199" s="354"/>
      <c r="P199" s="274"/>
      <c r="Q199" s="274"/>
      <c r="R199" s="274"/>
      <c r="T199" s="281">
        <f t="shared" si="39"/>
        <v>0</v>
      </c>
      <c r="U199" s="281">
        <v>0</v>
      </c>
    </row>
    <row r="200" spans="1:21" ht="33.75">
      <c r="A200" s="384">
        <v>4155</v>
      </c>
      <c r="B200" s="54" t="s">
        <v>75</v>
      </c>
      <c r="C200" s="268" t="s">
        <v>108</v>
      </c>
      <c r="D200" s="269" t="s">
        <v>39</v>
      </c>
      <c r="E200" s="331">
        <v>6.29</v>
      </c>
      <c r="F200" s="332">
        <v>17784.419999999998</v>
      </c>
      <c r="G200" s="397" t="e">
        <f>#REF!*14.25%</f>
        <v>#REF!</v>
      </c>
      <c r="H200" s="333" t="e">
        <f>G200</f>
        <v>#REF!</v>
      </c>
      <c r="I200" s="332">
        <f t="shared" si="33"/>
        <v>111864.00179999998</v>
      </c>
      <c r="J200" s="334" t="e">
        <f t="shared" si="34"/>
        <v>#REF!</v>
      </c>
      <c r="K200" s="335" t="e">
        <f t="shared" si="35"/>
        <v>#REF!</v>
      </c>
      <c r="L200" s="334" t="e">
        <f t="shared" si="37"/>
        <v>#REF!</v>
      </c>
      <c r="M200" s="336" t="e">
        <f t="shared" si="38"/>
        <v>#REF!</v>
      </c>
      <c r="N200" s="385" t="e">
        <f>M200/I200</f>
        <v>#REF!</v>
      </c>
      <c r="O200" s="354"/>
      <c r="P200" s="274"/>
      <c r="Q200" s="274"/>
      <c r="R200" s="274"/>
      <c r="T200" s="281">
        <f t="shared" si="39"/>
        <v>0</v>
      </c>
      <c r="U200" s="281">
        <v>0</v>
      </c>
    </row>
    <row r="201" spans="1:21" ht="22.5">
      <c r="A201" s="384"/>
      <c r="B201" s="54" t="s">
        <v>84</v>
      </c>
      <c r="C201" s="268" t="s">
        <v>109</v>
      </c>
      <c r="D201" s="269" t="s">
        <v>40</v>
      </c>
      <c r="E201" s="331">
        <v>0.35</v>
      </c>
      <c r="F201" s="332">
        <v>271034.59000000003</v>
      </c>
      <c r="G201" s="397" t="e">
        <f>#REF!*14.25%</f>
        <v>#REF!</v>
      </c>
      <c r="H201" s="333" t="e">
        <f>G201</f>
        <v>#REF!</v>
      </c>
      <c r="I201" s="332">
        <f t="shared" si="33"/>
        <v>94862.106500000009</v>
      </c>
      <c r="J201" s="334" t="e">
        <f t="shared" si="34"/>
        <v>#REF!</v>
      </c>
      <c r="K201" s="335" t="e">
        <f t="shared" si="35"/>
        <v>#REF!</v>
      </c>
      <c r="L201" s="334" t="e">
        <f t="shared" si="37"/>
        <v>#REF!</v>
      </c>
      <c r="M201" s="336" t="e">
        <f t="shared" si="38"/>
        <v>#REF!</v>
      </c>
      <c r="N201" s="385" t="e">
        <f>M201/I201</f>
        <v>#REF!</v>
      </c>
      <c r="O201" s="354"/>
      <c r="P201" s="274"/>
      <c r="Q201" s="274"/>
      <c r="R201" s="274"/>
      <c r="T201" s="281">
        <f t="shared" si="39"/>
        <v>0</v>
      </c>
      <c r="U201" s="281">
        <v>0</v>
      </c>
    </row>
    <row r="202" spans="1:21">
      <c r="A202" s="384">
        <v>4208</v>
      </c>
      <c r="B202" s="54">
        <v>4208</v>
      </c>
      <c r="C202" s="268" t="s">
        <v>6</v>
      </c>
      <c r="D202" s="269" t="s">
        <v>39</v>
      </c>
      <c r="E202" s="331">
        <v>7</v>
      </c>
      <c r="F202" s="332">
        <v>17784.419999999998</v>
      </c>
      <c r="G202" s="397" t="e">
        <f>#REF!*14.25%</f>
        <v>#REF!</v>
      </c>
      <c r="H202" s="333" t="e">
        <f>G202</f>
        <v>#REF!</v>
      </c>
      <c r="I202" s="332">
        <f t="shared" si="33"/>
        <v>124490.93999999999</v>
      </c>
      <c r="J202" s="334" t="e">
        <f t="shared" si="34"/>
        <v>#REF!</v>
      </c>
      <c r="K202" s="335" t="e">
        <f t="shared" si="35"/>
        <v>#REF!</v>
      </c>
      <c r="L202" s="334" t="e">
        <f t="shared" si="37"/>
        <v>#REF!</v>
      </c>
      <c r="M202" s="336" t="e">
        <f t="shared" si="38"/>
        <v>#REF!</v>
      </c>
      <c r="N202" s="385" t="e">
        <f>M202/I202</f>
        <v>#REF!</v>
      </c>
      <c r="O202" s="354"/>
      <c r="P202" s="274"/>
      <c r="Q202" s="274"/>
      <c r="R202" s="274"/>
      <c r="T202" s="281">
        <f t="shared" si="39"/>
        <v>0</v>
      </c>
      <c r="U202" s="281">
        <v>0</v>
      </c>
    </row>
    <row r="203" spans="1:21" ht="16.5" customHeight="1">
      <c r="A203" s="382" t="s">
        <v>14</v>
      </c>
      <c r="B203" s="265"/>
      <c r="C203" s="265"/>
      <c r="D203" s="265"/>
      <c r="E203" s="337"/>
      <c r="F203" s="337"/>
      <c r="G203" s="337"/>
      <c r="H203" s="337"/>
      <c r="I203" s="337"/>
      <c r="J203" s="337"/>
      <c r="K203" s="337"/>
      <c r="L203" s="337"/>
      <c r="M203" s="338"/>
      <c r="N203" s="388"/>
      <c r="O203" s="355"/>
      <c r="P203" s="276"/>
      <c r="Q203" s="276"/>
      <c r="R203" s="276"/>
      <c r="T203" s="281">
        <f t="shared" si="39"/>
        <v>0</v>
      </c>
    </row>
    <row r="204" spans="1:21" ht="45">
      <c r="A204" s="384">
        <v>5503</v>
      </c>
      <c r="B204" s="54">
        <v>5503</v>
      </c>
      <c r="C204" s="268" t="s">
        <v>15</v>
      </c>
      <c r="D204" s="269" t="s">
        <v>1</v>
      </c>
      <c r="E204" s="331">
        <v>92.43</v>
      </c>
      <c r="F204" s="339">
        <v>660</v>
      </c>
      <c r="G204" s="397" t="e">
        <f>#REF!*14.25%</f>
        <v>#REF!</v>
      </c>
      <c r="H204" s="333" t="e">
        <f>G204</f>
        <v>#REF!</v>
      </c>
      <c r="I204" s="339">
        <f t="shared" si="33"/>
        <v>61003.8</v>
      </c>
      <c r="J204" s="340" t="e">
        <f t="shared" si="34"/>
        <v>#REF!</v>
      </c>
      <c r="K204" s="341" t="e">
        <f t="shared" si="35"/>
        <v>#REF!</v>
      </c>
      <c r="L204" s="340" t="e">
        <f t="shared" si="37"/>
        <v>#REF!</v>
      </c>
      <c r="M204" s="342" t="e">
        <f t="shared" si="38"/>
        <v>#REF!</v>
      </c>
      <c r="N204" s="394" t="e">
        <f>M204/I204</f>
        <v>#REF!</v>
      </c>
      <c r="O204" s="354"/>
      <c r="P204" s="274"/>
      <c r="Q204" s="274"/>
      <c r="R204" s="274"/>
      <c r="T204" s="281">
        <f t="shared" si="39"/>
        <v>0</v>
      </c>
      <c r="U204" s="281">
        <v>0</v>
      </c>
    </row>
    <row r="205" spans="1:21" ht="45">
      <c r="A205" s="384">
        <v>5504</v>
      </c>
      <c r="B205" s="54">
        <v>5504</v>
      </c>
      <c r="C205" s="268" t="s">
        <v>16</v>
      </c>
      <c r="D205" s="269" t="s">
        <v>1</v>
      </c>
      <c r="E205" s="331">
        <v>18.79</v>
      </c>
      <c r="F205" s="332">
        <v>660</v>
      </c>
      <c r="G205" s="397" t="e">
        <f>#REF!*14.25%</f>
        <v>#REF!</v>
      </c>
      <c r="H205" s="333" t="e">
        <f>G205</f>
        <v>#REF!</v>
      </c>
      <c r="I205" s="332">
        <f t="shared" si="33"/>
        <v>12401.4</v>
      </c>
      <c r="J205" s="334" t="e">
        <f t="shared" si="34"/>
        <v>#REF!</v>
      </c>
      <c r="K205" s="335" t="e">
        <f t="shared" si="35"/>
        <v>#REF!</v>
      </c>
      <c r="L205" s="334" t="e">
        <f t="shared" si="37"/>
        <v>#REF!</v>
      </c>
      <c r="M205" s="336" t="e">
        <f t="shared" si="38"/>
        <v>#REF!</v>
      </c>
      <c r="N205" s="385" t="e">
        <f>M205/I205</f>
        <v>#REF!</v>
      </c>
      <c r="O205" s="354"/>
      <c r="P205" s="274"/>
      <c r="Q205" s="274"/>
      <c r="R205" s="274"/>
      <c r="T205" s="281">
        <f t="shared" si="39"/>
        <v>0</v>
      </c>
      <c r="U205" s="281">
        <v>0</v>
      </c>
    </row>
    <row r="206" spans="1:21">
      <c r="A206" s="384">
        <v>5605</v>
      </c>
      <c r="B206" s="54">
        <v>5605</v>
      </c>
      <c r="C206" s="268" t="s">
        <v>17</v>
      </c>
      <c r="D206" s="269" t="s">
        <v>1</v>
      </c>
      <c r="E206" s="331">
        <v>2.46</v>
      </c>
      <c r="F206" s="332">
        <v>660</v>
      </c>
      <c r="G206" s="397" t="e">
        <f>#REF!*14.25%</f>
        <v>#REF!</v>
      </c>
      <c r="H206" s="333" t="e">
        <f>G206</f>
        <v>#REF!</v>
      </c>
      <c r="I206" s="332">
        <f t="shared" si="33"/>
        <v>1623.6</v>
      </c>
      <c r="J206" s="334" t="e">
        <f t="shared" si="34"/>
        <v>#REF!</v>
      </c>
      <c r="K206" s="335" t="e">
        <f t="shared" si="35"/>
        <v>#REF!</v>
      </c>
      <c r="L206" s="334" t="e">
        <f t="shared" si="37"/>
        <v>#REF!</v>
      </c>
      <c r="M206" s="336" t="e">
        <f t="shared" si="38"/>
        <v>#REF!</v>
      </c>
      <c r="N206" s="385" t="e">
        <f>M206/I206</f>
        <v>#REF!</v>
      </c>
      <c r="O206" s="354"/>
      <c r="P206" s="274"/>
      <c r="Q206" s="274"/>
      <c r="R206" s="274"/>
      <c r="T206" s="281">
        <f t="shared" si="39"/>
        <v>0</v>
      </c>
      <c r="U206" s="281">
        <v>0</v>
      </c>
    </row>
    <row r="207" spans="1:21">
      <c r="A207" s="384">
        <v>5606</v>
      </c>
      <c r="B207" s="54">
        <v>5606</v>
      </c>
      <c r="C207" s="268" t="s">
        <v>18</v>
      </c>
      <c r="D207" s="269" t="s">
        <v>19</v>
      </c>
      <c r="E207" s="331">
        <v>67.86</v>
      </c>
      <c r="F207" s="332">
        <v>34</v>
      </c>
      <c r="G207" s="397" t="e">
        <f>#REF!*14.25%</f>
        <v>#REF!</v>
      </c>
      <c r="H207" s="333" t="e">
        <f>G207</f>
        <v>#REF!</v>
      </c>
      <c r="I207" s="332">
        <f t="shared" si="33"/>
        <v>2307.2399999999998</v>
      </c>
      <c r="J207" s="334" t="e">
        <f t="shared" si="34"/>
        <v>#REF!</v>
      </c>
      <c r="K207" s="335" t="e">
        <f t="shared" si="35"/>
        <v>#REF!</v>
      </c>
      <c r="L207" s="334" t="e">
        <f t="shared" si="37"/>
        <v>#REF!</v>
      </c>
      <c r="M207" s="336" t="e">
        <f t="shared" si="38"/>
        <v>#REF!</v>
      </c>
      <c r="N207" s="385" t="e">
        <f>M207/I207</f>
        <v>#REF!</v>
      </c>
      <c r="O207" s="354"/>
      <c r="P207" s="274"/>
      <c r="Q207" s="274"/>
      <c r="R207" s="274"/>
      <c r="T207" s="281">
        <f t="shared" si="39"/>
        <v>0</v>
      </c>
      <c r="U207" s="281">
        <v>0</v>
      </c>
    </row>
    <row r="208" spans="1:21" ht="16.5" customHeight="1">
      <c r="A208" s="382" t="s">
        <v>20</v>
      </c>
      <c r="B208" s="265"/>
      <c r="C208" s="265"/>
      <c r="D208" s="265"/>
      <c r="E208" s="337"/>
      <c r="F208" s="337"/>
      <c r="G208" s="337"/>
      <c r="H208" s="337"/>
      <c r="I208" s="337"/>
      <c r="J208" s="337"/>
      <c r="K208" s="337"/>
      <c r="L208" s="337"/>
      <c r="M208" s="338"/>
      <c r="N208" s="388"/>
      <c r="O208" s="355"/>
      <c r="P208" s="276"/>
      <c r="Q208" s="276"/>
      <c r="R208" s="276"/>
      <c r="T208" s="281">
        <f t="shared" si="39"/>
        <v>0</v>
      </c>
    </row>
    <row r="209" spans="1:21" ht="45">
      <c r="A209" s="384">
        <v>5502</v>
      </c>
      <c r="B209" s="54">
        <v>5502</v>
      </c>
      <c r="C209" s="268" t="s">
        <v>21</v>
      </c>
      <c r="D209" s="269" t="s">
        <v>1</v>
      </c>
      <c r="E209" s="331">
        <v>128.74</v>
      </c>
      <c r="F209" s="332">
        <v>162</v>
      </c>
      <c r="G209" s="397" t="e">
        <f>#REF!*14.25%</f>
        <v>#REF!</v>
      </c>
      <c r="H209" s="333" t="e">
        <f t="shared" ref="H209:H215" si="40">G209</f>
        <v>#REF!</v>
      </c>
      <c r="I209" s="332">
        <f t="shared" si="33"/>
        <v>20855.88</v>
      </c>
      <c r="J209" s="334" t="e">
        <f t="shared" si="34"/>
        <v>#REF!</v>
      </c>
      <c r="K209" s="335" t="e">
        <f t="shared" si="35"/>
        <v>#REF!</v>
      </c>
      <c r="L209" s="334" t="e">
        <f t="shared" si="37"/>
        <v>#REF!</v>
      </c>
      <c r="M209" s="336" t="e">
        <f t="shared" si="38"/>
        <v>#REF!</v>
      </c>
      <c r="N209" s="385" t="e">
        <f t="shared" ref="N209:N220" si="41">M209/I209</f>
        <v>#REF!</v>
      </c>
      <c r="O209" s="354"/>
      <c r="P209" s="274"/>
      <c r="Q209" s="274"/>
      <c r="R209" s="274"/>
      <c r="T209" s="281">
        <f t="shared" si="39"/>
        <v>0</v>
      </c>
      <c r="U209" s="281">
        <v>0</v>
      </c>
    </row>
    <row r="210" spans="1:21" ht="45">
      <c r="A210" s="384">
        <v>5506</v>
      </c>
      <c r="B210" s="54">
        <v>5506</v>
      </c>
      <c r="C210" s="268" t="s">
        <v>22</v>
      </c>
      <c r="D210" s="269" t="s">
        <v>1</v>
      </c>
      <c r="E210" s="331">
        <v>24.65</v>
      </c>
      <c r="F210" s="332">
        <v>162</v>
      </c>
      <c r="G210" s="397" t="e">
        <f>#REF!*14.25%</f>
        <v>#REF!</v>
      </c>
      <c r="H210" s="333" t="e">
        <f t="shared" si="40"/>
        <v>#REF!</v>
      </c>
      <c r="I210" s="332">
        <f t="shared" si="33"/>
        <v>3993.2999999999997</v>
      </c>
      <c r="J210" s="334" t="e">
        <f t="shared" si="34"/>
        <v>#REF!</v>
      </c>
      <c r="K210" s="335" t="e">
        <f t="shared" si="35"/>
        <v>#REF!</v>
      </c>
      <c r="L210" s="334" t="e">
        <f t="shared" si="37"/>
        <v>#REF!</v>
      </c>
      <c r="M210" s="336" t="e">
        <f t="shared" si="38"/>
        <v>#REF!</v>
      </c>
      <c r="N210" s="385" t="e">
        <f t="shared" si="41"/>
        <v>#REF!</v>
      </c>
      <c r="O210" s="354"/>
      <c r="P210" s="274"/>
      <c r="Q210" s="274"/>
      <c r="R210" s="274"/>
      <c r="T210" s="281">
        <f t="shared" si="39"/>
        <v>0</v>
      </c>
      <c r="U210" s="281">
        <v>0</v>
      </c>
    </row>
    <row r="211" spans="1:21">
      <c r="A211" s="384">
        <v>5605</v>
      </c>
      <c r="B211" s="54">
        <v>5605</v>
      </c>
      <c r="C211" s="268" t="s">
        <v>17</v>
      </c>
      <c r="D211" s="269" t="s">
        <v>1</v>
      </c>
      <c r="E211" s="331">
        <v>2.46</v>
      </c>
      <c r="F211" s="332">
        <v>162</v>
      </c>
      <c r="G211" s="397" t="e">
        <f>#REF!*14.25%</f>
        <v>#REF!</v>
      </c>
      <c r="H211" s="333" t="e">
        <f t="shared" si="40"/>
        <v>#REF!</v>
      </c>
      <c r="I211" s="332">
        <f>E211*F211</f>
        <v>398.52</v>
      </c>
      <c r="J211" s="334" t="e">
        <f>E211*G211</f>
        <v>#REF!</v>
      </c>
      <c r="K211" s="335" t="e">
        <f>H211*E211</f>
        <v>#REF!</v>
      </c>
      <c r="L211" s="334" t="e">
        <f t="shared" si="37"/>
        <v>#REF!</v>
      </c>
      <c r="M211" s="336" t="e">
        <f t="shared" si="38"/>
        <v>#REF!</v>
      </c>
      <c r="N211" s="385" t="e">
        <f t="shared" si="41"/>
        <v>#REF!</v>
      </c>
      <c r="O211" s="354"/>
      <c r="P211" s="274"/>
      <c r="Q211" s="274"/>
      <c r="R211" s="274"/>
      <c r="T211" s="281">
        <f t="shared" si="39"/>
        <v>0</v>
      </c>
      <c r="U211" s="281">
        <v>0</v>
      </c>
    </row>
    <row r="212" spans="1:21">
      <c r="A212" s="384">
        <v>5606</v>
      </c>
      <c r="B212" s="54">
        <v>5606</v>
      </c>
      <c r="C212" s="268" t="s">
        <v>23</v>
      </c>
      <c r="D212" s="269" t="s">
        <v>19</v>
      </c>
      <c r="E212" s="331">
        <v>67.86</v>
      </c>
      <c r="F212" s="332">
        <v>17</v>
      </c>
      <c r="G212" s="397" t="e">
        <f>#REF!*14.25%</f>
        <v>#REF!</v>
      </c>
      <c r="H212" s="333" t="e">
        <f t="shared" si="40"/>
        <v>#REF!</v>
      </c>
      <c r="I212" s="332">
        <f>E212*F212</f>
        <v>1153.6199999999999</v>
      </c>
      <c r="J212" s="334" t="e">
        <f>E212*G212</f>
        <v>#REF!</v>
      </c>
      <c r="K212" s="335" t="e">
        <f>H212*E212</f>
        <v>#REF!</v>
      </c>
      <c r="L212" s="334" t="e">
        <f t="shared" si="37"/>
        <v>#REF!</v>
      </c>
      <c r="M212" s="336" t="e">
        <f t="shared" si="38"/>
        <v>#REF!</v>
      </c>
      <c r="N212" s="385" t="e">
        <f t="shared" si="41"/>
        <v>#REF!</v>
      </c>
      <c r="O212" s="354"/>
      <c r="P212" s="274"/>
      <c r="Q212" s="274"/>
      <c r="R212" s="274"/>
      <c r="T212" s="281">
        <f t="shared" si="39"/>
        <v>0</v>
      </c>
      <c r="U212" s="281">
        <v>0</v>
      </c>
    </row>
    <row r="213" spans="1:21">
      <c r="A213" s="384"/>
      <c r="B213" s="54" t="s">
        <v>127</v>
      </c>
      <c r="C213" s="268" t="s">
        <v>128</v>
      </c>
      <c r="D213" s="269"/>
      <c r="E213" s="331">
        <v>1.1499999999999999</v>
      </c>
      <c r="F213" s="343"/>
      <c r="G213" s="397" t="e">
        <f>#REF!*14.25%</f>
        <v>#REF!</v>
      </c>
      <c r="H213" s="333" t="e">
        <f t="shared" si="40"/>
        <v>#REF!</v>
      </c>
      <c r="I213" s="332">
        <f>E213*F213</f>
        <v>0</v>
      </c>
      <c r="J213" s="334" t="e">
        <f>E213*G213</f>
        <v>#REF!</v>
      </c>
      <c r="K213" s="335" t="e">
        <f>H213*E213</f>
        <v>#REF!</v>
      </c>
      <c r="L213" s="334" t="e">
        <f t="shared" si="37"/>
        <v>#REF!</v>
      </c>
      <c r="M213" s="336" t="e">
        <f t="shared" si="38"/>
        <v>#REF!</v>
      </c>
      <c r="N213" s="385"/>
      <c r="O213" s="354"/>
      <c r="P213" s="274"/>
      <c r="Q213" s="274"/>
      <c r="R213" s="274"/>
      <c r="T213" s="281">
        <f t="shared" si="39"/>
        <v>0</v>
      </c>
      <c r="U213" s="281">
        <v>0</v>
      </c>
    </row>
    <row r="214" spans="1:21">
      <c r="A214" s="384"/>
      <c r="B214" s="54" t="s">
        <v>132</v>
      </c>
      <c r="C214" s="268" t="s">
        <v>130</v>
      </c>
      <c r="D214" s="269"/>
      <c r="E214" s="331">
        <v>1.1499999999999999</v>
      </c>
      <c r="F214" s="343"/>
      <c r="G214" s="397" t="e">
        <f>#REF!*14.25%</f>
        <v>#REF!</v>
      </c>
      <c r="H214" s="333" t="e">
        <f t="shared" si="40"/>
        <v>#REF!</v>
      </c>
      <c r="I214" s="332">
        <f>E214*F214</f>
        <v>0</v>
      </c>
      <c r="J214" s="334" t="e">
        <f>E214*G214</f>
        <v>#REF!</v>
      </c>
      <c r="K214" s="335" t="e">
        <f>H214*E214</f>
        <v>#REF!</v>
      </c>
      <c r="L214" s="334" t="e">
        <f t="shared" si="37"/>
        <v>#REF!</v>
      </c>
      <c r="M214" s="336" t="e">
        <f t="shared" si="38"/>
        <v>#REF!</v>
      </c>
      <c r="N214" s="385"/>
      <c r="O214" s="354"/>
      <c r="P214" s="274"/>
      <c r="Q214" s="274"/>
      <c r="R214" s="274"/>
      <c r="T214" s="281">
        <f t="shared" si="39"/>
        <v>0</v>
      </c>
      <c r="U214" s="281">
        <v>0</v>
      </c>
    </row>
    <row r="215" spans="1:21" ht="22.5">
      <c r="A215" s="384"/>
      <c r="B215" s="54" t="s">
        <v>121</v>
      </c>
      <c r="C215" s="268" t="s">
        <v>122</v>
      </c>
      <c r="D215" s="269"/>
      <c r="E215" s="331">
        <v>1.1499999999999999</v>
      </c>
      <c r="F215" s="343"/>
      <c r="G215" s="397" t="e">
        <f>#REF!*14.25%</f>
        <v>#REF!</v>
      </c>
      <c r="H215" s="333" t="e">
        <f t="shared" si="40"/>
        <v>#REF!</v>
      </c>
      <c r="I215" s="332">
        <f>E215*F215</f>
        <v>0</v>
      </c>
      <c r="J215" s="334" t="e">
        <f>E215*G215</f>
        <v>#REF!</v>
      </c>
      <c r="K215" s="335" t="e">
        <f>H215*E215</f>
        <v>#REF!</v>
      </c>
      <c r="L215" s="334" t="e">
        <f t="shared" si="37"/>
        <v>#REF!</v>
      </c>
      <c r="M215" s="336" t="e">
        <f t="shared" si="38"/>
        <v>#REF!</v>
      </c>
      <c r="N215" s="385"/>
      <c r="O215" s="354"/>
      <c r="P215" s="274"/>
      <c r="Q215" s="274"/>
      <c r="R215" s="274"/>
      <c r="T215" s="281">
        <f t="shared" si="39"/>
        <v>0</v>
      </c>
      <c r="U215" s="281">
        <v>0</v>
      </c>
    </row>
    <row r="216" spans="1:21">
      <c r="A216" s="389" t="s">
        <v>236</v>
      </c>
      <c r="B216" s="266"/>
      <c r="C216" s="266"/>
      <c r="D216" s="266"/>
      <c r="E216" s="266"/>
      <c r="F216" s="266"/>
      <c r="G216" s="266"/>
      <c r="H216" s="266"/>
      <c r="I216" s="254">
        <f>SUM(I21:I215)</f>
        <v>32345347.407861542</v>
      </c>
      <c r="J216" s="255" t="e">
        <f>SUM(J21:J215)</f>
        <v>#REF!</v>
      </c>
      <c r="K216" s="256" t="e">
        <f>SUM(K21:K215)</f>
        <v>#REF!</v>
      </c>
      <c r="L216" s="257"/>
      <c r="M216" s="255" t="e">
        <f>SUM(M21:M215)</f>
        <v>#REF!</v>
      </c>
      <c r="N216" s="390" t="e">
        <f t="shared" si="41"/>
        <v>#REF!</v>
      </c>
      <c r="O216" s="351"/>
      <c r="P216" s="276"/>
      <c r="Q216" s="276"/>
      <c r="R216" s="276"/>
    </row>
    <row r="217" spans="1:21" ht="15">
      <c r="A217" s="391"/>
      <c r="B217" s="267" t="s">
        <v>312</v>
      </c>
      <c r="C217" s="267"/>
      <c r="D217" s="267"/>
      <c r="E217" s="267"/>
      <c r="F217" s="267"/>
      <c r="G217" s="267"/>
      <c r="H217" s="267"/>
      <c r="I217" s="254">
        <f>(I216-I35-I38-I41)*1.2763</f>
        <v>38144294.520745724</v>
      </c>
      <c r="J217" s="255" t="e">
        <f>(J216-J35-J38-J41)*1.2763</f>
        <v>#REF!</v>
      </c>
      <c r="K217" s="256" t="e">
        <f>(K216-K35-K38-K41)*1.2763</f>
        <v>#REF!</v>
      </c>
      <c r="L217" s="257"/>
      <c r="M217" s="255" t="e">
        <f>(M216-M35-M38-M41)*1.2763</f>
        <v>#REF!</v>
      </c>
      <c r="N217" s="390" t="e">
        <f t="shared" si="41"/>
        <v>#REF!</v>
      </c>
      <c r="O217" s="351"/>
      <c r="P217" s="276"/>
      <c r="Q217" s="276"/>
      <c r="R217" s="276"/>
    </row>
    <row r="218" spans="1:21" ht="15">
      <c r="A218" s="391"/>
      <c r="B218" s="267" t="s">
        <v>313</v>
      </c>
      <c r="C218" s="267"/>
      <c r="D218" s="267"/>
      <c r="E218" s="267"/>
      <c r="F218" s="267"/>
      <c r="G218" s="267"/>
      <c r="H218" s="267"/>
      <c r="I218" s="254">
        <f>(I35+I38+I41)*1.15</f>
        <v>2827535.2442953535</v>
      </c>
      <c r="J218" s="255" t="e">
        <f>(J35+J38+J41)*1.15</f>
        <v>#REF!</v>
      </c>
      <c r="K218" s="256" t="e">
        <f>(K35+K38+K41)*1.15</f>
        <v>#REF!</v>
      </c>
      <c r="L218" s="257"/>
      <c r="M218" s="255" t="e">
        <f>(M35+M38+M41)*1.15</f>
        <v>#REF!</v>
      </c>
      <c r="N218" s="390" t="e">
        <f t="shared" si="41"/>
        <v>#REF!</v>
      </c>
      <c r="O218" s="351"/>
      <c r="P218" s="276"/>
      <c r="Q218" s="276"/>
      <c r="R218" s="276"/>
    </row>
    <row r="219" spans="1:21" ht="5.25" customHeight="1" thickBot="1">
      <c r="A219" s="392"/>
      <c r="B219" s="264"/>
      <c r="C219" s="264"/>
      <c r="D219" s="264"/>
      <c r="E219" s="264"/>
      <c r="F219" s="37"/>
      <c r="G219" s="37"/>
      <c r="H219" s="37"/>
      <c r="I219" s="131"/>
      <c r="J219" s="131"/>
      <c r="K219" s="131"/>
      <c r="L219" s="131"/>
      <c r="M219" s="273"/>
      <c r="N219" s="393"/>
      <c r="O219" s="352"/>
      <c r="P219" s="274"/>
      <c r="Q219" s="274"/>
      <c r="R219" s="274"/>
    </row>
    <row r="220" spans="1:21" ht="15.75" thickBot="1">
      <c r="A220" s="1061" t="s">
        <v>314</v>
      </c>
      <c r="B220" s="1062"/>
      <c r="C220" s="1062"/>
      <c r="D220" s="1062"/>
      <c r="E220" s="1062"/>
      <c r="F220" s="1062"/>
      <c r="G220" s="1062"/>
      <c r="H220" s="1063"/>
      <c r="I220" s="345">
        <f>I217+I218+0.23</f>
        <v>40971829.995041072</v>
      </c>
      <c r="J220" s="345" t="e">
        <f>J217+J218+0.05</f>
        <v>#REF!</v>
      </c>
      <c r="K220" s="349" t="e">
        <f>K217+K218+0.05</f>
        <v>#REF!</v>
      </c>
      <c r="L220" s="348"/>
      <c r="M220" s="346" t="e">
        <f>M217+M218+0.23</f>
        <v>#REF!</v>
      </c>
      <c r="N220" s="347" t="e">
        <f t="shared" si="41"/>
        <v>#REF!</v>
      </c>
      <c r="O220" s="344"/>
      <c r="P220" s="277"/>
      <c r="Q220" s="278"/>
      <c r="R220" s="279"/>
    </row>
    <row r="221" spans="1:21">
      <c r="A221" s="70"/>
      <c r="B221" s="70"/>
      <c r="C221" s="70"/>
      <c r="D221" s="70"/>
      <c r="E221" s="70"/>
      <c r="F221" s="71"/>
      <c r="G221" s="71"/>
      <c r="H221" s="71"/>
      <c r="I221" s="131"/>
      <c r="J221" s="131"/>
      <c r="K221" s="131"/>
      <c r="L221" s="131"/>
      <c r="M221" s="131"/>
      <c r="N221" s="131"/>
    </row>
    <row r="222" spans="1:21">
      <c r="A222" s="997"/>
      <c r="B222" s="997"/>
      <c r="C222" s="997"/>
      <c r="D222" s="997"/>
      <c r="E222" s="997"/>
      <c r="F222" s="997"/>
      <c r="G222" s="997"/>
      <c r="H222" s="997"/>
      <c r="I222" s="249"/>
      <c r="J222" s="249"/>
      <c r="K222" s="249"/>
      <c r="L222" s="249"/>
      <c r="M222" s="249"/>
      <c r="N222" s="287"/>
    </row>
    <row r="223" spans="1:21" ht="22.5">
      <c r="A223" s="285" t="s">
        <v>102</v>
      </c>
      <c r="B223" s="285" t="s">
        <v>24</v>
      </c>
      <c r="C223" s="11" t="s">
        <v>25</v>
      </c>
      <c r="D223" s="1010" t="s">
        <v>26</v>
      </c>
      <c r="E223" s="1010"/>
      <c r="F223" s="1010"/>
      <c r="G223" s="1010"/>
      <c r="H223" s="1010"/>
      <c r="I223" s="250"/>
      <c r="J223" s="250"/>
      <c r="K223" s="250"/>
      <c r="L223" s="250"/>
      <c r="M223" s="250"/>
      <c r="N223" s="288"/>
    </row>
    <row r="224" spans="1:21">
      <c r="A224" s="15" t="s">
        <v>99</v>
      </c>
      <c r="B224" s="284">
        <v>0.15</v>
      </c>
      <c r="C224" s="17" t="s">
        <v>28</v>
      </c>
      <c r="D224" s="1009" t="s">
        <v>29</v>
      </c>
      <c r="E224" s="1009"/>
      <c r="F224" s="1009"/>
      <c r="G224" s="1009"/>
      <c r="H224" s="1009"/>
      <c r="I224" s="251"/>
      <c r="J224" s="251"/>
      <c r="K224" s="251"/>
      <c r="L224" s="251"/>
      <c r="M224" s="251"/>
      <c r="N224" s="289"/>
    </row>
    <row r="225" spans="1:14">
      <c r="A225" s="15" t="s">
        <v>103</v>
      </c>
      <c r="B225" s="284">
        <v>0.11</v>
      </c>
      <c r="C225" s="17" t="s">
        <v>31</v>
      </c>
      <c r="D225" s="1009" t="s">
        <v>29</v>
      </c>
      <c r="E225" s="1009"/>
      <c r="F225" s="1009"/>
      <c r="G225" s="1009"/>
      <c r="H225" s="1009"/>
      <c r="I225" s="252"/>
      <c r="J225" s="252"/>
      <c r="K225" s="252"/>
      <c r="L225" s="252"/>
      <c r="M225" s="252"/>
      <c r="N225" s="289"/>
    </row>
    <row r="226" spans="1:14">
      <c r="A226" s="15" t="s">
        <v>100</v>
      </c>
      <c r="B226" s="284">
        <v>0</v>
      </c>
      <c r="C226" s="17" t="s">
        <v>32</v>
      </c>
      <c r="D226" s="1009" t="s">
        <v>29</v>
      </c>
      <c r="E226" s="1009"/>
      <c r="F226" s="1009"/>
      <c r="G226" s="1009"/>
      <c r="H226" s="1009"/>
      <c r="I226" s="252"/>
      <c r="J226" s="252"/>
      <c r="K226" s="252"/>
      <c r="L226" s="252"/>
      <c r="M226" s="252"/>
      <c r="N226" s="289"/>
    </row>
    <row r="227" spans="1:14">
      <c r="A227" s="15" t="s">
        <v>101</v>
      </c>
      <c r="B227" s="284">
        <v>0.12</v>
      </c>
      <c r="C227" s="17" t="s">
        <v>33</v>
      </c>
      <c r="D227" s="1009" t="s">
        <v>29</v>
      </c>
      <c r="E227" s="1009"/>
      <c r="F227" s="1009"/>
      <c r="G227" s="1009"/>
      <c r="H227" s="1009"/>
      <c r="I227" s="253"/>
      <c r="J227" s="253"/>
      <c r="K227" s="253"/>
      <c r="L227" s="253"/>
      <c r="M227" s="253"/>
      <c r="N227" s="289"/>
    </row>
    <row r="229" spans="1:14">
      <c r="F229" s="2"/>
      <c r="G229" s="2"/>
      <c r="H229" s="2"/>
    </row>
    <row r="230" spans="1:14">
      <c r="F230" s="2"/>
      <c r="G230" s="2"/>
      <c r="H230" s="2"/>
    </row>
    <row r="231" spans="1:14">
      <c r="F231" s="2"/>
      <c r="G231" s="2"/>
      <c r="H231" s="2"/>
    </row>
    <row r="232" spans="1:14">
      <c r="F232" s="2"/>
      <c r="G232" s="2"/>
      <c r="H232" s="2"/>
    </row>
    <row r="233" spans="1:14">
      <c r="F233" s="2"/>
      <c r="G233" s="2"/>
      <c r="H233" s="2"/>
    </row>
    <row r="234" spans="1:14">
      <c r="F234" s="2"/>
      <c r="G234" s="2"/>
      <c r="H234" s="2"/>
    </row>
    <row r="235" spans="1:14">
      <c r="F235" s="2"/>
      <c r="G235" s="2"/>
      <c r="H235" s="2"/>
    </row>
    <row r="236" spans="1:14">
      <c r="F236" s="2"/>
      <c r="G236" s="2"/>
      <c r="H236" s="2"/>
    </row>
    <row r="237" spans="1:14">
      <c r="F237" s="2"/>
      <c r="G237" s="2"/>
      <c r="H237" s="2"/>
    </row>
    <row r="238" spans="1:14">
      <c r="F238" s="2"/>
      <c r="G238" s="2"/>
      <c r="H238" s="2"/>
    </row>
    <row r="239" spans="1:14">
      <c r="F239" s="2"/>
      <c r="G239" s="2"/>
      <c r="H239" s="2"/>
    </row>
    <row r="240" spans="1:14">
      <c r="F240" s="2"/>
      <c r="G240" s="2"/>
      <c r="H240" s="2"/>
    </row>
    <row r="241" spans="4:8">
      <c r="F241" s="2"/>
      <c r="G241" s="2"/>
      <c r="H241" s="2"/>
    </row>
    <row r="242" spans="4:8">
      <c r="F242" s="2"/>
      <c r="G242" s="2"/>
      <c r="H242" s="2"/>
    </row>
    <row r="243" spans="4:8">
      <c r="F243" s="2"/>
      <c r="G243" s="2"/>
      <c r="H243" s="2"/>
    </row>
    <row r="244" spans="4:8">
      <c r="F244" s="2"/>
      <c r="G244" s="2"/>
      <c r="H244" s="2"/>
    </row>
    <row r="245" spans="4:8">
      <c r="D245" s="1"/>
      <c r="E245" s="1"/>
      <c r="F245" s="2"/>
      <c r="G245" s="2"/>
      <c r="H245" s="2"/>
    </row>
    <row r="246" spans="4:8">
      <c r="D246" s="1"/>
      <c r="E246" s="1"/>
      <c r="F246" s="2"/>
      <c r="G246" s="2"/>
      <c r="H246" s="2"/>
    </row>
    <row r="247" spans="4:8">
      <c r="D247" s="1"/>
      <c r="E247" s="1"/>
      <c r="F247" s="2"/>
      <c r="G247" s="2"/>
      <c r="H247" s="2"/>
    </row>
    <row r="248" spans="4:8">
      <c r="D248" s="1"/>
      <c r="E248" s="1"/>
      <c r="F248" s="2"/>
      <c r="G248" s="2"/>
      <c r="H248" s="2"/>
    </row>
    <row r="249" spans="4:8">
      <c r="D249" s="1"/>
      <c r="E249" s="1"/>
      <c r="F249" s="2"/>
      <c r="G249" s="2"/>
      <c r="H249" s="2"/>
    </row>
    <row r="250" spans="4:8">
      <c r="D250" s="1"/>
      <c r="E250" s="1"/>
      <c r="F250" s="2"/>
      <c r="G250" s="2"/>
      <c r="H250" s="2"/>
    </row>
    <row r="251" spans="4:8">
      <c r="D251" s="1"/>
      <c r="E251" s="1"/>
      <c r="F251" s="2"/>
      <c r="G251" s="2"/>
      <c r="H251" s="2"/>
    </row>
    <row r="252" spans="4:8">
      <c r="D252" s="1"/>
      <c r="E252" s="1"/>
      <c r="F252" s="2"/>
      <c r="G252" s="2"/>
      <c r="H252" s="2"/>
    </row>
    <row r="253" spans="4:8">
      <c r="D253" s="1"/>
      <c r="E253" s="1"/>
      <c r="F253" s="2"/>
      <c r="G253" s="2"/>
      <c r="H253" s="2"/>
    </row>
    <row r="254" spans="4:8">
      <c r="D254" s="1"/>
      <c r="E254" s="1"/>
      <c r="F254" s="2"/>
      <c r="G254" s="2"/>
      <c r="H254" s="2"/>
    </row>
    <row r="255" spans="4:8">
      <c r="D255" s="1"/>
      <c r="E255" s="1"/>
      <c r="F255" s="2"/>
      <c r="G255" s="2"/>
      <c r="H255" s="2"/>
    </row>
    <row r="256" spans="4:8">
      <c r="D256" s="1"/>
      <c r="E256" s="1"/>
      <c r="F256" s="2"/>
      <c r="G256" s="2"/>
      <c r="H256" s="2"/>
    </row>
    <row r="257" spans="4:8">
      <c r="D257" s="1"/>
      <c r="E257" s="1"/>
      <c r="F257" s="2"/>
      <c r="G257" s="2"/>
      <c r="H257" s="2"/>
    </row>
    <row r="258" spans="4:8">
      <c r="D258" s="1"/>
      <c r="E258" s="1"/>
      <c r="F258" s="2"/>
      <c r="G258" s="2"/>
      <c r="H258" s="2"/>
    </row>
    <row r="259" spans="4:8">
      <c r="D259" s="1"/>
      <c r="E259" s="1"/>
      <c r="F259" s="2"/>
      <c r="G259" s="2"/>
      <c r="H259" s="2"/>
    </row>
    <row r="260" spans="4:8">
      <c r="D260" s="1"/>
      <c r="E260" s="1"/>
      <c r="F260" s="2"/>
      <c r="G260" s="2"/>
      <c r="H260" s="2"/>
    </row>
    <row r="261" spans="4:8">
      <c r="D261" s="1"/>
      <c r="E261" s="1"/>
      <c r="F261" s="2"/>
      <c r="G261" s="2"/>
      <c r="H261" s="2"/>
    </row>
    <row r="262" spans="4:8">
      <c r="D262" s="1"/>
      <c r="E262" s="1"/>
      <c r="F262" s="2"/>
      <c r="G262" s="2"/>
      <c r="H262" s="2"/>
    </row>
    <row r="263" spans="4:8">
      <c r="D263" s="1"/>
      <c r="E263" s="1"/>
      <c r="F263" s="2"/>
      <c r="G263" s="2"/>
      <c r="H263" s="2"/>
    </row>
    <row r="264" spans="4:8">
      <c r="D264" s="1"/>
      <c r="E264" s="1"/>
      <c r="F264" s="2"/>
      <c r="G264" s="2"/>
      <c r="H264" s="2"/>
    </row>
    <row r="265" spans="4:8">
      <c r="D265" s="1"/>
      <c r="E265" s="1"/>
      <c r="F265" s="2"/>
      <c r="G265" s="2"/>
      <c r="H265" s="2"/>
    </row>
    <row r="266" spans="4:8">
      <c r="D266" s="1"/>
      <c r="E266" s="1"/>
      <c r="F266" s="2"/>
      <c r="G266" s="2"/>
      <c r="H266" s="2"/>
    </row>
    <row r="267" spans="4:8">
      <c r="D267" s="1"/>
      <c r="E267" s="1"/>
      <c r="F267" s="2"/>
      <c r="G267" s="2"/>
      <c r="H267" s="2"/>
    </row>
    <row r="268" spans="4:8">
      <c r="D268" s="1"/>
      <c r="E268" s="1"/>
      <c r="F268" s="2"/>
      <c r="G268" s="2"/>
      <c r="H268" s="2"/>
    </row>
    <row r="318" spans="1:21" s="2" customFormat="1">
      <c r="A318" s="1"/>
      <c r="B318" s="1"/>
      <c r="C318" s="1"/>
      <c r="F318" s="127"/>
      <c r="G318" s="127"/>
      <c r="H318" s="127"/>
      <c r="I318" s="127"/>
      <c r="J318" s="127"/>
      <c r="K318" s="127"/>
      <c r="L318" s="127"/>
      <c r="M318" s="127"/>
      <c r="N318" s="127"/>
      <c r="T318" s="280"/>
      <c r="U318" s="280"/>
    </row>
    <row r="319" spans="1:21" s="2" customFormat="1">
      <c r="A319" s="1"/>
      <c r="B319" s="1"/>
      <c r="C319" s="1"/>
      <c r="F319" s="127"/>
      <c r="G319" s="127"/>
      <c r="H319" s="127"/>
      <c r="I319" s="127"/>
      <c r="J319" s="127"/>
      <c r="K319" s="127"/>
      <c r="L319" s="127"/>
      <c r="M319" s="127"/>
      <c r="N319" s="127"/>
      <c r="T319" s="280"/>
      <c r="U319" s="280"/>
    </row>
    <row r="320" spans="1:21" s="2" customFormat="1">
      <c r="A320" s="1"/>
      <c r="B320" s="1"/>
      <c r="C320" s="1"/>
      <c r="F320" s="127"/>
      <c r="G320" s="127"/>
      <c r="H320" s="127"/>
      <c r="I320" s="127"/>
      <c r="J320" s="127"/>
      <c r="K320" s="127"/>
      <c r="L320" s="127"/>
      <c r="M320" s="127"/>
      <c r="N320" s="127"/>
      <c r="T320" s="280"/>
      <c r="U320" s="280"/>
    </row>
    <row r="321" spans="1:21" s="2" customFormat="1">
      <c r="A321" s="1"/>
      <c r="B321" s="1"/>
      <c r="C321" s="1"/>
      <c r="F321" s="127"/>
      <c r="G321" s="127"/>
      <c r="H321" s="127"/>
      <c r="I321" s="127"/>
      <c r="J321" s="127"/>
      <c r="K321" s="127"/>
      <c r="L321" s="127"/>
      <c r="M321" s="127"/>
      <c r="N321" s="127"/>
      <c r="T321" s="280"/>
      <c r="U321" s="280"/>
    </row>
    <row r="322" spans="1:21" s="2" customFormat="1">
      <c r="A322" s="1"/>
      <c r="B322" s="1"/>
      <c r="C322" s="1"/>
      <c r="F322" s="127"/>
      <c r="G322" s="127"/>
      <c r="H322" s="127"/>
      <c r="I322" s="127"/>
      <c r="J322" s="127"/>
      <c r="K322" s="127"/>
      <c r="L322" s="127"/>
      <c r="M322" s="127"/>
      <c r="N322" s="127"/>
      <c r="T322" s="280"/>
      <c r="U322" s="280"/>
    </row>
    <row r="323" spans="1:21" s="2" customFormat="1">
      <c r="A323" s="1"/>
      <c r="B323" s="1"/>
      <c r="C323" s="1"/>
      <c r="F323" s="127"/>
      <c r="G323" s="127"/>
      <c r="H323" s="127"/>
      <c r="I323" s="127"/>
      <c r="J323" s="127"/>
      <c r="K323" s="127"/>
      <c r="L323" s="127"/>
      <c r="M323" s="127"/>
      <c r="N323" s="127"/>
      <c r="T323" s="280"/>
      <c r="U323" s="280"/>
    </row>
    <row r="324" spans="1:21" s="2" customFormat="1">
      <c r="A324" s="1"/>
      <c r="B324" s="1"/>
      <c r="C324" s="1"/>
      <c r="F324" s="127"/>
      <c r="G324" s="127"/>
      <c r="H324" s="127"/>
      <c r="I324" s="127"/>
      <c r="J324" s="127"/>
      <c r="K324" s="127"/>
      <c r="L324" s="127"/>
      <c r="M324" s="127"/>
      <c r="N324" s="127"/>
      <c r="T324" s="280"/>
      <c r="U324" s="280"/>
    </row>
    <row r="325" spans="1:21" s="2" customFormat="1">
      <c r="A325" s="1"/>
      <c r="B325" s="1"/>
      <c r="C325" s="1"/>
      <c r="F325" s="127"/>
      <c r="G325" s="127"/>
      <c r="H325" s="127"/>
      <c r="I325" s="127"/>
      <c r="J325" s="127"/>
      <c r="K325" s="127"/>
      <c r="L325" s="127"/>
      <c r="M325" s="127"/>
      <c r="N325" s="127"/>
      <c r="T325" s="280"/>
      <c r="U325" s="280"/>
    </row>
    <row r="326" spans="1:21" s="2" customFormat="1">
      <c r="A326" s="1"/>
      <c r="B326" s="1"/>
      <c r="C326" s="1"/>
      <c r="F326" s="127"/>
      <c r="G326" s="127"/>
      <c r="H326" s="127"/>
      <c r="I326" s="127"/>
      <c r="J326" s="127"/>
      <c r="K326" s="127"/>
      <c r="L326" s="127"/>
      <c r="M326" s="127"/>
      <c r="N326" s="127"/>
      <c r="T326" s="280"/>
      <c r="U326" s="280"/>
    </row>
    <row r="327" spans="1:21" s="2" customFormat="1">
      <c r="A327" s="1"/>
      <c r="B327" s="1"/>
      <c r="C327" s="1"/>
      <c r="F327" s="127"/>
      <c r="G327" s="127"/>
      <c r="H327" s="127"/>
      <c r="I327" s="127"/>
      <c r="J327" s="127"/>
      <c r="K327" s="127"/>
      <c r="L327" s="127"/>
      <c r="M327" s="127"/>
      <c r="N327" s="127"/>
      <c r="T327" s="280"/>
      <c r="U327" s="280"/>
    </row>
    <row r="336" spans="1:21" s="2" customFormat="1">
      <c r="A336" s="1"/>
      <c r="B336" s="1"/>
      <c r="C336" s="1"/>
      <c r="F336" s="127"/>
      <c r="G336" s="127"/>
      <c r="H336" s="127"/>
      <c r="I336" s="127"/>
      <c r="J336" s="127"/>
      <c r="K336" s="127"/>
      <c r="L336" s="127"/>
      <c r="M336" s="127"/>
      <c r="N336" s="127"/>
      <c r="T336" s="280"/>
      <c r="U336" s="280"/>
    </row>
    <row r="337" spans="1:21" s="2" customFormat="1">
      <c r="A337" s="1"/>
      <c r="B337" s="1"/>
      <c r="C337" s="1"/>
      <c r="F337" s="127"/>
      <c r="G337" s="127"/>
      <c r="H337" s="127"/>
      <c r="I337" s="127"/>
      <c r="J337" s="127"/>
      <c r="K337" s="127"/>
      <c r="L337" s="127"/>
      <c r="M337" s="127"/>
      <c r="N337" s="127"/>
      <c r="T337" s="280"/>
      <c r="U337" s="280"/>
    </row>
  </sheetData>
  <mergeCells count="21">
    <mergeCell ref="U19:U20"/>
    <mergeCell ref="A220:H220"/>
    <mergeCell ref="D223:H223"/>
    <mergeCell ref="A222:H222"/>
    <mergeCell ref="M8:N8"/>
    <mergeCell ref="D14:F14"/>
    <mergeCell ref="I14:J14"/>
    <mergeCell ref="A16:M16"/>
    <mergeCell ref="A17:B17"/>
    <mergeCell ref="C17:C18"/>
    <mergeCell ref="D17:D18"/>
    <mergeCell ref="E17:E18"/>
    <mergeCell ref="F17:H17"/>
    <mergeCell ref="I17:K17"/>
    <mergeCell ref="L17:M17"/>
    <mergeCell ref="D224:H224"/>
    <mergeCell ref="D225:H225"/>
    <mergeCell ref="D226:H226"/>
    <mergeCell ref="D227:H227"/>
    <mergeCell ref="O17:R17"/>
    <mergeCell ref="A19:M19"/>
  </mergeCells>
  <printOptions horizontalCentered="1"/>
  <pageMargins left="0.11811023622047245" right="0.11811023622047245" top="0.39370078740157483" bottom="0" header="0.31496062992125984" footer="0.31496062992125984"/>
  <pageSetup paperSize="9" scale="63" fitToHeight="1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7"/>
  <sheetViews>
    <sheetView topLeftCell="A210" workbookViewId="0">
      <selection activeCell="H209" sqref="H209"/>
    </sheetView>
  </sheetViews>
  <sheetFormatPr defaultColWidth="9.140625" defaultRowHeight="12.75"/>
  <cols>
    <col min="1" max="1" width="7.85546875" style="1" customWidth="1"/>
    <col min="2" max="2" width="13.7109375" style="1" customWidth="1"/>
    <col min="3" max="3" width="35.140625" style="1" customWidth="1"/>
    <col min="4" max="4" width="4.85546875" style="2" customWidth="1"/>
    <col min="5" max="5" width="9" style="2" customWidth="1"/>
    <col min="6" max="6" width="11.7109375" style="127" customWidth="1"/>
    <col min="7" max="7" width="11.5703125" style="127" customWidth="1"/>
    <col min="8" max="8" width="11.140625" style="127" customWidth="1"/>
    <col min="9" max="9" width="22.5703125" style="127" customWidth="1"/>
    <col min="10" max="10" width="19.140625" style="127" customWidth="1"/>
    <col min="11" max="11" width="19.5703125" style="127" customWidth="1"/>
    <col min="12" max="12" width="15.85546875" style="127" customWidth="1"/>
    <col min="13" max="13" width="24.42578125" style="127" customWidth="1"/>
    <col min="14" max="14" width="16.7109375" style="127" customWidth="1"/>
    <col min="15" max="15" width="15.7109375" style="1" bestFit="1" customWidth="1"/>
    <col min="16" max="16" width="11.28515625" style="1" customWidth="1"/>
    <col min="17" max="18" width="11.42578125" style="1" customWidth="1"/>
    <col min="19" max="19" width="9.140625" style="1"/>
    <col min="20" max="21" width="11.5703125" style="280" customWidth="1"/>
    <col min="22" max="16384" width="9.140625" style="1"/>
  </cols>
  <sheetData>
    <row r="1" spans="1:21" ht="7.5" customHeight="1">
      <c r="A1" s="356"/>
      <c r="B1" s="357"/>
      <c r="C1" s="357"/>
      <c r="D1" s="358"/>
      <c r="E1" s="358"/>
      <c r="F1" s="359"/>
      <c r="G1" s="359"/>
      <c r="H1" s="359"/>
      <c r="I1" s="359"/>
      <c r="J1" s="359"/>
      <c r="K1" s="359"/>
      <c r="L1" s="359"/>
      <c r="M1" s="359"/>
      <c r="N1" s="360"/>
      <c r="O1" s="192"/>
      <c r="P1" s="192"/>
      <c r="Q1" s="192"/>
      <c r="R1" s="282"/>
    </row>
    <row r="2" spans="1:21" ht="14.25" customHeight="1">
      <c r="A2" s="361"/>
      <c r="B2" s="162"/>
      <c r="C2" s="162"/>
      <c r="D2" s="293"/>
      <c r="E2" s="293"/>
      <c r="F2" s="294"/>
      <c r="G2" s="294"/>
      <c r="H2" s="294"/>
      <c r="I2" s="294"/>
      <c r="J2" s="294"/>
      <c r="K2" s="294"/>
      <c r="L2" s="294"/>
      <c r="M2" s="294"/>
      <c r="N2" s="362"/>
      <c r="O2" s="162"/>
      <c r="P2" s="162"/>
      <c r="Q2" s="162"/>
      <c r="R2" s="283"/>
    </row>
    <row r="3" spans="1:21" ht="33.75" customHeight="1">
      <c r="A3" s="361"/>
      <c r="B3" s="162"/>
      <c r="C3" s="162"/>
      <c r="D3" s="293"/>
      <c r="E3" s="293"/>
      <c r="F3" s="294"/>
      <c r="G3" s="294"/>
      <c r="H3" s="294"/>
      <c r="I3" s="294"/>
      <c r="J3" s="294"/>
      <c r="K3" s="294"/>
      <c r="L3" s="294"/>
      <c r="M3" s="294"/>
      <c r="N3" s="362"/>
      <c r="O3" s="162"/>
      <c r="P3" s="162"/>
      <c r="Q3" s="162"/>
      <c r="R3" s="283"/>
    </row>
    <row r="4" spans="1:21" ht="7.5" customHeight="1">
      <c r="A4" s="363"/>
      <c r="B4" s="290"/>
      <c r="C4" s="290"/>
      <c r="D4" s="291"/>
      <c r="E4" s="291"/>
      <c r="F4" s="292"/>
      <c r="G4" s="292"/>
      <c r="H4" s="292"/>
      <c r="I4" s="292"/>
      <c r="J4" s="292"/>
      <c r="K4" s="292"/>
      <c r="L4" s="292"/>
      <c r="M4" s="292"/>
      <c r="N4" s="364"/>
      <c r="O4" s="162"/>
      <c r="P4" s="162"/>
      <c r="Q4" s="162"/>
      <c r="R4" s="283"/>
    </row>
    <row r="5" spans="1:21" s="305" customFormat="1" ht="15.75" customHeight="1">
      <c r="A5" s="365" t="s">
        <v>278</v>
      </c>
      <c r="B5" s="296"/>
      <c r="C5" s="295" t="s">
        <v>320</v>
      </c>
      <c r="D5" s="297"/>
      <c r="E5" s="297"/>
      <c r="F5" s="298"/>
      <c r="G5" s="299"/>
      <c r="H5" s="299"/>
      <c r="I5" s="298"/>
      <c r="J5" s="300"/>
      <c r="K5" s="295" t="s">
        <v>279</v>
      </c>
      <c r="L5" s="299"/>
      <c r="M5" s="300"/>
      <c r="N5" s="366" t="s">
        <v>280</v>
      </c>
      <c r="O5" s="303"/>
      <c r="P5" s="303"/>
      <c r="Q5" s="303"/>
      <c r="R5" s="304"/>
      <c r="T5" s="306"/>
      <c r="U5" s="306"/>
    </row>
    <row r="6" spans="1:21" s="155" customFormat="1" ht="15" customHeight="1">
      <c r="A6" s="367" t="s">
        <v>281</v>
      </c>
      <c r="B6" s="319"/>
      <c r="C6" s="311" t="s">
        <v>282</v>
      </c>
      <c r="D6" s="320"/>
      <c r="E6" s="320"/>
      <c r="F6" s="321"/>
      <c r="G6" s="321"/>
      <c r="H6" s="321"/>
      <c r="I6" s="322"/>
      <c r="J6" s="323"/>
      <c r="K6" s="324" t="s">
        <v>283</v>
      </c>
      <c r="L6" s="321"/>
      <c r="M6" s="323"/>
      <c r="N6" s="368" t="s">
        <v>323</v>
      </c>
      <c r="O6" s="316"/>
      <c r="P6" s="316"/>
      <c r="Q6" s="316"/>
      <c r="R6" s="317"/>
      <c r="T6" s="318"/>
      <c r="U6" s="318"/>
    </row>
    <row r="7" spans="1:21" s="305" customFormat="1" ht="12.75" customHeight="1">
      <c r="A7" s="365" t="s">
        <v>284</v>
      </c>
      <c r="B7" s="296"/>
      <c r="C7" s="295" t="s">
        <v>321</v>
      </c>
      <c r="D7" s="297"/>
      <c r="E7" s="297"/>
      <c r="F7" s="298"/>
      <c r="G7" s="299"/>
      <c r="H7" s="299"/>
      <c r="I7" s="298"/>
      <c r="J7" s="299"/>
      <c r="K7" s="299"/>
      <c r="L7" s="300"/>
      <c r="M7" s="295" t="s">
        <v>287</v>
      </c>
      <c r="N7" s="369"/>
      <c r="O7" s="303"/>
      <c r="P7" s="303"/>
      <c r="Q7" s="303"/>
      <c r="R7" s="304"/>
      <c r="T7" s="306"/>
      <c r="U7" s="306"/>
    </row>
    <row r="8" spans="1:21" s="155" customFormat="1" ht="14.25" customHeight="1">
      <c r="A8" s="370" t="s">
        <v>285</v>
      </c>
      <c r="B8" s="312"/>
      <c r="C8" s="313" t="s">
        <v>286</v>
      </c>
      <c r="D8" s="314"/>
      <c r="E8" s="314"/>
      <c r="F8" s="314"/>
      <c r="G8" s="314"/>
      <c r="H8" s="314"/>
      <c r="I8" s="315"/>
      <c r="J8" s="315"/>
      <c r="K8" s="314"/>
      <c r="L8" s="312"/>
      <c r="M8" s="1064">
        <v>41934</v>
      </c>
      <c r="N8" s="1065"/>
      <c r="O8" s="316"/>
      <c r="P8" s="316"/>
      <c r="Q8" s="316"/>
      <c r="R8" s="317"/>
      <c r="T8" s="318"/>
      <c r="U8" s="318"/>
    </row>
    <row r="9" spans="1:21" s="305" customFormat="1" ht="14.25" customHeight="1">
      <c r="A9" s="365" t="s">
        <v>288</v>
      </c>
      <c r="B9" s="296"/>
      <c r="C9" s="302" t="s">
        <v>290</v>
      </c>
      <c r="D9" s="307"/>
      <c r="E9" s="307"/>
      <c r="F9" s="303"/>
      <c r="G9" s="308"/>
      <c r="H9" s="308"/>
      <c r="I9" s="298"/>
      <c r="J9" s="309"/>
      <c r="K9" s="309"/>
      <c r="L9" s="300"/>
      <c r="M9" s="310" t="s">
        <v>292</v>
      </c>
      <c r="N9" s="371" t="s">
        <v>293</v>
      </c>
      <c r="O9" s="303"/>
      <c r="P9" s="303"/>
      <c r="Q9" s="303"/>
      <c r="R9" s="304"/>
      <c r="T9" s="306"/>
      <c r="U9" s="306"/>
    </row>
    <row r="10" spans="1:21" s="155" customFormat="1" ht="13.5" customHeight="1">
      <c r="A10" s="370" t="s">
        <v>289</v>
      </c>
      <c r="B10" s="312"/>
      <c r="C10" s="313" t="s">
        <v>291</v>
      </c>
      <c r="D10" s="314"/>
      <c r="E10" s="314"/>
      <c r="F10" s="314"/>
      <c r="G10" s="314"/>
      <c r="H10" s="314"/>
      <c r="I10" s="315"/>
      <c r="J10" s="315"/>
      <c r="K10" s="314"/>
      <c r="L10" s="312"/>
      <c r="M10" s="395">
        <v>41852</v>
      </c>
      <c r="N10" s="396">
        <f>M10+540</f>
        <v>42392</v>
      </c>
      <c r="O10" s="316"/>
      <c r="P10" s="316"/>
      <c r="Q10" s="316"/>
      <c r="R10" s="317"/>
      <c r="T10" s="318"/>
      <c r="U10" s="318"/>
    </row>
    <row r="11" spans="1:21" s="305" customFormat="1" ht="12">
      <c r="A11" s="365" t="s">
        <v>294</v>
      </c>
      <c r="B11" s="298"/>
      <c r="C11" s="298"/>
      <c r="D11" s="297"/>
      <c r="E11" s="297"/>
      <c r="F11" s="298"/>
      <c r="G11" s="295" t="s">
        <v>296</v>
      </c>
      <c r="H11" s="299"/>
      <c r="I11" s="298"/>
      <c r="J11" s="309"/>
      <c r="K11" s="309"/>
      <c r="L11" s="299"/>
      <c r="M11" s="299"/>
      <c r="N11" s="369"/>
      <c r="O11" s="303"/>
      <c r="P11" s="303"/>
      <c r="Q11" s="303"/>
      <c r="R11" s="304"/>
      <c r="T11" s="306"/>
      <c r="U11" s="306"/>
    </row>
    <row r="12" spans="1:21" s="155" customFormat="1" ht="15.75" customHeight="1">
      <c r="A12" s="370" t="s">
        <v>295</v>
      </c>
      <c r="B12" s="314"/>
      <c r="C12" s="328"/>
      <c r="D12" s="314"/>
      <c r="E12" s="314"/>
      <c r="F12" s="314"/>
      <c r="G12" s="325" t="s">
        <v>276</v>
      </c>
      <c r="H12" s="314"/>
      <c r="I12" s="315"/>
      <c r="J12" s="315"/>
      <c r="K12" s="314"/>
      <c r="L12" s="314"/>
      <c r="M12" s="314"/>
      <c r="N12" s="372"/>
      <c r="O12" s="316"/>
      <c r="P12" s="316"/>
      <c r="Q12" s="316"/>
      <c r="R12" s="317"/>
      <c r="T12" s="318"/>
      <c r="U12" s="318"/>
    </row>
    <row r="13" spans="1:21" s="305" customFormat="1" ht="12">
      <c r="A13" s="365" t="s">
        <v>297</v>
      </c>
      <c r="B13" s="296"/>
      <c r="C13" s="301" t="s">
        <v>298</v>
      </c>
      <c r="D13" s="295" t="s">
        <v>305</v>
      </c>
      <c r="E13" s="298"/>
      <c r="F13" s="298"/>
      <c r="G13" s="298"/>
      <c r="H13" s="304"/>
      <c r="I13" s="302" t="s">
        <v>299</v>
      </c>
      <c r="J13" s="303"/>
      <c r="K13" s="298"/>
      <c r="L13" s="296"/>
      <c r="M13" s="302" t="s">
        <v>300</v>
      </c>
      <c r="N13" s="373"/>
      <c r="O13" s="303"/>
      <c r="P13" s="303"/>
      <c r="Q13" s="303"/>
      <c r="R13" s="304"/>
      <c r="T13" s="306"/>
      <c r="U13" s="306"/>
    </row>
    <row r="14" spans="1:21" s="155" customFormat="1" ht="13.5" customHeight="1">
      <c r="A14" s="370"/>
      <c r="B14" s="312"/>
      <c r="C14" s="326"/>
      <c r="D14" s="1066">
        <v>40971830</v>
      </c>
      <c r="E14" s="1067"/>
      <c r="F14" s="1067"/>
      <c r="G14" s="314"/>
      <c r="H14" s="312"/>
      <c r="I14" s="1066">
        <v>40971830</v>
      </c>
      <c r="J14" s="1067"/>
      <c r="K14" s="329"/>
      <c r="L14" s="327"/>
      <c r="M14" s="330">
        <v>41852</v>
      </c>
      <c r="N14" s="374">
        <v>41881</v>
      </c>
      <c r="O14" s="316"/>
      <c r="P14" s="316"/>
      <c r="Q14" s="316"/>
      <c r="R14" s="317"/>
      <c r="T14" s="318"/>
      <c r="U14" s="318"/>
    </row>
    <row r="15" spans="1:21" ht="3.75" customHeight="1">
      <c r="A15" s="375"/>
      <c r="B15" s="29"/>
      <c r="C15" s="30"/>
      <c r="D15" s="39"/>
      <c r="E15" s="39"/>
      <c r="F15" s="141"/>
      <c r="G15" s="141"/>
      <c r="H15" s="141"/>
      <c r="I15" s="248"/>
      <c r="J15" s="263"/>
      <c r="K15" s="248"/>
      <c r="L15" s="248"/>
      <c r="M15" s="248"/>
      <c r="N15" s="376"/>
      <c r="O15" s="162"/>
      <c r="P15" s="162"/>
      <c r="Q15" s="162"/>
      <c r="R15" s="283"/>
    </row>
    <row r="16" spans="1:21" ht="16.5">
      <c r="A16" s="1068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377"/>
      <c r="O16" s="162"/>
      <c r="P16" s="162"/>
      <c r="Q16" s="162"/>
      <c r="R16" s="283"/>
    </row>
    <row r="17" spans="1:21" ht="26.25" customHeight="1">
      <c r="A17" s="1070" t="s">
        <v>277</v>
      </c>
      <c r="B17" s="1071"/>
      <c r="C17" s="1072" t="s">
        <v>148</v>
      </c>
      <c r="D17" s="1074" t="s">
        <v>1</v>
      </c>
      <c r="E17" s="1076" t="s">
        <v>301</v>
      </c>
      <c r="F17" s="1078" t="s">
        <v>273</v>
      </c>
      <c r="G17" s="1079"/>
      <c r="H17" s="1080"/>
      <c r="I17" s="1078" t="s">
        <v>274</v>
      </c>
      <c r="J17" s="1079"/>
      <c r="K17" s="1080"/>
      <c r="L17" s="1081" t="s">
        <v>306</v>
      </c>
      <c r="M17" s="1082"/>
      <c r="N17" s="378" t="s">
        <v>322</v>
      </c>
      <c r="O17" s="1054" t="s">
        <v>315</v>
      </c>
      <c r="P17" s="1054"/>
      <c r="Q17" s="1054"/>
      <c r="R17" s="1055"/>
    </row>
    <row r="18" spans="1:21" ht="34.5" customHeight="1">
      <c r="A18" s="379" t="s">
        <v>54</v>
      </c>
      <c r="B18" s="258" t="s">
        <v>147</v>
      </c>
      <c r="C18" s="1073"/>
      <c r="D18" s="1075"/>
      <c r="E18" s="1077"/>
      <c r="F18" s="259" t="s">
        <v>302</v>
      </c>
      <c r="G18" s="260" t="s">
        <v>303</v>
      </c>
      <c r="H18" s="261" t="s">
        <v>304</v>
      </c>
      <c r="I18" s="259" t="s">
        <v>302</v>
      </c>
      <c r="J18" s="260" t="s">
        <v>303</v>
      </c>
      <c r="K18" s="261" t="s">
        <v>304</v>
      </c>
      <c r="L18" s="262" t="s">
        <v>307</v>
      </c>
      <c r="M18" s="262" t="s">
        <v>274</v>
      </c>
      <c r="N18" s="380"/>
      <c r="O18" s="286" t="s">
        <v>316</v>
      </c>
      <c r="P18" s="262" t="s">
        <v>307</v>
      </c>
      <c r="Q18" s="262" t="s">
        <v>317</v>
      </c>
      <c r="R18" s="262" t="s">
        <v>318</v>
      </c>
    </row>
    <row r="19" spans="1:21" ht="15.75">
      <c r="A19" s="1056" t="s">
        <v>55</v>
      </c>
      <c r="B19" s="1057"/>
      <c r="C19" s="1057"/>
      <c r="D19" s="1057"/>
      <c r="E19" s="1057"/>
      <c r="F19" s="1057"/>
      <c r="G19" s="1057"/>
      <c r="H19" s="1057"/>
      <c r="I19" s="1057"/>
      <c r="J19" s="1057"/>
      <c r="K19" s="1057"/>
      <c r="L19" s="1057"/>
      <c r="M19" s="1058"/>
      <c r="N19" s="381"/>
      <c r="O19" s="350"/>
      <c r="P19" s="275"/>
      <c r="Q19" s="275"/>
      <c r="R19" s="275"/>
      <c r="U19" s="1059" t="s">
        <v>319</v>
      </c>
    </row>
    <row r="20" spans="1:21" ht="16.5" customHeight="1">
      <c r="A20" s="382" t="s">
        <v>8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71"/>
      <c r="N20" s="383"/>
      <c r="O20" s="351"/>
      <c r="P20" s="276"/>
      <c r="Q20" s="276"/>
      <c r="R20" s="276"/>
      <c r="U20" s="1060"/>
    </row>
    <row r="21" spans="1:21" ht="56.25">
      <c r="A21" s="384">
        <v>5375</v>
      </c>
      <c r="B21" s="54"/>
      <c r="C21" s="268" t="s">
        <v>70</v>
      </c>
      <c r="D21" s="269" t="s">
        <v>5</v>
      </c>
      <c r="E21" s="331">
        <v>4.54</v>
      </c>
      <c r="F21" s="332">
        <v>47310.32</v>
      </c>
      <c r="G21" s="397" t="e">
        <f>#REF!*14.25%</f>
        <v>#REF!</v>
      </c>
      <c r="H21" s="333" t="e">
        <f>G21</f>
        <v>#REF!</v>
      </c>
      <c r="I21" s="332">
        <f>E21*F21</f>
        <v>214788.85279999999</v>
      </c>
      <c r="J21" s="334" t="e">
        <f>E21*G21</f>
        <v>#REF!</v>
      </c>
      <c r="K21" s="335" t="e">
        <f>H21*E21</f>
        <v>#REF!</v>
      </c>
      <c r="L21" s="334" t="e">
        <f>F21-H21</f>
        <v>#REF!</v>
      </c>
      <c r="M21" s="336" t="e">
        <f>I21-K21</f>
        <v>#REF!</v>
      </c>
      <c r="N21" s="385" t="e">
        <f>M21/I21</f>
        <v>#REF!</v>
      </c>
      <c r="O21" s="352"/>
      <c r="P21" s="274"/>
      <c r="Q21" s="274"/>
      <c r="R21" s="274"/>
      <c r="T21" s="281">
        <f>U21</f>
        <v>988.21</v>
      </c>
      <c r="U21" s="281">
        <v>988.21</v>
      </c>
    </row>
    <row r="22" spans="1:21" ht="16.5" customHeight="1">
      <c r="A22" s="382" t="s">
        <v>9</v>
      </c>
      <c r="B22" s="265"/>
      <c r="C22" s="265"/>
      <c r="D22" s="265"/>
      <c r="E22" s="337"/>
      <c r="F22" s="337"/>
      <c r="G22" s="337"/>
      <c r="H22" s="337"/>
      <c r="I22" s="337"/>
      <c r="J22" s="337"/>
      <c r="K22" s="337"/>
      <c r="L22" s="337"/>
      <c r="M22" s="338"/>
      <c r="N22" s="383"/>
      <c r="O22" s="351"/>
      <c r="P22" s="276"/>
      <c r="Q22" s="276"/>
      <c r="R22" s="276"/>
    </row>
    <row r="23" spans="1:21" ht="22.5">
      <c r="A23" s="384">
        <v>4101</v>
      </c>
      <c r="B23" s="54" t="s">
        <v>133</v>
      </c>
      <c r="C23" s="268" t="s">
        <v>51</v>
      </c>
      <c r="D23" s="269" t="s">
        <v>35</v>
      </c>
      <c r="E23" s="331">
        <v>0.33</v>
      </c>
      <c r="F23" s="332">
        <v>392455.12</v>
      </c>
      <c r="G23" s="397" t="e">
        <f>#REF!*14.25%</f>
        <v>#REF!</v>
      </c>
      <c r="H23" s="333" t="e">
        <f>G23</f>
        <v>#REF!</v>
      </c>
      <c r="I23" s="332">
        <f>E23*F23</f>
        <v>129510.1896</v>
      </c>
      <c r="J23" s="334" t="e">
        <f>E23*G23</f>
        <v>#REF!</v>
      </c>
      <c r="K23" s="335" t="e">
        <f>H23*E23</f>
        <v>#REF!</v>
      </c>
      <c r="L23" s="334" t="e">
        <f>F23-H23</f>
        <v>#REF!</v>
      </c>
      <c r="M23" s="336" t="e">
        <f>I23-K23</f>
        <v>#REF!</v>
      </c>
      <c r="N23" s="385" t="e">
        <f>M23/I23</f>
        <v>#REF!</v>
      </c>
      <c r="O23" s="352"/>
      <c r="P23" s="274"/>
      <c r="Q23" s="274"/>
      <c r="R23" s="274"/>
      <c r="T23" s="281">
        <f t="shared" ref="T23:T88" si="0">U23</f>
        <v>0</v>
      </c>
      <c r="U23" s="281">
        <v>0</v>
      </c>
    </row>
    <row r="24" spans="1:21" ht="22.5">
      <c r="A24" s="384">
        <v>4158</v>
      </c>
      <c r="B24" s="54"/>
      <c r="C24" s="268" t="s">
        <v>134</v>
      </c>
      <c r="D24" s="269" t="s">
        <v>39</v>
      </c>
      <c r="E24" s="331">
        <v>1.32</v>
      </c>
      <c r="F24" s="332">
        <v>49841.800240000004</v>
      </c>
      <c r="G24" s="397" t="e">
        <f>#REF!*14.25%</f>
        <v>#REF!</v>
      </c>
      <c r="H24" s="333" t="e">
        <f>G24</f>
        <v>#REF!</v>
      </c>
      <c r="I24" s="332">
        <f>E24*F24</f>
        <v>65791.176316800003</v>
      </c>
      <c r="J24" s="334" t="e">
        <f>E24*G24</f>
        <v>#REF!</v>
      </c>
      <c r="K24" s="335" t="e">
        <f>H24*E24</f>
        <v>#REF!</v>
      </c>
      <c r="L24" s="334" t="e">
        <f>F24-H24</f>
        <v>#REF!</v>
      </c>
      <c r="M24" s="336" t="e">
        <f>I24-K24</f>
        <v>#REF!</v>
      </c>
      <c r="N24" s="385" t="e">
        <f>M24/I24</f>
        <v>#REF!</v>
      </c>
      <c r="O24" s="352"/>
      <c r="P24" s="274"/>
      <c r="Q24" s="274"/>
      <c r="R24" s="274"/>
      <c r="T24" s="281">
        <f t="shared" si="0"/>
        <v>0</v>
      </c>
      <c r="U24" s="281">
        <v>0</v>
      </c>
    </row>
    <row r="25" spans="1:21" ht="22.5">
      <c r="A25" s="384">
        <v>5786</v>
      </c>
      <c r="B25" s="54" t="s">
        <v>84</v>
      </c>
      <c r="C25" s="268" t="s">
        <v>83</v>
      </c>
      <c r="D25" s="269" t="s">
        <v>40</v>
      </c>
      <c r="E25" s="331">
        <v>0.35</v>
      </c>
      <c r="F25" s="332">
        <v>443093.60413360002</v>
      </c>
      <c r="G25" s="397" t="e">
        <f>#REF!*14.25%</f>
        <v>#REF!</v>
      </c>
      <c r="H25" s="333" t="e">
        <f>G25</f>
        <v>#REF!</v>
      </c>
      <c r="I25" s="332">
        <f>E25*F25</f>
        <v>155082.76144676001</v>
      </c>
      <c r="J25" s="334" t="e">
        <f>E25*G25</f>
        <v>#REF!</v>
      </c>
      <c r="K25" s="335" t="e">
        <f>H25*E25</f>
        <v>#REF!</v>
      </c>
      <c r="L25" s="334" t="e">
        <f>F25-H25</f>
        <v>#REF!</v>
      </c>
      <c r="M25" s="336" t="e">
        <f>I25-K25</f>
        <v>#REF!</v>
      </c>
      <c r="N25" s="385" t="e">
        <f>M25/I25</f>
        <v>#REF!</v>
      </c>
      <c r="O25" s="352"/>
      <c r="P25" s="274"/>
      <c r="Q25" s="274"/>
      <c r="R25" s="274"/>
      <c r="T25" s="281">
        <f t="shared" si="0"/>
        <v>0</v>
      </c>
      <c r="U25" s="281">
        <v>0</v>
      </c>
    </row>
    <row r="26" spans="1:21" ht="22.5">
      <c r="A26" s="384">
        <v>5787</v>
      </c>
      <c r="B26" s="54" t="s">
        <v>73</v>
      </c>
      <c r="C26" s="268" t="s">
        <v>74</v>
      </c>
      <c r="D26" s="269" t="s">
        <v>40</v>
      </c>
      <c r="E26" s="331">
        <v>0.45</v>
      </c>
      <c r="F26" s="332">
        <v>443093.60413360002</v>
      </c>
      <c r="G26" s="397" t="e">
        <f>#REF!*14.25%</f>
        <v>#REF!</v>
      </c>
      <c r="H26" s="333" t="e">
        <f>G26</f>
        <v>#REF!</v>
      </c>
      <c r="I26" s="332">
        <f>E26*F26</f>
        <v>199392.12186012001</v>
      </c>
      <c r="J26" s="334" t="e">
        <f>E26*G26</f>
        <v>#REF!</v>
      </c>
      <c r="K26" s="335" t="e">
        <f>H26*E26</f>
        <v>#REF!</v>
      </c>
      <c r="L26" s="334" t="e">
        <f>F26-H26</f>
        <v>#REF!</v>
      </c>
      <c r="M26" s="336" t="e">
        <f>I26-K26</f>
        <v>#REF!</v>
      </c>
      <c r="N26" s="385" t="e">
        <f>M26/I26</f>
        <v>#REF!</v>
      </c>
      <c r="O26" s="352"/>
      <c r="P26" s="274"/>
      <c r="Q26" s="274"/>
      <c r="R26" s="274"/>
      <c r="T26" s="281">
        <f t="shared" si="0"/>
        <v>0</v>
      </c>
      <c r="U26" s="281">
        <v>0</v>
      </c>
    </row>
    <row r="27" spans="1:21" ht="16.5" customHeight="1">
      <c r="A27" s="382" t="s">
        <v>59</v>
      </c>
      <c r="B27" s="265"/>
      <c r="C27" s="265"/>
      <c r="D27" s="265"/>
      <c r="E27" s="337"/>
      <c r="F27" s="337"/>
      <c r="G27" s="337"/>
      <c r="H27" s="337"/>
      <c r="I27" s="337"/>
      <c r="J27" s="337"/>
      <c r="K27" s="337"/>
      <c r="L27" s="337"/>
      <c r="M27" s="338"/>
      <c r="N27" s="383"/>
      <c r="O27" s="351"/>
      <c r="P27" s="276"/>
      <c r="Q27" s="276"/>
      <c r="R27" s="276"/>
      <c r="T27" s="281">
        <f t="shared" si="0"/>
        <v>0</v>
      </c>
    </row>
    <row r="28" spans="1:21" ht="33.75">
      <c r="A28" s="384">
        <v>4155</v>
      </c>
      <c r="B28" s="54" t="s">
        <v>75</v>
      </c>
      <c r="C28" s="268" t="s">
        <v>76</v>
      </c>
      <c r="D28" s="269" t="s">
        <v>39</v>
      </c>
      <c r="E28" s="331">
        <v>6.29</v>
      </c>
      <c r="F28" s="332">
        <v>177832.68</v>
      </c>
      <c r="G28" s="397" t="e">
        <f>#REF!*14.25%</f>
        <v>#REF!</v>
      </c>
      <c r="H28" s="333" t="e">
        <f>G28</f>
        <v>#REF!</v>
      </c>
      <c r="I28" s="332">
        <f>E28*F28</f>
        <v>1118567.5571999999</v>
      </c>
      <c r="J28" s="334" t="e">
        <f>E28*G28</f>
        <v>#REF!</v>
      </c>
      <c r="K28" s="335" t="e">
        <f>H28*E28</f>
        <v>#REF!</v>
      </c>
      <c r="L28" s="334" t="e">
        <f>F28-H28</f>
        <v>#REF!</v>
      </c>
      <c r="M28" s="336" t="e">
        <f>I28-K28</f>
        <v>#REF!</v>
      </c>
      <c r="N28" s="385" t="e">
        <f>M28/I28</f>
        <v>#REF!</v>
      </c>
      <c r="O28" s="352"/>
      <c r="P28" s="274"/>
      <c r="Q28" s="274"/>
      <c r="R28" s="274"/>
      <c r="T28" s="281">
        <f t="shared" si="0"/>
        <v>5170.1549999999997</v>
      </c>
      <c r="U28" s="281">
        <v>5170.1549999999997</v>
      </c>
    </row>
    <row r="29" spans="1:21" ht="22.5">
      <c r="A29" s="384">
        <v>5788</v>
      </c>
      <c r="B29" s="54" t="s">
        <v>84</v>
      </c>
      <c r="C29" s="268" t="s">
        <v>83</v>
      </c>
      <c r="D29" s="269" t="s">
        <v>40</v>
      </c>
      <c r="E29" s="331">
        <v>0.35</v>
      </c>
      <c r="F29" s="332">
        <v>1016313.7662</v>
      </c>
      <c r="G29" s="397" t="e">
        <f>#REF!*14.25%</f>
        <v>#REF!</v>
      </c>
      <c r="H29" s="333" t="e">
        <f>G29</f>
        <v>#REF!</v>
      </c>
      <c r="I29" s="332">
        <f>E29*F29</f>
        <v>355709.81816999998</v>
      </c>
      <c r="J29" s="334" t="e">
        <f>E29*G29</f>
        <v>#REF!</v>
      </c>
      <c r="K29" s="335" t="e">
        <f>H29*E29</f>
        <v>#REF!</v>
      </c>
      <c r="L29" s="334" t="e">
        <f>F29-H29</f>
        <v>#REF!</v>
      </c>
      <c r="M29" s="336" t="e">
        <f>I29-K29</f>
        <v>#REF!</v>
      </c>
      <c r="N29" s="385" t="e">
        <f>M29/I29</f>
        <v>#REF!</v>
      </c>
      <c r="O29" s="352"/>
      <c r="P29" s="274"/>
      <c r="Q29" s="274"/>
      <c r="R29" s="274"/>
      <c r="T29" s="281">
        <f t="shared" si="0"/>
        <v>30877.527999999998</v>
      </c>
      <c r="U29" s="281">
        <v>30877.527999999998</v>
      </c>
    </row>
    <row r="30" spans="1:21" ht="22.5">
      <c r="A30" s="384">
        <v>5789</v>
      </c>
      <c r="B30" s="54" t="s">
        <v>73</v>
      </c>
      <c r="C30" s="268" t="s">
        <v>74</v>
      </c>
      <c r="D30" s="269" t="s">
        <v>40</v>
      </c>
      <c r="E30" s="331">
        <v>0.45</v>
      </c>
      <c r="F30" s="332">
        <v>1016313.7662</v>
      </c>
      <c r="G30" s="397" t="e">
        <f>#REF!*14.25%</f>
        <v>#REF!</v>
      </c>
      <c r="H30" s="333" t="e">
        <f>G30</f>
        <v>#REF!</v>
      </c>
      <c r="I30" s="332">
        <f>E30*F30</f>
        <v>457341.19478999998</v>
      </c>
      <c r="J30" s="334" t="e">
        <f>E30*G30</f>
        <v>#REF!</v>
      </c>
      <c r="K30" s="335" t="e">
        <f>H30*E30</f>
        <v>#REF!</v>
      </c>
      <c r="L30" s="334" t="e">
        <f>F30-H30</f>
        <v>#REF!</v>
      </c>
      <c r="M30" s="336" t="e">
        <f>I30-K30</f>
        <v>#REF!</v>
      </c>
      <c r="N30" s="385" t="e">
        <f>M30/I30</f>
        <v>#REF!</v>
      </c>
      <c r="O30" s="352"/>
      <c r="P30" s="274"/>
      <c r="Q30" s="274"/>
      <c r="R30" s="274"/>
      <c r="T30" s="281">
        <f t="shared" si="0"/>
        <v>30877.527999999998</v>
      </c>
      <c r="U30" s="281">
        <v>30877.527999999998</v>
      </c>
    </row>
    <row r="31" spans="1:21" ht="16.5" customHeight="1">
      <c r="A31" s="382" t="s">
        <v>60</v>
      </c>
      <c r="B31" s="265"/>
      <c r="C31" s="265"/>
      <c r="D31" s="265"/>
      <c r="E31" s="337"/>
      <c r="F31" s="337"/>
      <c r="G31" s="337"/>
      <c r="H31" s="337"/>
      <c r="I31" s="337"/>
      <c r="J31" s="337"/>
      <c r="K31" s="337"/>
      <c r="L31" s="337"/>
      <c r="M31" s="338"/>
      <c r="N31" s="383"/>
      <c r="O31" s="351"/>
      <c r="P31" s="276"/>
      <c r="Q31" s="276"/>
      <c r="R31" s="276"/>
      <c r="T31" s="281">
        <f t="shared" si="0"/>
        <v>0</v>
      </c>
    </row>
    <row r="32" spans="1:21" ht="22.5">
      <c r="A32" s="384">
        <v>4201</v>
      </c>
      <c r="B32" s="54">
        <v>72961</v>
      </c>
      <c r="C32" s="268" t="s">
        <v>42</v>
      </c>
      <c r="D32" s="269" t="s">
        <v>35</v>
      </c>
      <c r="E32" s="331">
        <v>0.79</v>
      </c>
      <c r="F32" s="332">
        <v>373530.99</v>
      </c>
      <c r="G32" s="397" t="e">
        <f>#REF!*14.25%</f>
        <v>#REF!</v>
      </c>
      <c r="H32" s="333" t="e">
        <f>G32</f>
        <v>#REF!</v>
      </c>
      <c r="I32" s="332">
        <f>E32*F32</f>
        <v>295089.48210000002</v>
      </c>
      <c r="J32" s="334" t="e">
        <f>E32*G32</f>
        <v>#REF!</v>
      </c>
      <c r="K32" s="335" t="e">
        <f>H32*E32</f>
        <v>#REF!</v>
      </c>
      <c r="L32" s="334" t="e">
        <f>F32-H32</f>
        <v>#REF!</v>
      </c>
      <c r="M32" s="336" t="e">
        <f>I32-K32</f>
        <v>#REF!</v>
      </c>
      <c r="N32" s="385" t="e">
        <f>M32/I32</f>
        <v>#REF!</v>
      </c>
      <c r="O32" s="352"/>
      <c r="P32" s="274"/>
      <c r="Q32" s="274"/>
      <c r="R32" s="274"/>
      <c r="T32" s="281">
        <f t="shared" si="0"/>
        <v>6731.47</v>
      </c>
      <c r="U32" s="281">
        <v>6731.47</v>
      </c>
    </row>
    <row r="33" spans="1:46" ht="16.5" customHeight="1">
      <c r="A33" s="382" t="s">
        <v>10</v>
      </c>
      <c r="B33" s="265"/>
      <c r="C33" s="265"/>
      <c r="D33" s="265"/>
      <c r="E33" s="337"/>
      <c r="F33" s="337"/>
      <c r="G33" s="337"/>
      <c r="H33" s="337"/>
      <c r="I33" s="337"/>
      <c r="J33" s="337"/>
      <c r="K33" s="337"/>
      <c r="L33" s="337"/>
      <c r="M33" s="338"/>
      <c r="N33" s="383"/>
      <c r="O33" s="351"/>
      <c r="P33" s="276"/>
      <c r="Q33" s="276"/>
      <c r="R33" s="276"/>
      <c r="T33" s="281">
        <f t="shared" si="0"/>
        <v>0</v>
      </c>
    </row>
    <row r="34" spans="1:46" ht="22.5">
      <c r="A34" s="384">
        <v>5790</v>
      </c>
      <c r="B34" s="54" t="s">
        <v>126</v>
      </c>
      <c r="C34" s="268" t="s">
        <v>125</v>
      </c>
      <c r="D34" s="269" t="s">
        <v>35</v>
      </c>
      <c r="E34" s="331">
        <v>0.43</v>
      </c>
      <c r="F34" s="332">
        <v>304949.03999999998</v>
      </c>
      <c r="G34" s="397" t="e">
        <f>#REF!*14.25%</f>
        <v>#REF!</v>
      </c>
      <c r="H34" s="333" t="e">
        <f>G34</f>
        <v>#REF!</v>
      </c>
      <c r="I34" s="332">
        <f>E34*F34</f>
        <v>131128.08719999998</v>
      </c>
      <c r="J34" s="334" t="e">
        <f>E34*G34</f>
        <v>#REF!</v>
      </c>
      <c r="K34" s="335" t="e">
        <f>H34*E34</f>
        <v>#REF!</v>
      </c>
      <c r="L34" s="334" t="e">
        <f>F34-H34</f>
        <v>#REF!</v>
      </c>
      <c r="M34" s="336" t="e">
        <f>I34-K34</f>
        <v>#REF!</v>
      </c>
      <c r="N34" s="385" t="e">
        <f>M34/I34</f>
        <v>#REF!</v>
      </c>
      <c r="O34" s="353"/>
      <c r="P34" s="274"/>
      <c r="Q34" s="274"/>
      <c r="R34" s="274"/>
      <c r="S34" s="126" t="s">
        <v>308</v>
      </c>
      <c r="T34" s="281">
        <f t="shared" si="0"/>
        <v>6731.47</v>
      </c>
      <c r="U34" s="281">
        <v>6731.47</v>
      </c>
    </row>
    <row r="35" spans="1:46" ht="22.5">
      <c r="A35" s="384">
        <v>5791</v>
      </c>
      <c r="B35" s="54" t="s">
        <v>127</v>
      </c>
      <c r="C35" s="268" t="s">
        <v>135</v>
      </c>
      <c r="D35" s="269" t="s">
        <v>41</v>
      </c>
      <c r="E35" s="331">
        <v>1478.46</v>
      </c>
      <c r="F35" s="332">
        <v>478.76999279999995</v>
      </c>
      <c r="G35" s="397" t="e">
        <f>#REF!*14.25%</f>
        <v>#REF!</v>
      </c>
      <c r="H35" s="333" t="e">
        <f>G35</f>
        <v>#REF!</v>
      </c>
      <c r="I35" s="332">
        <f>E35*F35</f>
        <v>707842.28355508798</v>
      </c>
      <c r="J35" s="334" t="e">
        <f>E35*G35</f>
        <v>#REF!</v>
      </c>
      <c r="K35" s="335" t="e">
        <f>H35*E35</f>
        <v>#REF!</v>
      </c>
      <c r="L35" s="334" t="e">
        <f>F35-H35</f>
        <v>#REF!</v>
      </c>
      <c r="M35" s="336" t="e">
        <f>I35-K35</f>
        <v>#REF!</v>
      </c>
      <c r="N35" s="385" t="e">
        <f>M35/I35</f>
        <v>#REF!</v>
      </c>
      <c r="O35" s="352"/>
      <c r="P35" s="274"/>
      <c r="Q35" s="274"/>
      <c r="R35" s="274"/>
      <c r="S35" s="1" t="s">
        <v>123</v>
      </c>
      <c r="T35" s="281">
        <f t="shared" si="0"/>
        <v>10.097</v>
      </c>
      <c r="U35" s="281">
        <v>10.097</v>
      </c>
    </row>
    <row r="36" spans="1:46" ht="16.5" customHeight="1">
      <c r="A36" s="382" t="s">
        <v>61</v>
      </c>
      <c r="B36" s="265"/>
      <c r="C36" s="265"/>
      <c r="D36" s="265"/>
      <c r="E36" s="337"/>
      <c r="F36" s="337"/>
      <c r="G36" s="337"/>
      <c r="H36" s="337"/>
      <c r="I36" s="337"/>
      <c r="J36" s="337"/>
      <c r="K36" s="337"/>
      <c r="L36" s="337"/>
      <c r="M36" s="338"/>
      <c r="N36" s="383"/>
      <c r="O36" s="351"/>
      <c r="P36" s="276"/>
      <c r="Q36" s="276"/>
      <c r="R36" s="276"/>
      <c r="T36" s="281">
        <f t="shared" si="0"/>
        <v>0</v>
      </c>
    </row>
    <row r="37" spans="1:46" ht="18" customHeight="1">
      <c r="A37" s="384">
        <v>5792</v>
      </c>
      <c r="B37" s="54" t="s">
        <v>131</v>
      </c>
      <c r="C37" s="268" t="s">
        <v>129</v>
      </c>
      <c r="D37" s="269" t="s">
        <v>35</v>
      </c>
      <c r="E37" s="331">
        <v>0.35</v>
      </c>
      <c r="F37" s="332">
        <v>304949.03999999998</v>
      </c>
      <c r="G37" s="397" t="e">
        <f>#REF!*14.25%</f>
        <v>#REF!</v>
      </c>
      <c r="H37" s="333" t="e">
        <f>G37</f>
        <v>#REF!</v>
      </c>
      <c r="I37" s="332">
        <f>E37*F37</f>
        <v>106732.16399999999</v>
      </c>
      <c r="J37" s="334" t="e">
        <f>E37*G37</f>
        <v>#REF!</v>
      </c>
      <c r="K37" s="335" t="e">
        <f>H37*E37</f>
        <v>#REF!</v>
      </c>
      <c r="L37" s="334" t="e">
        <f>F37-H37</f>
        <v>#REF!</v>
      </c>
      <c r="M37" s="336" t="e">
        <f>I37-K37</f>
        <v>#REF!</v>
      </c>
      <c r="N37" s="385" t="e">
        <f>M37/I37</f>
        <v>#REF!</v>
      </c>
      <c r="O37" s="353"/>
      <c r="P37" s="274"/>
      <c r="Q37" s="274"/>
      <c r="R37" s="274"/>
      <c r="S37" s="126" t="s">
        <v>308</v>
      </c>
      <c r="T37" s="281">
        <f t="shared" si="0"/>
        <v>6731.47</v>
      </c>
      <c r="U37" s="281">
        <v>6731.47</v>
      </c>
    </row>
    <row r="38" spans="1:46" ht="22.5">
      <c r="A38" s="384">
        <v>5793</v>
      </c>
      <c r="B38" s="54" t="s">
        <v>132</v>
      </c>
      <c r="C38" s="268" t="s">
        <v>136</v>
      </c>
      <c r="D38" s="269" t="s">
        <v>41</v>
      </c>
      <c r="E38" s="331">
        <v>1107.46</v>
      </c>
      <c r="F38" s="332">
        <v>152.47451999999998</v>
      </c>
      <c r="G38" s="397" t="e">
        <f>#REF!*14.25%</f>
        <v>#REF!</v>
      </c>
      <c r="H38" s="333" t="e">
        <f>G38</f>
        <v>#REF!</v>
      </c>
      <c r="I38" s="332">
        <f>E38*F38</f>
        <v>168859.4319192</v>
      </c>
      <c r="J38" s="334" t="e">
        <f>E38*G38</f>
        <v>#REF!</v>
      </c>
      <c r="K38" s="335" t="e">
        <f>H38*E38</f>
        <v>#REF!</v>
      </c>
      <c r="L38" s="334" t="e">
        <f>F38-H38</f>
        <v>#REF!</v>
      </c>
      <c r="M38" s="336" t="e">
        <f>I38-K38</f>
        <v>#REF!</v>
      </c>
      <c r="N38" s="385" t="e">
        <f>M38/I38</f>
        <v>#REF!</v>
      </c>
      <c r="O38" s="352"/>
      <c r="P38" s="274"/>
      <c r="Q38" s="274"/>
      <c r="R38" s="274"/>
      <c r="S38" s="1" t="s">
        <v>123</v>
      </c>
      <c r="T38" s="281">
        <f t="shared" si="0"/>
        <v>3.3660000000000001</v>
      </c>
      <c r="U38" s="281">
        <v>3.3660000000000001</v>
      </c>
    </row>
    <row r="39" spans="1:46" ht="16.5" customHeight="1">
      <c r="A39" s="382" t="s">
        <v>11</v>
      </c>
      <c r="B39" s="265"/>
      <c r="C39" s="265"/>
      <c r="D39" s="265"/>
      <c r="E39" s="337"/>
      <c r="F39" s="337"/>
      <c r="G39" s="337"/>
      <c r="H39" s="337"/>
      <c r="I39" s="337"/>
      <c r="J39" s="337"/>
      <c r="K39" s="337"/>
      <c r="L39" s="337"/>
      <c r="M39" s="338"/>
      <c r="N39" s="383"/>
      <c r="O39" s="351"/>
      <c r="P39" s="276"/>
      <c r="Q39" s="276"/>
      <c r="R39" s="276"/>
      <c r="T39" s="281">
        <f t="shared" si="0"/>
        <v>0</v>
      </c>
    </row>
    <row r="40" spans="1:46" ht="22.5">
      <c r="A40" s="384">
        <v>5794</v>
      </c>
      <c r="B40" s="54" t="s">
        <v>119</v>
      </c>
      <c r="C40" s="268" t="s">
        <v>120</v>
      </c>
      <c r="D40" s="269" t="s">
        <v>41</v>
      </c>
      <c r="E40" s="331">
        <v>79.14</v>
      </c>
      <c r="F40" s="332">
        <v>19735.850399999999</v>
      </c>
      <c r="G40" s="397" t="e">
        <f>#REF!*14.25%</f>
        <v>#REF!</v>
      </c>
      <c r="H40" s="333" t="e">
        <f>G40</f>
        <v>#REF!</v>
      </c>
      <c r="I40" s="332">
        <f>E40*F40</f>
        <v>1561895.2006560001</v>
      </c>
      <c r="J40" s="334" t="e">
        <f>E40*G40</f>
        <v>#REF!</v>
      </c>
      <c r="K40" s="335" t="e">
        <f>H40*E40</f>
        <v>#REF!</v>
      </c>
      <c r="L40" s="334" t="e">
        <f>F40-H40</f>
        <v>#REF!</v>
      </c>
      <c r="M40" s="336" t="e">
        <f>I40-K40</f>
        <v>#REF!</v>
      </c>
      <c r="N40" s="385" t="e">
        <f>M40/I40</f>
        <v>#REF!</v>
      </c>
      <c r="O40" s="353"/>
      <c r="P40" s="274"/>
      <c r="Q40" s="274"/>
      <c r="R40" s="274"/>
      <c r="S40" s="126" t="s">
        <v>308</v>
      </c>
      <c r="T40" s="281">
        <f t="shared" si="0"/>
        <v>735.53399999999999</v>
      </c>
      <c r="U40" s="281">
        <v>735.53399999999999</v>
      </c>
    </row>
    <row r="41" spans="1:46" ht="22.5">
      <c r="A41" s="384">
        <v>5795</v>
      </c>
      <c r="B41" s="54" t="s">
        <v>121</v>
      </c>
      <c r="C41" s="268" t="s">
        <v>122</v>
      </c>
      <c r="D41" s="269" t="s">
        <v>41</v>
      </c>
      <c r="E41" s="331">
        <v>1272.3800000000001</v>
      </c>
      <c r="F41" s="339">
        <v>1243.3585752000001</v>
      </c>
      <c r="G41" s="397" t="e">
        <f>#REF!*14.25%</f>
        <v>#REF!</v>
      </c>
      <c r="H41" s="333" t="e">
        <f>G41</f>
        <v>#REF!</v>
      </c>
      <c r="I41" s="332">
        <f>E41*F41</f>
        <v>1582024.5839129763</v>
      </c>
      <c r="J41" s="334" t="e">
        <f>E41*G41</f>
        <v>#REF!</v>
      </c>
      <c r="K41" s="335" t="e">
        <f>H41*E41</f>
        <v>#REF!</v>
      </c>
      <c r="L41" s="334" t="e">
        <f>F41-H41</f>
        <v>#REF!</v>
      </c>
      <c r="M41" s="336" t="e">
        <f>I41-K41</f>
        <v>#REF!</v>
      </c>
      <c r="N41" s="385" t="e">
        <f>M41/I41</f>
        <v>#REF!</v>
      </c>
      <c r="O41" s="352"/>
      <c r="P41" s="274"/>
      <c r="Q41" s="274"/>
      <c r="R41" s="274"/>
      <c r="S41" s="1" t="s">
        <v>123</v>
      </c>
      <c r="T41" s="281">
        <f t="shared" si="0"/>
        <v>43.838000000000001</v>
      </c>
      <c r="U41" s="281">
        <v>43.838000000000001</v>
      </c>
    </row>
    <row r="42" spans="1:46" ht="22.5">
      <c r="A42" s="384">
        <v>5796</v>
      </c>
      <c r="B42" s="54">
        <v>83357</v>
      </c>
      <c r="C42" s="268" t="s">
        <v>114</v>
      </c>
      <c r="D42" s="269" t="s">
        <v>115</v>
      </c>
      <c r="E42" s="331">
        <v>0.51</v>
      </c>
      <c r="F42" s="332">
        <v>172688.69100000002</v>
      </c>
      <c r="G42" s="397" t="e">
        <f>#REF!*14.25%</f>
        <v>#REF!</v>
      </c>
      <c r="H42" s="333" t="e">
        <f>G42</f>
        <v>#REF!</v>
      </c>
      <c r="I42" s="332">
        <f>E42*F42</f>
        <v>88071.232410000011</v>
      </c>
      <c r="J42" s="334" t="e">
        <f>E42*G42</f>
        <v>#REF!</v>
      </c>
      <c r="K42" s="335" t="e">
        <f>H42*E42</f>
        <v>#REF!</v>
      </c>
      <c r="L42" s="334" t="e">
        <f>F42-H42</f>
        <v>#REF!</v>
      </c>
      <c r="M42" s="336" t="e">
        <f>I42-K42</f>
        <v>#REF!</v>
      </c>
      <c r="N42" s="385" t="e">
        <f>M42/I42</f>
        <v>#REF!</v>
      </c>
      <c r="O42" s="353"/>
      <c r="P42" s="274"/>
      <c r="Q42" s="274"/>
      <c r="R42" s="274"/>
      <c r="S42" s="126" t="s">
        <v>308</v>
      </c>
      <c r="T42" s="281">
        <f t="shared" si="0"/>
        <v>6672.2250000000004</v>
      </c>
      <c r="U42" s="281">
        <v>6672.2250000000004</v>
      </c>
    </row>
    <row r="43" spans="1:46" ht="16.5" customHeight="1">
      <c r="A43" s="382" t="s">
        <v>62</v>
      </c>
      <c r="B43" s="265"/>
      <c r="C43" s="265"/>
      <c r="D43" s="265"/>
      <c r="E43" s="337"/>
      <c r="F43" s="337"/>
      <c r="G43" s="337"/>
      <c r="H43" s="337"/>
      <c r="I43" s="337"/>
      <c r="J43" s="337"/>
      <c r="K43" s="337"/>
      <c r="L43" s="337"/>
      <c r="M43" s="338"/>
      <c r="N43" s="383"/>
      <c r="O43" s="351"/>
      <c r="P43" s="276"/>
      <c r="Q43" s="276"/>
      <c r="R43" s="276"/>
      <c r="T43" s="281">
        <f t="shared" si="0"/>
        <v>0</v>
      </c>
    </row>
    <row r="44" spans="1:46" ht="33.75">
      <c r="A44" s="384">
        <v>4553</v>
      </c>
      <c r="B44" s="54"/>
      <c r="C44" s="268" t="s">
        <v>44</v>
      </c>
      <c r="D44" s="269" t="s">
        <v>35</v>
      </c>
      <c r="E44" s="331">
        <v>17.13</v>
      </c>
      <c r="F44" s="339">
        <v>148634.6</v>
      </c>
      <c r="G44" s="397" t="e">
        <f>#REF!*14.25%</f>
        <v>#REF!</v>
      </c>
      <c r="H44" s="333" t="e">
        <f>G44</f>
        <v>#REF!</v>
      </c>
      <c r="I44" s="339">
        <f>E44*F44</f>
        <v>2546110.6979999999</v>
      </c>
      <c r="J44" s="340" t="e">
        <f>E44*G44</f>
        <v>#REF!</v>
      </c>
      <c r="K44" s="341" t="e">
        <f>H44*E44</f>
        <v>#REF!</v>
      </c>
      <c r="L44" s="340" t="e">
        <f>F44-H44</f>
        <v>#REF!</v>
      </c>
      <c r="M44" s="342" t="e">
        <f>I44-K44</f>
        <v>#REF!</v>
      </c>
      <c r="N44" s="394" t="e">
        <f>M44/I44</f>
        <v>#REF!</v>
      </c>
      <c r="O44" s="352"/>
      <c r="P44" s="274"/>
      <c r="Q44" s="274"/>
      <c r="R44" s="274"/>
      <c r="T44" s="281">
        <f t="shared" si="0"/>
        <v>0</v>
      </c>
      <c r="U44" s="281">
        <v>0</v>
      </c>
    </row>
    <row r="45" spans="1:46" ht="67.5">
      <c r="A45" s="384">
        <v>4554</v>
      </c>
      <c r="B45" s="54"/>
      <c r="C45" s="268" t="s">
        <v>45</v>
      </c>
      <c r="D45" s="269" t="s">
        <v>35</v>
      </c>
      <c r="E45" s="331">
        <v>10.49</v>
      </c>
      <c r="F45" s="339">
        <v>148634.6</v>
      </c>
      <c r="G45" s="397" t="e">
        <f>#REF!*14.25%</f>
        <v>#REF!</v>
      </c>
      <c r="H45" s="333" t="e">
        <f>G45</f>
        <v>#REF!</v>
      </c>
      <c r="I45" s="339">
        <f>E45*F45</f>
        <v>1559176.9540000001</v>
      </c>
      <c r="J45" s="340" t="e">
        <f>E45*G45</f>
        <v>#REF!</v>
      </c>
      <c r="K45" s="341" t="e">
        <f>H45*E45</f>
        <v>#REF!</v>
      </c>
      <c r="L45" s="340" t="e">
        <f>F45-H45</f>
        <v>#REF!</v>
      </c>
      <c r="M45" s="342" t="e">
        <f>I45-K45</f>
        <v>#REF!</v>
      </c>
      <c r="N45" s="394" t="e">
        <f>M45/I45</f>
        <v>#REF!</v>
      </c>
      <c r="O45" s="352"/>
      <c r="P45" s="274"/>
      <c r="Q45" s="274"/>
      <c r="R45" s="274"/>
      <c r="T45" s="281">
        <f t="shared" si="0"/>
        <v>0</v>
      </c>
      <c r="U45" s="281">
        <v>0</v>
      </c>
    </row>
    <row r="46" spans="1:46" ht="45">
      <c r="A46" s="384">
        <v>4513</v>
      </c>
      <c r="B46" s="54">
        <v>72850</v>
      </c>
      <c r="C46" s="268" t="s">
        <v>43</v>
      </c>
      <c r="D46" s="269" t="s">
        <v>41</v>
      </c>
      <c r="E46" s="331">
        <v>4.2699999999999996</v>
      </c>
      <c r="F46" s="339">
        <v>21403.382399999999</v>
      </c>
      <c r="G46" s="397" t="e">
        <f>#REF!*14.25%</f>
        <v>#REF!</v>
      </c>
      <c r="H46" s="333" t="e">
        <f>G46</f>
        <v>#REF!</v>
      </c>
      <c r="I46" s="339">
        <f>E46*F46</f>
        <v>91392.442847999991</v>
      </c>
      <c r="J46" s="340" t="e">
        <f>E46*G46</f>
        <v>#REF!</v>
      </c>
      <c r="K46" s="341" t="e">
        <f>H46*E46</f>
        <v>#REF!</v>
      </c>
      <c r="L46" s="340" t="e">
        <f>F46-H46</f>
        <v>#REF!</v>
      </c>
      <c r="M46" s="342" t="e">
        <f>I46-K46</f>
        <v>#REF!</v>
      </c>
      <c r="N46" s="385" t="e">
        <f>M46/I46</f>
        <v>#REF!</v>
      </c>
      <c r="O46" s="352"/>
      <c r="P46" s="274"/>
      <c r="Q46" s="274"/>
      <c r="R46" s="274"/>
      <c r="T46" s="281">
        <f t="shared" si="0"/>
        <v>0</v>
      </c>
      <c r="U46" s="281">
        <v>0</v>
      </c>
    </row>
    <row r="47" spans="1:46" ht="22.5">
      <c r="A47" s="384">
        <v>4523</v>
      </c>
      <c r="B47" s="54">
        <v>72840</v>
      </c>
      <c r="C47" s="268" t="s">
        <v>69</v>
      </c>
      <c r="D47" s="269" t="s">
        <v>40</v>
      </c>
      <c r="E47" s="331">
        <v>0.3</v>
      </c>
      <c r="F47" s="332">
        <v>449471.03039999999</v>
      </c>
      <c r="G47" s="397" t="e">
        <f>#REF!*14.25%</f>
        <v>#REF!</v>
      </c>
      <c r="H47" s="333" t="e">
        <f>G47</f>
        <v>#REF!</v>
      </c>
      <c r="I47" s="332">
        <f>E47*F47</f>
        <v>134841.30911999999</v>
      </c>
      <c r="J47" s="334" t="e">
        <f>E47*G47</f>
        <v>#REF!</v>
      </c>
      <c r="K47" s="335" t="e">
        <f>H47*E47</f>
        <v>#REF!</v>
      </c>
      <c r="L47" s="334" t="e">
        <f>F47-H47</f>
        <v>#REF!</v>
      </c>
      <c r="M47" s="336" t="e">
        <f>I47-K47</f>
        <v>#REF!</v>
      </c>
      <c r="N47" s="385" t="e">
        <f>M47/I47</f>
        <v>#REF!</v>
      </c>
      <c r="O47" s="352"/>
      <c r="P47" s="274"/>
      <c r="Q47" s="274"/>
      <c r="R47" s="274"/>
      <c r="T47" s="281">
        <f t="shared" si="0"/>
        <v>0</v>
      </c>
      <c r="U47" s="281">
        <v>0</v>
      </c>
    </row>
    <row r="48" spans="1:46" s="398" customFormat="1" ht="16.5" customHeight="1">
      <c r="A48" s="382" t="s">
        <v>63</v>
      </c>
      <c r="B48" s="265"/>
      <c r="C48" s="265"/>
      <c r="D48" s="265"/>
      <c r="E48" s="337"/>
      <c r="F48" s="337"/>
      <c r="G48" s="337"/>
      <c r="H48" s="337"/>
      <c r="I48" s="337"/>
      <c r="J48" s="402" t="e">
        <f>SUM(J44:J47)</f>
        <v>#REF!</v>
      </c>
      <c r="K48" s="337"/>
      <c r="L48" s="337"/>
      <c r="M48" s="338"/>
      <c r="N48" s="383"/>
      <c r="O48" s="351"/>
      <c r="P48" s="276"/>
      <c r="Q48" s="276"/>
      <c r="R48" s="276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</row>
    <row r="49" spans="1:46" ht="22.5">
      <c r="A49" s="384">
        <v>4204</v>
      </c>
      <c r="B49" s="54">
        <v>4204</v>
      </c>
      <c r="C49" s="268" t="s">
        <v>104</v>
      </c>
      <c r="D49" s="269" t="s">
        <v>4</v>
      </c>
      <c r="E49" s="331">
        <v>24.31</v>
      </c>
      <c r="F49" s="332">
        <v>40382.449999999997</v>
      </c>
      <c r="G49" s="397" t="e">
        <f>#REF!*14.25%</f>
        <v>#REF!</v>
      </c>
      <c r="H49" s="333" t="e">
        <f t="shared" ref="H49:H54" si="1">G49</f>
        <v>#REF!</v>
      </c>
      <c r="I49" s="332">
        <f>E49*F49</f>
        <v>981697.3594999999</v>
      </c>
      <c r="J49" s="334" t="e">
        <f t="shared" ref="J49:J54" si="2">E49*G49</f>
        <v>#REF!</v>
      </c>
      <c r="K49" s="335" t="e">
        <f t="shared" ref="K49:K54" si="3">H49*E49</f>
        <v>#REF!</v>
      </c>
      <c r="L49" s="334" t="e">
        <f t="shared" ref="L49:L54" si="4">F49-H49</f>
        <v>#REF!</v>
      </c>
      <c r="M49" s="336" t="e">
        <f t="shared" ref="M49:M54" si="5">I49-K49</f>
        <v>#REF!</v>
      </c>
      <c r="N49" s="385" t="e">
        <f t="shared" ref="N49:N54" si="6">M49/I49</f>
        <v>#REF!</v>
      </c>
      <c r="O49" s="352"/>
      <c r="P49" s="274"/>
      <c r="Q49" s="274"/>
      <c r="R49" s="274"/>
      <c r="S49" s="1" t="e">
        <f t="shared" ref="S49:S54" si="7">IF(H49&gt;F49,"ERRO","OK")</f>
        <v>#REF!</v>
      </c>
      <c r="T49" s="1"/>
      <c r="U49" s="399">
        <f t="shared" ref="U49:U54" si="8">SUM(V49:AT49)</f>
        <v>0</v>
      </c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</row>
    <row r="50" spans="1:46" ht="22.5">
      <c r="A50" s="384"/>
      <c r="B50" s="54" t="s">
        <v>324</v>
      </c>
      <c r="C50" s="268" t="s">
        <v>325</v>
      </c>
      <c r="D50" s="269" t="s">
        <v>4</v>
      </c>
      <c r="E50" s="331">
        <v>8.4</v>
      </c>
      <c r="F50" s="332"/>
      <c r="G50" s="397" t="e">
        <f>#REF!*14.25%</f>
        <v>#REF!</v>
      </c>
      <c r="H50" s="333" t="e">
        <f t="shared" si="1"/>
        <v>#REF!</v>
      </c>
      <c r="I50" s="332"/>
      <c r="J50" s="334" t="e">
        <f t="shared" si="2"/>
        <v>#REF!</v>
      </c>
      <c r="K50" s="335" t="e">
        <f t="shared" si="3"/>
        <v>#REF!</v>
      </c>
      <c r="L50" s="334" t="e">
        <f t="shared" si="4"/>
        <v>#REF!</v>
      </c>
      <c r="M50" s="336" t="e">
        <f t="shared" si="5"/>
        <v>#REF!</v>
      </c>
      <c r="N50" s="385" t="e">
        <f t="shared" si="6"/>
        <v>#REF!</v>
      </c>
      <c r="O50" s="352"/>
      <c r="P50" s="274"/>
      <c r="Q50" s="274"/>
      <c r="R50" s="274"/>
      <c r="S50" s="1" t="e">
        <f t="shared" si="7"/>
        <v>#REF!</v>
      </c>
      <c r="T50" s="1"/>
      <c r="U50" s="399">
        <f t="shared" si="8"/>
        <v>820.803</v>
      </c>
      <c r="V50" s="400">
        <v>820.803</v>
      </c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</row>
    <row r="51" spans="1:46" ht="22.5">
      <c r="A51" s="384"/>
      <c r="B51" s="54" t="s">
        <v>71</v>
      </c>
      <c r="C51" s="268" t="s">
        <v>72</v>
      </c>
      <c r="D51" s="269" t="s">
        <v>4</v>
      </c>
      <c r="E51" s="331">
        <v>4.54</v>
      </c>
      <c r="F51" s="332">
        <v>51285.711499999998</v>
      </c>
      <c r="G51" s="397" t="e">
        <f>#REF!*14.25%</f>
        <v>#REF!</v>
      </c>
      <c r="H51" s="333" t="e">
        <f t="shared" si="1"/>
        <v>#REF!</v>
      </c>
      <c r="I51" s="332">
        <f>E51*F51</f>
        <v>232837.13021</v>
      </c>
      <c r="J51" s="334" t="e">
        <f t="shared" si="2"/>
        <v>#REF!</v>
      </c>
      <c r="K51" s="335" t="e">
        <f t="shared" si="3"/>
        <v>#REF!</v>
      </c>
      <c r="L51" s="334" t="e">
        <f t="shared" si="4"/>
        <v>#REF!</v>
      </c>
      <c r="M51" s="336" t="e">
        <f t="shared" si="5"/>
        <v>#REF!</v>
      </c>
      <c r="N51" s="385" t="e">
        <f t="shared" si="6"/>
        <v>#REF!</v>
      </c>
      <c r="O51" s="352"/>
      <c r="P51" s="274"/>
      <c r="Q51" s="274"/>
      <c r="R51" s="274"/>
      <c r="S51" s="1" t="e">
        <f t="shared" si="7"/>
        <v>#REF!</v>
      </c>
      <c r="T51" s="1"/>
      <c r="U51" s="399">
        <f t="shared" si="8"/>
        <v>1042.42</v>
      </c>
      <c r="V51" s="400">
        <v>1042.42</v>
      </c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</row>
    <row r="52" spans="1:46" ht="22.5">
      <c r="A52" s="384"/>
      <c r="B52" s="54" t="s">
        <v>84</v>
      </c>
      <c r="C52" s="268" t="s">
        <v>83</v>
      </c>
      <c r="D52" s="269" t="s">
        <v>40</v>
      </c>
      <c r="E52" s="331">
        <v>0.35</v>
      </c>
      <c r="F52" s="332">
        <v>390797.12162999995</v>
      </c>
      <c r="G52" s="397" t="e">
        <f>#REF!*14.25%</f>
        <v>#REF!</v>
      </c>
      <c r="H52" s="333" t="e">
        <f t="shared" si="1"/>
        <v>#REF!</v>
      </c>
      <c r="I52" s="332">
        <f>E52*F52</f>
        <v>136778.99257049998</v>
      </c>
      <c r="J52" s="334" t="e">
        <f t="shared" si="2"/>
        <v>#REF!</v>
      </c>
      <c r="K52" s="335" t="e">
        <f t="shared" si="3"/>
        <v>#REF!</v>
      </c>
      <c r="L52" s="334" t="e">
        <f t="shared" si="4"/>
        <v>#REF!</v>
      </c>
      <c r="M52" s="336" t="e">
        <f t="shared" si="5"/>
        <v>#REF!</v>
      </c>
      <c r="N52" s="385" t="e">
        <f t="shared" si="6"/>
        <v>#REF!</v>
      </c>
      <c r="O52" s="352"/>
      <c r="P52" s="274"/>
      <c r="Q52" s="274"/>
      <c r="R52" s="274"/>
      <c r="S52" s="1" t="e">
        <f t="shared" si="7"/>
        <v>#REF!</v>
      </c>
      <c r="T52" s="1"/>
      <c r="U52" s="399">
        <f t="shared" si="8"/>
        <v>21601.785</v>
      </c>
      <c r="V52" s="400">
        <v>21601.785</v>
      </c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</row>
    <row r="53" spans="1:46" ht="22.5">
      <c r="A53" s="384"/>
      <c r="B53" s="54" t="s">
        <v>73</v>
      </c>
      <c r="C53" s="268" t="s">
        <v>74</v>
      </c>
      <c r="D53" s="269" t="s">
        <v>40</v>
      </c>
      <c r="E53" s="331">
        <v>0.45</v>
      </c>
      <c r="F53" s="332">
        <v>390797.12162999995</v>
      </c>
      <c r="G53" s="397" t="e">
        <f>#REF!*14.25%</f>
        <v>#REF!</v>
      </c>
      <c r="H53" s="333" t="e">
        <f t="shared" si="1"/>
        <v>#REF!</v>
      </c>
      <c r="I53" s="332">
        <f>E53*F53</f>
        <v>175858.7047335</v>
      </c>
      <c r="J53" s="334" t="e">
        <f t="shared" si="2"/>
        <v>#REF!</v>
      </c>
      <c r="K53" s="335" t="e">
        <f t="shared" si="3"/>
        <v>#REF!</v>
      </c>
      <c r="L53" s="334" t="e">
        <f t="shared" si="4"/>
        <v>#REF!</v>
      </c>
      <c r="M53" s="336" t="e">
        <f t="shared" si="5"/>
        <v>#REF!</v>
      </c>
      <c r="N53" s="385" t="e">
        <f t="shared" si="6"/>
        <v>#REF!</v>
      </c>
      <c r="O53" s="352"/>
      <c r="P53" s="274"/>
      <c r="Q53" s="274"/>
      <c r="R53" s="274"/>
      <c r="S53" s="1" t="e">
        <f t="shared" si="7"/>
        <v>#REF!</v>
      </c>
      <c r="T53" s="1"/>
      <c r="U53" s="399">
        <f t="shared" si="8"/>
        <v>21601.785</v>
      </c>
      <c r="V53" s="400">
        <v>21601.785</v>
      </c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</row>
    <row r="54" spans="1:46">
      <c r="A54" s="384">
        <v>4208</v>
      </c>
      <c r="B54" s="54">
        <v>4208</v>
      </c>
      <c r="C54" s="268" t="s">
        <v>6</v>
      </c>
      <c r="D54" s="269" t="s">
        <v>4</v>
      </c>
      <c r="E54" s="331">
        <v>7</v>
      </c>
      <c r="F54" s="332">
        <v>51285.711499999998</v>
      </c>
      <c r="G54" s="397" t="e">
        <f>#REF!*14.25%</f>
        <v>#REF!</v>
      </c>
      <c r="H54" s="333" t="e">
        <f t="shared" si="1"/>
        <v>#REF!</v>
      </c>
      <c r="I54" s="332">
        <f>E54*F54</f>
        <v>358999.98050000001</v>
      </c>
      <c r="J54" s="334" t="e">
        <f t="shared" si="2"/>
        <v>#REF!</v>
      </c>
      <c r="K54" s="335" t="e">
        <f t="shared" si="3"/>
        <v>#REF!</v>
      </c>
      <c r="L54" s="334" t="e">
        <f t="shared" si="4"/>
        <v>#REF!</v>
      </c>
      <c r="M54" s="336" t="e">
        <f t="shared" si="5"/>
        <v>#REF!</v>
      </c>
      <c r="N54" s="385" t="e">
        <f t="shared" si="6"/>
        <v>#REF!</v>
      </c>
      <c r="O54" s="352"/>
      <c r="P54" s="274"/>
      <c r="Q54" s="274"/>
      <c r="R54" s="274"/>
      <c r="S54" s="1" t="e">
        <f t="shared" si="7"/>
        <v>#REF!</v>
      </c>
      <c r="T54" s="1"/>
      <c r="U54" s="399">
        <f t="shared" si="8"/>
        <v>0</v>
      </c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</row>
    <row r="55" spans="1:46" s="398" customFormat="1" ht="16.5" customHeight="1">
      <c r="A55" s="382" t="s">
        <v>64</v>
      </c>
      <c r="B55" s="265"/>
      <c r="C55" s="265"/>
      <c r="D55" s="265"/>
      <c r="E55" s="337"/>
      <c r="F55" s="337"/>
      <c r="G55" s="337"/>
      <c r="H55" s="337"/>
      <c r="I55" s="337"/>
      <c r="J55" s="402"/>
      <c r="K55" s="337"/>
      <c r="L55" s="337"/>
      <c r="M55" s="338"/>
      <c r="N55" s="383"/>
      <c r="O55" s="351"/>
      <c r="P55" s="276"/>
      <c r="Q55" s="276"/>
      <c r="R55" s="276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</row>
    <row r="56" spans="1:46" ht="22.5">
      <c r="A56" s="384">
        <v>4204</v>
      </c>
      <c r="B56" s="54">
        <v>4204</v>
      </c>
      <c r="C56" s="268" t="s">
        <v>104</v>
      </c>
      <c r="D56" s="269" t="s">
        <v>4</v>
      </c>
      <c r="E56" s="331">
        <v>24.31</v>
      </c>
      <c r="F56" s="332">
        <v>59605.16</v>
      </c>
      <c r="G56" s="397" t="e">
        <f>#REF!*14.25%</f>
        <v>#REF!</v>
      </c>
      <c r="H56" s="333" t="e">
        <f t="shared" ref="H56:H61" si="9">G56</f>
        <v>#REF!</v>
      </c>
      <c r="I56" s="332">
        <f>E56*F56</f>
        <v>1449001.4395999999</v>
      </c>
      <c r="J56" s="334" t="e">
        <f t="shared" ref="J56:J61" si="10">E56*G56</f>
        <v>#REF!</v>
      </c>
      <c r="K56" s="335" t="e">
        <f t="shared" ref="K56:K61" si="11">H56*E56</f>
        <v>#REF!</v>
      </c>
      <c r="L56" s="334" t="e">
        <f t="shared" ref="L56:L61" si="12">F56-H56</f>
        <v>#REF!</v>
      </c>
      <c r="M56" s="336" t="e">
        <f t="shared" ref="M56:M61" si="13">I56-K56</f>
        <v>#REF!</v>
      </c>
      <c r="N56" s="385" t="e">
        <f t="shared" ref="N56:N61" si="14">M56/I56</f>
        <v>#REF!</v>
      </c>
      <c r="O56" s="352"/>
      <c r="P56" s="274"/>
      <c r="Q56" s="274"/>
      <c r="R56" s="274"/>
      <c r="S56" s="1" t="e">
        <f t="shared" ref="S56:S61" si="15">IF(H56&gt;F56,"ERRO","OK")</f>
        <v>#REF!</v>
      </c>
      <c r="T56" s="1"/>
      <c r="U56" s="399">
        <f t="shared" ref="U56:U61" si="16">SUM(V56:AT56)</f>
        <v>0</v>
      </c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</row>
    <row r="57" spans="1:46" ht="22.5">
      <c r="A57" s="384"/>
      <c r="B57" s="54" t="s">
        <v>324</v>
      </c>
      <c r="C57" s="268" t="s">
        <v>326</v>
      </c>
      <c r="D57" s="269" t="s">
        <v>4</v>
      </c>
      <c r="E57" s="331">
        <v>8.4</v>
      </c>
      <c r="F57" s="332"/>
      <c r="G57" s="397" t="e">
        <f>#REF!*14.25%</f>
        <v>#REF!</v>
      </c>
      <c r="H57" s="333" t="e">
        <f t="shared" si="9"/>
        <v>#REF!</v>
      </c>
      <c r="I57" s="332"/>
      <c r="J57" s="334" t="e">
        <f t="shared" si="10"/>
        <v>#REF!</v>
      </c>
      <c r="K57" s="335" t="e">
        <f t="shared" si="11"/>
        <v>#REF!</v>
      </c>
      <c r="L57" s="334" t="e">
        <f t="shared" si="12"/>
        <v>#REF!</v>
      </c>
      <c r="M57" s="336" t="e">
        <f t="shared" si="13"/>
        <v>#REF!</v>
      </c>
      <c r="N57" s="385" t="e">
        <f t="shared" si="14"/>
        <v>#REF!</v>
      </c>
      <c r="O57" s="352"/>
      <c r="P57" s="274"/>
      <c r="Q57" s="274"/>
      <c r="R57" s="274"/>
      <c r="S57" s="1" t="e">
        <f t="shared" si="15"/>
        <v>#REF!</v>
      </c>
      <c r="T57" s="1"/>
      <c r="U57" s="399">
        <f t="shared" si="16"/>
        <v>1034.2080000000001</v>
      </c>
      <c r="V57" s="400">
        <v>1034.2080000000001</v>
      </c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</row>
    <row r="58" spans="1:46" ht="22.5">
      <c r="A58" s="384"/>
      <c r="B58" s="54" t="s">
        <v>71</v>
      </c>
      <c r="C58" s="268" t="s">
        <v>72</v>
      </c>
      <c r="D58" s="269" t="s">
        <v>4</v>
      </c>
      <c r="E58" s="331">
        <v>4.54</v>
      </c>
      <c r="F58" s="332">
        <v>75698.553200000009</v>
      </c>
      <c r="G58" s="397" t="e">
        <f>#REF!*14.25%</f>
        <v>#REF!</v>
      </c>
      <c r="H58" s="333" t="e">
        <f t="shared" si="9"/>
        <v>#REF!</v>
      </c>
      <c r="I58" s="332">
        <f>E58*F58</f>
        <v>343671.43152800004</v>
      </c>
      <c r="J58" s="334" t="e">
        <f t="shared" si="10"/>
        <v>#REF!</v>
      </c>
      <c r="K58" s="335" t="e">
        <f t="shared" si="11"/>
        <v>#REF!</v>
      </c>
      <c r="L58" s="334" t="e">
        <f t="shared" si="12"/>
        <v>#REF!</v>
      </c>
      <c r="M58" s="336" t="e">
        <f t="shared" si="13"/>
        <v>#REF!</v>
      </c>
      <c r="N58" s="385" t="e">
        <f t="shared" si="14"/>
        <v>#REF!</v>
      </c>
      <c r="O58" s="352"/>
      <c r="P58" s="274"/>
      <c r="Q58" s="274"/>
      <c r="R58" s="274"/>
      <c r="S58" s="1" t="e">
        <f t="shared" si="15"/>
        <v>#REF!</v>
      </c>
      <c r="T58" s="1"/>
      <c r="U58" s="399">
        <f t="shared" si="16"/>
        <v>1313.444</v>
      </c>
      <c r="V58" s="400">
        <v>1313.444</v>
      </c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</row>
    <row r="59" spans="1:46" ht="22.5">
      <c r="A59" s="384"/>
      <c r="B59" s="54" t="s">
        <v>84</v>
      </c>
      <c r="C59" s="268" t="s">
        <v>83</v>
      </c>
      <c r="D59" s="269" t="s">
        <v>40</v>
      </c>
      <c r="E59" s="331">
        <v>0.35</v>
      </c>
      <c r="F59" s="332">
        <v>576822.97538400011</v>
      </c>
      <c r="G59" s="397" t="e">
        <f>#REF!*14.25%</f>
        <v>#REF!</v>
      </c>
      <c r="H59" s="333" t="e">
        <f t="shared" si="9"/>
        <v>#REF!</v>
      </c>
      <c r="I59" s="332">
        <f>E59*F59</f>
        <v>201888.04138440001</v>
      </c>
      <c r="J59" s="334" t="e">
        <f t="shared" si="10"/>
        <v>#REF!</v>
      </c>
      <c r="K59" s="335" t="e">
        <f t="shared" si="11"/>
        <v>#REF!</v>
      </c>
      <c r="L59" s="334" t="e">
        <f t="shared" si="12"/>
        <v>#REF!</v>
      </c>
      <c r="M59" s="336" t="e">
        <f t="shared" si="13"/>
        <v>#REF!</v>
      </c>
      <c r="N59" s="385" t="e">
        <f t="shared" si="14"/>
        <v>#REF!</v>
      </c>
      <c r="O59" s="352"/>
      <c r="P59" s="274"/>
      <c r="Q59" s="274"/>
      <c r="R59" s="274"/>
      <c r="S59" s="1" t="e">
        <f t="shared" si="15"/>
        <v>#REF!</v>
      </c>
      <c r="T59" s="1"/>
      <c r="U59" s="399">
        <f t="shared" si="16"/>
        <v>27218.141</v>
      </c>
      <c r="V59" s="400">
        <v>27218.141</v>
      </c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  <c r="AG59" s="400"/>
      <c r="AH59" s="400"/>
      <c r="AI59" s="400"/>
      <c r="AJ59" s="400"/>
      <c r="AK59" s="400"/>
      <c r="AL59" s="400"/>
      <c r="AM59" s="400"/>
      <c r="AN59" s="400"/>
      <c r="AO59" s="400"/>
      <c r="AP59" s="400"/>
      <c r="AQ59" s="400"/>
      <c r="AR59" s="400"/>
      <c r="AS59" s="400"/>
      <c r="AT59" s="400"/>
    </row>
    <row r="60" spans="1:46" ht="22.5">
      <c r="A60" s="384"/>
      <c r="B60" s="54" t="s">
        <v>73</v>
      </c>
      <c r="C60" s="268" t="s">
        <v>74</v>
      </c>
      <c r="D60" s="269" t="s">
        <v>40</v>
      </c>
      <c r="E60" s="331">
        <v>0.45</v>
      </c>
      <c r="F60" s="332">
        <v>576822.97538400011</v>
      </c>
      <c r="G60" s="397" t="e">
        <f>#REF!*14.25%</f>
        <v>#REF!</v>
      </c>
      <c r="H60" s="333" t="e">
        <f t="shared" si="9"/>
        <v>#REF!</v>
      </c>
      <c r="I60" s="332">
        <f>E60*F60</f>
        <v>259570.33892280006</v>
      </c>
      <c r="J60" s="334" t="e">
        <f t="shared" si="10"/>
        <v>#REF!</v>
      </c>
      <c r="K60" s="335" t="e">
        <f t="shared" si="11"/>
        <v>#REF!</v>
      </c>
      <c r="L60" s="334" t="e">
        <f t="shared" si="12"/>
        <v>#REF!</v>
      </c>
      <c r="M60" s="336" t="e">
        <f t="shared" si="13"/>
        <v>#REF!</v>
      </c>
      <c r="N60" s="385" t="e">
        <f t="shared" si="14"/>
        <v>#REF!</v>
      </c>
      <c r="O60" s="352"/>
      <c r="P60" s="274"/>
      <c r="Q60" s="274"/>
      <c r="R60" s="274"/>
      <c r="S60" s="1" t="e">
        <f t="shared" si="15"/>
        <v>#REF!</v>
      </c>
      <c r="T60" s="1"/>
      <c r="U60" s="399">
        <f t="shared" si="16"/>
        <v>27218.141</v>
      </c>
      <c r="V60" s="400">
        <v>27218.141</v>
      </c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</row>
    <row r="61" spans="1:46">
      <c r="A61" s="384">
        <v>4208</v>
      </c>
      <c r="B61" s="54">
        <v>4208</v>
      </c>
      <c r="C61" s="268" t="s">
        <v>6</v>
      </c>
      <c r="D61" s="269" t="s">
        <v>4</v>
      </c>
      <c r="E61" s="331">
        <v>7</v>
      </c>
      <c r="F61" s="332">
        <v>75698.553200000009</v>
      </c>
      <c r="G61" s="397" t="e">
        <f>#REF!*14.25%</f>
        <v>#REF!</v>
      </c>
      <c r="H61" s="333" t="e">
        <f t="shared" si="9"/>
        <v>#REF!</v>
      </c>
      <c r="I61" s="332">
        <f>E61*F61</f>
        <v>529889.87240000011</v>
      </c>
      <c r="J61" s="334" t="e">
        <f t="shared" si="10"/>
        <v>#REF!</v>
      </c>
      <c r="K61" s="335" t="e">
        <f t="shared" si="11"/>
        <v>#REF!</v>
      </c>
      <c r="L61" s="334" t="e">
        <f t="shared" si="12"/>
        <v>#REF!</v>
      </c>
      <c r="M61" s="336" t="e">
        <f t="shared" si="13"/>
        <v>#REF!</v>
      </c>
      <c r="N61" s="385" t="e">
        <f t="shared" si="14"/>
        <v>#REF!</v>
      </c>
      <c r="O61" s="352"/>
      <c r="P61" s="274"/>
      <c r="Q61" s="274"/>
      <c r="R61" s="274"/>
      <c r="S61" s="1" t="e">
        <f t="shared" si="15"/>
        <v>#REF!</v>
      </c>
      <c r="T61" s="1"/>
      <c r="U61" s="399">
        <f t="shared" si="16"/>
        <v>0</v>
      </c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</row>
    <row r="62" spans="1:46" ht="16.5" customHeight="1">
      <c r="A62" s="382" t="s">
        <v>65</v>
      </c>
      <c r="B62" s="265"/>
      <c r="C62" s="265"/>
      <c r="D62" s="265"/>
      <c r="E62" s="337"/>
      <c r="F62" s="337"/>
      <c r="G62" s="337"/>
      <c r="H62" s="337"/>
      <c r="I62" s="337"/>
      <c r="J62" s="337"/>
      <c r="K62" s="337"/>
      <c r="L62" s="337"/>
      <c r="M62" s="338"/>
      <c r="N62" s="383"/>
      <c r="O62" s="351"/>
      <c r="P62" s="276"/>
      <c r="Q62" s="276"/>
      <c r="R62" s="276"/>
      <c r="T62" s="281">
        <f t="shared" si="0"/>
        <v>0</v>
      </c>
    </row>
    <row r="63" spans="1:46" ht="22.5">
      <c r="A63" s="384">
        <v>4535</v>
      </c>
      <c r="B63" s="54" t="s">
        <v>82</v>
      </c>
      <c r="C63" s="268" t="s">
        <v>77</v>
      </c>
      <c r="D63" s="269" t="s">
        <v>5</v>
      </c>
      <c r="E63" s="331">
        <v>14.62</v>
      </c>
      <c r="F63" s="332">
        <v>94620.64</v>
      </c>
      <c r="G63" s="397" t="e">
        <f>#REF!*14.25%</f>
        <v>#REF!</v>
      </c>
      <c r="H63" s="333" t="e">
        <f>G63</f>
        <v>#REF!</v>
      </c>
      <c r="I63" s="332">
        <f>E63*F63</f>
        <v>1383353.7567999999</v>
      </c>
      <c r="J63" s="334" t="e">
        <f>E63*G63</f>
        <v>#REF!</v>
      </c>
      <c r="K63" s="335" t="e">
        <f>H63*E63</f>
        <v>#REF!</v>
      </c>
      <c r="L63" s="334" t="e">
        <f>F63-H63</f>
        <v>#REF!</v>
      </c>
      <c r="M63" s="336" t="e">
        <f>I63-K63</f>
        <v>#REF!</v>
      </c>
      <c r="N63" s="385" t="e">
        <f>M63/I63</f>
        <v>#REF!</v>
      </c>
      <c r="O63" s="352"/>
      <c r="P63" s="274"/>
      <c r="Q63" s="274"/>
      <c r="R63" s="274"/>
      <c r="T63" s="281">
        <f t="shared" si="0"/>
        <v>0</v>
      </c>
      <c r="U63" s="281">
        <v>0</v>
      </c>
    </row>
    <row r="64" spans="1:46" ht="45">
      <c r="A64" s="384">
        <v>4512</v>
      </c>
      <c r="B64" s="54">
        <v>72850</v>
      </c>
      <c r="C64" s="268" t="s">
        <v>43</v>
      </c>
      <c r="D64" s="269" t="s">
        <v>41</v>
      </c>
      <c r="E64" s="331">
        <v>5.72</v>
      </c>
      <c r="F64" s="339">
        <v>8894.3401599999997</v>
      </c>
      <c r="G64" s="397" t="e">
        <f>#REF!*14.25%</f>
        <v>#REF!</v>
      </c>
      <c r="H64" s="333" t="e">
        <f>G64</f>
        <v>#REF!</v>
      </c>
      <c r="I64" s="332">
        <f>E64*F64</f>
        <v>50875.625715199996</v>
      </c>
      <c r="J64" s="334" t="e">
        <f>E64*G64</f>
        <v>#REF!</v>
      </c>
      <c r="K64" s="335" t="e">
        <f>H64*E64</f>
        <v>#REF!</v>
      </c>
      <c r="L64" s="334" t="e">
        <f>F64-H64</f>
        <v>#REF!</v>
      </c>
      <c r="M64" s="336" t="e">
        <f>I64-K64</f>
        <v>#REF!</v>
      </c>
      <c r="N64" s="385" t="e">
        <f>M64/I64</f>
        <v>#REF!</v>
      </c>
      <c r="O64" s="352"/>
      <c r="P64" s="274"/>
      <c r="Q64" s="274"/>
      <c r="R64" s="274"/>
      <c r="T64" s="281">
        <f t="shared" si="0"/>
        <v>0</v>
      </c>
      <c r="U64" s="281">
        <v>0</v>
      </c>
    </row>
    <row r="65" spans="1:21" ht="22.5">
      <c r="A65" s="384">
        <v>4523</v>
      </c>
      <c r="B65" s="54">
        <v>72840</v>
      </c>
      <c r="C65" s="268" t="s">
        <v>69</v>
      </c>
      <c r="D65" s="269" t="s">
        <v>40</v>
      </c>
      <c r="E65" s="331">
        <v>0.3</v>
      </c>
      <c r="F65" s="332">
        <v>186781.14335999999</v>
      </c>
      <c r="G65" s="397" t="e">
        <f>#REF!*14.25%</f>
        <v>#REF!</v>
      </c>
      <c r="H65" s="333" t="e">
        <f>G65</f>
        <v>#REF!</v>
      </c>
      <c r="I65" s="332">
        <f>E65*F65</f>
        <v>56034.343007999996</v>
      </c>
      <c r="J65" s="334" t="e">
        <f>E65*G65</f>
        <v>#REF!</v>
      </c>
      <c r="K65" s="335" t="e">
        <f>H65*E65</f>
        <v>#REF!</v>
      </c>
      <c r="L65" s="334" t="e">
        <f>F65-H65</f>
        <v>#REF!</v>
      </c>
      <c r="M65" s="336" t="e">
        <f>I65-K65</f>
        <v>#REF!</v>
      </c>
      <c r="N65" s="385" t="e">
        <f>M65/I65</f>
        <v>#REF!</v>
      </c>
      <c r="O65" s="352"/>
      <c r="P65" s="274"/>
      <c r="Q65" s="274"/>
      <c r="R65" s="274"/>
      <c r="T65" s="281">
        <f t="shared" si="0"/>
        <v>0</v>
      </c>
      <c r="U65" s="281">
        <v>0</v>
      </c>
    </row>
    <row r="66" spans="1:21" ht="16.5" customHeight="1">
      <c r="A66" s="382" t="s">
        <v>12</v>
      </c>
      <c r="B66" s="265"/>
      <c r="C66" s="265"/>
      <c r="D66" s="265"/>
      <c r="E66" s="337"/>
      <c r="F66" s="337"/>
      <c r="G66" s="337"/>
      <c r="H66" s="337"/>
      <c r="I66" s="337"/>
      <c r="J66" s="337"/>
      <c r="K66" s="337"/>
      <c r="L66" s="337"/>
      <c r="M66" s="338"/>
      <c r="N66" s="383"/>
      <c r="O66" s="351"/>
      <c r="P66" s="276"/>
      <c r="Q66" s="276"/>
      <c r="R66" s="276"/>
      <c r="T66" s="281">
        <f t="shared" si="0"/>
        <v>0</v>
      </c>
    </row>
    <row r="67" spans="1:21" ht="22.5">
      <c r="A67" s="384">
        <v>5005</v>
      </c>
      <c r="B67" s="54" t="s">
        <v>79</v>
      </c>
      <c r="C67" s="268" t="s">
        <v>81</v>
      </c>
      <c r="D67" s="269" t="s">
        <v>35</v>
      </c>
      <c r="E67" s="331">
        <v>24.5</v>
      </c>
      <c r="F67" s="339">
        <v>7894.05</v>
      </c>
      <c r="G67" s="397" t="e">
        <f>#REF!*14.25%</f>
        <v>#REF!</v>
      </c>
      <c r="H67" s="333" t="e">
        <f>G67</f>
        <v>#REF!</v>
      </c>
      <c r="I67" s="332">
        <f>E67*F67</f>
        <v>193404.22500000001</v>
      </c>
      <c r="J67" s="334" t="e">
        <f>E67*G67</f>
        <v>#REF!</v>
      </c>
      <c r="K67" s="335" t="e">
        <f>H67*E67</f>
        <v>#REF!</v>
      </c>
      <c r="L67" s="334" t="e">
        <f>F67-H67</f>
        <v>#REF!</v>
      </c>
      <c r="M67" s="336" t="e">
        <f>I67-K67</f>
        <v>#REF!</v>
      </c>
      <c r="N67" s="385" t="e">
        <f>M67/I67</f>
        <v>#REF!</v>
      </c>
      <c r="O67" s="352"/>
      <c r="P67" s="274"/>
      <c r="Q67" s="274"/>
      <c r="R67" s="274"/>
      <c r="T67" s="281">
        <f t="shared" si="0"/>
        <v>0</v>
      </c>
      <c r="U67" s="281">
        <v>0</v>
      </c>
    </row>
    <row r="68" spans="1:21" ht="33.75">
      <c r="A68" s="384">
        <v>5390</v>
      </c>
      <c r="B68" s="54" t="s">
        <v>78</v>
      </c>
      <c r="C68" s="268" t="s">
        <v>80</v>
      </c>
      <c r="D68" s="269" t="s">
        <v>35</v>
      </c>
      <c r="E68" s="331">
        <v>28.98</v>
      </c>
      <c r="F68" s="332">
        <v>15</v>
      </c>
      <c r="G68" s="397" t="e">
        <f>#REF!*14.25%</f>
        <v>#REF!</v>
      </c>
      <c r="H68" s="333" t="e">
        <f>G68</f>
        <v>#REF!</v>
      </c>
      <c r="I68" s="332">
        <f>E68*F68</f>
        <v>434.7</v>
      </c>
      <c r="J68" s="334" t="e">
        <f>E68*G68</f>
        <v>#REF!</v>
      </c>
      <c r="K68" s="335" t="e">
        <f>H68*E68</f>
        <v>#REF!</v>
      </c>
      <c r="L68" s="334" t="e">
        <f>F68-H68</f>
        <v>#REF!</v>
      </c>
      <c r="M68" s="336" t="e">
        <f>I68-K68</f>
        <v>#REF!</v>
      </c>
      <c r="N68" s="385" t="e">
        <f>M68/I68</f>
        <v>#REF!</v>
      </c>
      <c r="O68" s="352"/>
      <c r="P68" s="274"/>
      <c r="Q68" s="274"/>
      <c r="R68" s="274"/>
      <c r="T68" s="281">
        <f t="shared" si="0"/>
        <v>0</v>
      </c>
      <c r="U68" s="281">
        <v>0</v>
      </c>
    </row>
    <row r="69" spans="1:21">
      <c r="A69" s="384">
        <v>5385</v>
      </c>
      <c r="B69" s="54" t="s">
        <v>48</v>
      </c>
      <c r="C69" s="268" t="s">
        <v>49</v>
      </c>
      <c r="D69" s="269" t="s">
        <v>35</v>
      </c>
      <c r="E69" s="331">
        <v>339.01</v>
      </c>
      <c r="F69" s="332">
        <v>25.5</v>
      </c>
      <c r="G69" s="397" t="e">
        <f>#REF!*14.25%</f>
        <v>#REF!</v>
      </c>
      <c r="H69" s="333" t="e">
        <f>G69</f>
        <v>#REF!</v>
      </c>
      <c r="I69" s="332">
        <f>E69*F69</f>
        <v>8644.7549999999992</v>
      </c>
      <c r="J69" s="334" t="e">
        <f>E69*G69</f>
        <v>#REF!</v>
      </c>
      <c r="K69" s="335" t="e">
        <f>H69*E69</f>
        <v>#REF!</v>
      </c>
      <c r="L69" s="334" t="e">
        <f>F69-H69</f>
        <v>#REF!</v>
      </c>
      <c r="M69" s="336" t="e">
        <f>I69-K69</f>
        <v>#REF!</v>
      </c>
      <c r="N69" s="385" t="e">
        <f>M69/I69</f>
        <v>#REF!</v>
      </c>
      <c r="O69" s="352"/>
      <c r="P69" s="274"/>
      <c r="Q69" s="274"/>
      <c r="R69" s="274"/>
      <c r="T69" s="281">
        <f t="shared" si="0"/>
        <v>0</v>
      </c>
      <c r="U69" s="281">
        <v>0</v>
      </c>
    </row>
    <row r="70" spans="1:21" ht="22.5">
      <c r="A70" s="384">
        <v>4105</v>
      </c>
      <c r="B70" s="54" t="s">
        <v>36</v>
      </c>
      <c r="C70" s="268" t="s">
        <v>37</v>
      </c>
      <c r="D70" s="269" t="s">
        <v>38</v>
      </c>
      <c r="E70" s="331">
        <v>15.92</v>
      </c>
      <c r="F70" s="332">
        <v>150</v>
      </c>
      <c r="G70" s="397" t="e">
        <f>#REF!*14.25%</f>
        <v>#REF!</v>
      </c>
      <c r="H70" s="333" t="e">
        <f>G70</f>
        <v>#REF!</v>
      </c>
      <c r="I70" s="332">
        <f>E70*F70</f>
        <v>2388</v>
      </c>
      <c r="J70" s="334" t="e">
        <f>E70*G70</f>
        <v>#REF!</v>
      </c>
      <c r="K70" s="335" t="e">
        <f>H70*E70</f>
        <v>#REF!</v>
      </c>
      <c r="L70" s="334" t="e">
        <f>F70-H70</f>
        <v>#REF!</v>
      </c>
      <c r="M70" s="336" t="e">
        <f>I70-K70</f>
        <v>#REF!</v>
      </c>
      <c r="N70" s="385" t="e">
        <f>M70/I70</f>
        <v>#REF!</v>
      </c>
      <c r="O70" s="352"/>
      <c r="P70" s="274"/>
      <c r="Q70" s="274"/>
      <c r="R70" s="274"/>
      <c r="T70" s="281">
        <f t="shared" si="0"/>
        <v>0</v>
      </c>
      <c r="U70" s="281">
        <v>0</v>
      </c>
    </row>
    <row r="71" spans="1:21" ht="16.5" customHeight="1">
      <c r="A71" s="382" t="s">
        <v>66</v>
      </c>
      <c r="B71" s="265"/>
      <c r="C71" s="265"/>
      <c r="D71" s="265"/>
      <c r="E71" s="337"/>
      <c r="F71" s="337"/>
      <c r="G71" s="337"/>
      <c r="H71" s="337"/>
      <c r="I71" s="337"/>
      <c r="J71" s="337"/>
      <c r="K71" s="337"/>
      <c r="L71" s="337"/>
      <c r="M71" s="338"/>
      <c r="N71" s="383"/>
      <c r="O71" s="351"/>
      <c r="P71" s="276"/>
      <c r="Q71" s="276"/>
      <c r="R71" s="276"/>
      <c r="T71" s="281">
        <f t="shared" si="0"/>
        <v>0</v>
      </c>
    </row>
    <row r="72" spans="1:21">
      <c r="A72" s="384">
        <v>4193</v>
      </c>
      <c r="B72" s="54"/>
      <c r="C72" s="268" t="s">
        <v>85</v>
      </c>
      <c r="D72" s="269" t="s">
        <v>86</v>
      </c>
      <c r="E72" s="331">
        <v>6</v>
      </c>
      <c r="F72" s="339">
        <v>15840</v>
      </c>
      <c r="G72" s="397" t="e">
        <f>#REF!*14.25%</f>
        <v>#REF!</v>
      </c>
      <c r="H72" s="333" t="e">
        <f t="shared" ref="H72:H83" si="17">G72</f>
        <v>#REF!</v>
      </c>
      <c r="I72" s="339">
        <f t="shared" ref="I72:I83" si="18">E72*F72</f>
        <v>95040</v>
      </c>
      <c r="J72" s="340" t="e">
        <f t="shared" ref="J72:J83" si="19">E72*G72</f>
        <v>#REF!</v>
      </c>
      <c r="K72" s="341" t="e">
        <f t="shared" ref="K72:K83" si="20">H72*E72</f>
        <v>#REF!</v>
      </c>
      <c r="L72" s="340" t="e">
        <f t="shared" ref="L72:L83" si="21">F72-H72</f>
        <v>#REF!</v>
      </c>
      <c r="M72" s="342" t="e">
        <f t="shared" ref="M72:M83" si="22">I72-K72</f>
        <v>#REF!</v>
      </c>
      <c r="N72" s="394" t="e">
        <f t="shared" ref="N72:N83" si="23">M72/I72</f>
        <v>#REF!</v>
      </c>
      <c r="O72" s="352"/>
      <c r="P72" s="274"/>
      <c r="Q72" s="274"/>
      <c r="R72" s="274"/>
      <c r="T72" s="281">
        <f t="shared" si="0"/>
        <v>0</v>
      </c>
      <c r="U72" s="281">
        <v>0</v>
      </c>
    </row>
    <row r="73" spans="1:21">
      <c r="A73" s="384">
        <v>4194</v>
      </c>
      <c r="B73" s="54"/>
      <c r="C73" s="268" t="s">
        <v>87</v>
      </c>
      <c r="D73" s="269" t="s">
        <v>86</v>
      </c>
      <c r="E73" s="331">
        <v>10</v>
      </c>
      <c r="F73" s="332">
        <v>15840</v>
      </c>
      <c r="G73" s="397" t="e">
        <f>#REF!*14.25%</f>
        <v>#REF!</v>
      </c>
      <c r="H73" s="333" t="e">
        <f t="shared" si="17"/>
        <v>#REF!</v>
      </c>
      <c r="I73" s="332">
        <f t="shared" si="18"/>
        <v>158400</v>
      </c>
      <c r="J73" s="334" t="e">
        <f t="shared" si="19"/>
        <v>#REF!</v>
      </c>
      <c r="K73" s="335" t="e">
        <f t="shared" si="20"/>
        <v>#REF!</v>
      </c>
      <c r="L73" s="334" t="e">
        <f t="shared" si="21"/>
        <v>#REF!</v>
      </c>
      <c r="M73" s="336" t="e">
        <f t="shared" si="22"/>
        <v>#REF!</v>
      </c>
      <c r="N73" s="385" t="e">
        <f t="shared" si="23"/>
        <v>#REF!</v>
      </c>
      <c r="O73" s="352"/>
      <c r="P73" s="274"/>
      <c r="Q73" s="274"/>
      <c r="R73" s="274"/>
      <c r="T73" s="281">
        <f t="shared" si="0"/>
        <v>0</v>
      </c>
      <c r="U73" s="281">
        <v>0</v>
      </c>
    </row>
    <row r="74" spans="1:21" ht="33.75">
      <c r="A74" s="384">
        <v>4292</v>
      </c>
      <c r="B74" s="54"/>
      <c r="C74" s="268" t="s">
        <v>88</v>
      </c>
      <c r="D74" s="269" t="s">
        <v>50</v>
      </c>
      <c r="E74" s="331">
        <v>485.43</v>
      </c>
      <c r="F74" s="332">
        <v>48</v>
      </c>
      <c r="G74" s="397" t="e">
        <f>#REF!*14.25%</f>
        <v>#REF!</v>
      </c>
      <c r="H74" s="333" t="e">
        <f t="shared" si="17"/>
        <v>#REF!</v>
      </c>
      <c r="I74" s="332">
        <f t="shared" si="18"/>
        <v>23300.639999999999</v>
      </c>
      <c r="J74" s="334" t="e">
        <f t="shared" si="19"/>
        <v>#REF!</v>
      </c>
      <c r="K74" s="335" t="e">
        <f t="shared" si="20"/>
        <v>#REF!</v>
      </c>
      <c r="L74" s="334" t="e">
        <f t="shared" si="21"/>
        <v>#REF!</v>
      </c>
      <c r="M74" s="336" t="e">
        <f t="shared" si="22"/>
        <v>#REF!</v>
      </c>
      <c r="N74" s="385" t="e">
        <f t="shared" si="23"/>
        <v>#REF!</v>
      </c>
      <c r="O74" s="352"/>
      <c r="P74" s="274"/>
      <c r="Q74" s="274"/>
      <c r="R74" s="274"/>
      <c r="T74" s="281">
        <f t="shared" si="0"/>
        <v>0</v>
      </c>
      <c r="U74" s="281">
        <v>0</v>
      </c>
    </row>
    <row r="75" spans="1:21" ht="22.5">
      <c r="A75" s="384">
        <v>5803</v>
      </c>
      <c r="B75" s="54" t="s">
        <v>46</v>
      </c>
      <c r="C75" s="268" t="s">
        <v>47</v>
      </c>
      <c r="D75" s="269" t="s">
        <v>35</v>
      </c>
      <c r="E75" s="331">
        <v>236.65</v>
      </c>
      <c r="F75" s="332">
        <v>24</v>
      </c>
      <c r="G75" s="397" t="e">
        <f>#REF!*14.25%</f>
        <v>#REF!</v>
      </c>
      <c r="H75" s="333" t="e">
        <f t="shared" si="17"/>
        <v>#REF!</v>
      </c>
      <c r="I75" s="332">
        <f t="shared" si="18"/>
        <v>5679.6</v>
      </c>
      <c r="J75" s="334" t="e">
        <f t="shared" si="19"/>
        <v>#REF!</v>
      </c>
      <c r="K75" s="335" t="e">
        <f t="shared" si="20"/>
        <v>#REF!</v>
      </c>
      <c r="L75" s="334" t="e">
        <f t="shared" si="21"/>
        <v>#REF!</v>
      </c>
      <c r="M75" s="336" t="e">
        <f t="shared" si="22"/>
        <v>#REF!</v>
      </c>
      <c r="N75" s="385" t="e">
        <f t="shared" si="23"/>
        <v>#REF!</v>
      </c>
      <c r="O75" s="352"/>
      <c r="P75" s="274"/>
      <c r="Q75" s="274"/>
      <c r="R75" s="274"/>
      <c r="T75" s="281">
        <f t="shared" si="0"/>
        <v>0</v>
      </c>
      <c r="U75" s="281">
        <v>0</v>
      </c>
    </row>
    <row r="76" spans="1:21" ht="22.5">
      <c r="A76" s="384">
        <v>5400</v>
      </c>
      <c r="B76" s="54"/>
      <c r="C76" s="268" t="s">
        <v>89</v>
      </c>
      <c r="D76" s="269" t="s">
        <v>35</v>
      </c>
      <c r="E76" s="331">
        <v>140.44999999999999</v>
      </c>
      <c r="F76" s="332">
        <v>199.65</v>
      </c>
      <c r="G76" s="397" t="e">
        <f>#REF!*14.25%</f>
        <v>#REF!</v>
      </c>
      <c r="H76" s="333" t="e">
        <f t="shared" si="17"/>
        <v>#REF!</v>
      </c>
      <c r="I76" s="332">
        <f t="shared" si="18"/>
        <v>28040.842499999999</v>
      </c>
      <c r="J76" s="334" t="e">
        <f t="shared" si="19"/>
        <v>#REF!</v>
      </c>
      <c r="K76" s="335" t="e">
        <f t="shared" si="20"/>
        <v>#REF!</v>
      </c>
      <c r="L76" s="334" t="e">
        <f t="shared" si="21"/>
        <v>#REF!</v>
      </c>
      <c r="M76" s="336" t="e">
        <f t="shared" si="22"/>
        <v>#REF!</v>
      </c>
      <c r="N76" s="385" t="e">
        <f t="shared" si="23"/>
        <v>#REF!</v>
      </c>
      <c r="O76" s="352"/>
      <c r="P76" s="274"/>
      <c r="Q76" s="274"/>
      <c r="R76" s="274"/>
      <c r="T76" s="281">
        <f t="shared" si="0"/>
        <v>0</v>
      </c>
      <c r="U76" s="281">
        <v>0</v>
      </c>
    </row>
    <row r="77" spans="1:21" ht="33.75">
      <c r="A77" s="384">
        <v>5701</v>
      </c>
      <c r="B77" s="54"/>
      <c r="C77" s="268" t="s">
        <v>90</v>
      </c>
      <c r="D77" s="269" t="s">
        <v>35</v>
      </c>
      <c r="E77" s="331">
        <v>35.15</v>
      </c>
      <c r="F77" s="339">
        <v>600</v>
      </c>
      <c r="G77" s="397" t="e">
        <f>#REF!*14.25%</f>
        <v>#REF!</v>
      </c>
      <c r="H77" s="333" t="e">
        <f t="shared" si="17"/>
        <v>#REF!</v>
      </c>
      <c r="I77" s="339">
        <f t="shared" si="18"/>
        <v>21090</v>
      </c>
      <c r="J77" s="340" t="e">
        <f t="shared" si="19"/>
        <v>#REF!</v>
      </c>
      <c r="K77" s="341" t="e">
        <f t="shared" si="20"/>
        <v>#REF!</v>
      </c>
      <c r="L77" s="340" t="e">
        <f t="shared" si="21"/>
        <v>#REF!</v>
      </c>
      <c r="M77" s="342" t="e">
        <f t="shared" si="22"/>
        <v>#REF!</v>
      </c>
      <c r="N77" s="385" t="e">
        <f t="shared" si="23"/>
        <v>#REF!</v>
      </c>
      <c r="O77" s="352"/>
      <c r="P77" s="274"/>
      <c r="Q77" s="274"/>
      <c r="R77" s="274"/>
      <c r="T77" s="281">
        <f t="shared" si="0"/>
        <v>0</v>
      </c>
      <c r="U77" s="281">
        <v>0</v>
      </c>
    </row>
    <row r="78" spans="1:21" ht="33.75">
      <c r="A78" s="384">
        <v>5702</v>
      </c>
      <c r="B78" s="54"/>
      <c r="C78" s="268" t="s">
        <v>91</v>
      </c>
      <c r="D78" s="269" t="s">
        <v>1</v>
      </c>
      <c r="E78" s="331">
        <v>2456.29</v>
      </c>
      <c r="F78" s="339">
        <v>1</v>
      </c>
      <c r="G78" s="397" t="e">
        <f>#REF!*14.25%</f>
        <v>#REF!</v>
      </c>
      <c r="H78" s="333" t="e">
        <f t="shared" si="17"/>
        <v>#REF!</v>
      </c>
      <c r="I78" s="339">
        <f t="shared" si="18"/>
        <v>2456.29</v>
      </c>
      <c r="J78" s="340" t="e">
        <f t="shared" si="19"/>
        <v>#REF!</v>
      </c>
      <c r="K78" s="341" t="e">
        <f t="shared" si="20"/>
        <v>#REF!</v>
      </c>
      <c r="L78" s="340" t="e">
        <f t="shared" si="21"/>
        <v>#REF!</v>
      </c>
      <c r="M78" s="342" t="e">
        <f t="shared" si="22"/>
        <v>#REF!</v>
      </c>
      <c r="N78" s="385" t="e">
        <f t="shared" si="23"/>
        <v>#REF!</v>
      </c>
      <c r="O78" s="352"/>
      <c r="P78" s="274"/>
      <c r="Q78" s="274"/>
      <c r="R78" s="274"/>
      <c r="T78" s="281">
        <f t="shared" si="0"/>
        <v>0</v>
      </c>
      <c r="U78" s="281">
        <v>0</v>
      </c>
    </row>
    <row r="79" spans="1:21" ht="22.5">
      <c r="A79" s="384">
        <v>5703</v>
      </c>
      <c r="B79" s="54"/>
      <c r="C79" s="268" t="s">
        <v>92</v>
      </c>
      <c r="D79" s="269" t="s">
        <v>1</v>
      </c>
      <c r="E79" s="331">
        <v>812.47</v>
      </c>
      <c r="F79" s="332">
        <v>1</v>
      </c>
      <c r="G79" s="397" t="e">
        <f>#REF!*14.25%</f>
        <v>#REF!</v>
      </c>
      <c r="H79" s="333" t="e">
        <f t="shared" si="17"/>
        <v>#REF!</v>
      </c>
      <c r="I79" s="332">
        <f t="shared" si="18"/>
        <v>812.47</v>
      </c>
      <c r="J79" s="334" t="e">
        <f t="shared" si="19"/>
        <v>#REF!</v>
      </c>
      <c r="K79" s="335" t="e">
        <f t="shared" si="20"/>
        <v>#REF!</v>
      </c>
      <c r="L79" s="334" t="e">
        <f t="shared" si="21"/>
        <v>#REF!</v>
      </c>
      <c r="M79" s="336" t="e">
        <f t="shared" si="22"/>
        <v>#REF!</v>
      </c>
      <c r="N79" s="385" t="e">
        <f t="shared" si="23"/>
        <v>#REF!</v>
      </c>
      <c r="O79" s="352"/>
      <c r="P79" s="274"/>
      <c r="Q79" s="274"/>
      <c r="R79" s="274"/>
      <c r="T79" s="281">
        <f t="shared" si="0"/>
        <v>0</v>
      </c>
      <c r="U79" s="281">
        <v>0</v>
      </c>
    </row>
    <row r="80" spans="1:21" ht="22.5">
      <c r="A80" s="384">
        <v>6604</v>
      </c>
      <c r="B80" s="54"/>
      <c r="C80" s="268" t="s">
        <v>93</v>
      </c>
      <c r="D80" s="269" t="s">
        <v>50</v>
      </c>
      <c r="E80" s="331">
        <v>42.02</v>
      </c>
      <c r="F80" s="332">
        <v>7920</v>
      </c>
      <c r="G80" s="397" t="e">
        <f>#REF!*14.25%</f>
        <v>#REF!</v>
      </c>
      <c r="H80" s="333" t="e">
        <f t="shared" si="17"/>
        <v>#REF!</v>
      </c>
      <c r="I80" s="332">
        <f t="shared" si="18"/>
        <v>332798.40000000002</v>
      </c>
      <c r="J80" s="334" t="e">
        <f t="shared" si="19"/>
        <v>#REF!</v>
      </c>
      <c r="K80" s="335" t="e">
        <f t="shared" si="20"/>
        <v>#REF!</v>
      </c>
      <c r="L80" s="334" t="e">
        <f t="shared" si="21"/>
        <v>#REF!</v>
      </c>
      <c r="M80" s="336" t="e">
        <f t="shared" si="22"/>
        <v>#REF!</v>
      </c>
      <c r="N80" s="385" t="e">
        <f t="shared" si="23"/>
        <v>#REF!</v>
      </c>
      <c r="O80" s="352"/>
      <c r="P80" s="274"/>
      <c r="Q80" s="274"/>
      <c r="R80" s="274"/>
      <c r="T80" s="281">
        <f t="shared" si="0"/>
        <v>0</v>
      </c>
      <c r="U80" s="281">
        <v>0</v>
      </c>
    </row>
    <row r="81" spans="1:21">
      <c r="A81" s="384"/>
      <c r="B81" s="54" t="s">
        <v>94</v>
      </c>
      <c r="C81" s="268" t="s">
        <v>95</v>
      </c>
      <c r="D81" s="269" t="s">
        <v>50</v>
      </c>
      <c r="E81" s="331">
        <v>77.28</v>
      </c>
      <c r="F81" s="332">
        <v>7920</v>
      </c>
      <c r="G81" s="397" t="e">
        <f>#REF!*14.25%</f>
        <v>#REF!</v>
      </c>
      <c r="H81" s="333" t="e">
        <f t="shared" si="17"/>
        <v>#REF!</v>
      </c>
      <c r="I81" s="332">
        <f t="shared" si="18"/>
        <v>612057.59999999998</v>
      </c>
      <c r="J81" s="334" t="e">
        <f t="shared" si="19"/>
        <v>#REF!</v>
      </c>
      <c r="K81" s="335" t="e">
        <f t="shared" si="20"/>
        <v>#REF!</v>
      </c>
      <c r="L81" s="334" t="e">
        <f t="shared" si="21"/>
        <v>#REF!</v>
      </c>
      <c r="M81" s="336" t="e">
        <f t="shared" si="22"/>
        <v>#REF!</v>
      </c>
      <c r="N81" s="385" t="e">
        <f t="shared" si="23"/>
        <v>#REF!</v>
      </c>
      <c r="O81" s="352"/>
      <c r="P81" s="274"/>
      <c r="Q81" s="274"/>
      <c r="R81" s="274"/>
      <c r="T81" s="281">
        <f t="shared" si="0"/>
        <v>0</v>
      </c>
      <c r="U81" s="281">
        <v>0</v>
      </c>
    </row>
    <row r="82" spans="1:21">
      <c r="A82" s="384">
        <v>6626</v>
      </c>
      <c r="B82" s="54"/>
      <c r="C82" s="268" t="s">
        <v>96</v>
      </c>
      <c r="D82" s="269" t="s">
        <v>50</v>
      </c>
      <c r="E82" s="331">
        <v>11.68</v>
      </c>
      <c r="F82" s="332">
        <v>7920</v>
      </c>
      <c r="G82" s="397" t="e">
        <f>#REF!*14.25%</f>
        <v>#REF!</v>
      </c>
      <c r="H82" s="333" t="e">
        <f t="shared" si="17"/>
        <v>#REF!</v>
      </c>
      <c r="I82" s="332">
        <f t="shared" si="18"/>
        <v>92505.599999999991</v>
      </c>
      <c r="J82" s="334" t="e">
        <f t="shared" si="19"/>
        <v>#REF!</v>
      </c>
      <c r="K82" s="335" t="e">
        <f t="shared" si="20"/>
        <v>#REF!</v>
      </c>
      <c r="L82" s="334" t="e">
        <f t="shared" si="21"/>
        <v>#REF!</v>
      </c>
      <c r="M82" s="336" t="e">
        <f t="shared" si="22"/>
        <v>#REF!</v>
      </c>
      <c r="N82" s="385" t="e">
        <f t="shared" si="23"/>
        <v>#REF!</v>
      </c>
      <c r="O82" s="352"/>
      <c r="P82" s="274"/>
      <c r="Q82" s="274"/>
      <c r="R82" s="274"/>
      <c r="T82" s="281">
        <f t="shared" si="0"/>
        <v>0</v>
      </c>
      <c r="U82" s="281">
        <v>0</v>
      </c>
    </row>
    <row r="83" spans="1:21">
      <c r="A83" s="384"/>
      <c r="B83" s="54" t="s">
        <v>97</v>
      </c>
      <c r="C83" s="268" t="s">
        <v>98</v>
      </c>
      <c r="D83" s="269" t="s">
        <v>50</v>
      </c>
      <c r="E83" s="331">
        <v>9.02</v>
      </c>
      <c r="F83" s="332">
        <v>7920</v>
      </c>
      <c r="G83" s="397" t="e">
        <f>#REF!*14.25%</f>
        <v>#REF!</v>
      </c>
      <c r="H83" s="333" t="e">
        <f t="shared" si="17"/>
        <v>#REF!</v>
      </c>
      <c r="I83" s="332">
        <f t="shared" si="18"/>
        <v>71438.399999999994</v>
      </c>
      <c r="J83" s="334" t="e">
        <f t="shared" si="19"/>
        <v>#REF!</v>
      </c>
      <c r="K83" s="335" t="e">
        <f t="shared" si="20"/>
        <v>#REF!</v>
      </c>
      <c r="L83" s="334" t="e">
        <f t="shared" si="21"/>
        <v>#REF!</v>
      </c>
      <c r="M83" s="336" t="e">
        <f t="shared" si="22"/>
        <v>#REF!</v>
      </c>
      <c r="N83" s="385" t="e">
        <f t="shared" si="23"/>
        <v>#REF!</v>
      </c>
      <c r="O83" s="352"/>
      <c r="P83" s="274"/>
      <c r="Q83" s="274"/>
      <c r="R83" s="274"/>
      <c r="T83" s="281">
        <f t="shared" si="0"/>
        <v>0</v>
      </c>
      <c r="U83" s="281">
        <v>0</v>
      </c>
    </row>
    <row r="84" spans="1:21" ht="16.5" customHeight="1">
      <c r="A84" s="382" t="s">
        <v>144</v>
      </c>
      <c r="B84" s="265"/>
      <c r="C84" s="265"/>
      <c r="D84" s="265"/>
      <c r="E84" s="337"/>
      <c r="F84" s="337"/>
      <c r="G84" s="337"/>
      <c r="H84" s="337"/>
      <c r="I84" s="337"/>
      <c r="J84" s="337"/>
      <c r="K84" s="337"/>
      <c r="L84" s="337"/>
      <c r="M84" s="338"/>
      <c r="N84" s="383"/>
      <c r="O84" s="351"/>
      <c r="P84" s="276"/>
      <c r="Q84" s="276"/>
      <c r="R84" s="276"/>
      <c r="T84" s="281">
        <f t="shared" si="0"/>
        <v>0</v>
      </c>
    </row>
    <row r="85" spans="1:21" ht="22.5">
      <c r="A85" s="384">
        <v>5806</v>
      </c>
      <c r="B85" s="54" t="s">
        <v>275</v>
      </c>
      <c r="C85" s="268" t="s">
        <v>141</v>
      </c>
      <c r="D85" s="269" t="s">
        <v>142</v>
      </c>
      <c r="E85" s="331">
        <v>2514.5100000000002</v>
      </c>
      <c r="F85" s="332">
        <v>23.655139999999999</v>
      </c>
      <c r="G85" s="397" t="e">
        <f>#REF!*14.25%</f>
        <v>#REF!</v>
      </c>
      <c r="H85" s="333" t="e">
        <f>G85</f>
        <v>#REF!</v>
      </c>
      <c r="I85" s="332">
        <f>E85*F85</f>
        <v>59481.086081400004</v>
      </c>
      <c r="J85" s="334" t="e">
        <f>E85*G85</f>
        <v>#REF!</v>
      </c>
      <c r="K85" s="335" t="e">
        <f>H85*E85</f>
        <v>#REF!</v>
      </c>
      <c r="L85" s="334" t="e">
        <f>F85-H85</f>
        <v>#REF!</v>
      </c>
      <c r="M85" s="336" t="e">
        <f>I85-K85</f>
        <v>#REF!</v>
      </c>
      <c r="N85" s="385" t="e">
        <f>M85/I85</f>
        <v>#REF!</v>
      </c>
      <c r="O85" s="352"/>
      <c r="P85" s="274"/>
      <c r="Q85" s="274"/>
      <c r="R85" s="274"/>
      <c r="T85" s="281">
        <f t="shared" si="0"/>
        <v>0</v>
      </c>
      <c r="U85" s="281">
        <v>0</v>
      </c>
    </row>
    <row r="86" spans="1:21">
      <c r="A86" s="384">
        <v>5807</v>
      </c>
      <c r="B86" s="54" t="s">
        <v>275</v>
      </c>
      <c r="C86" s="268" t="s">
        <v>140</v>
      </c>
      <c r="D86" s="269" t="s">
        <v>142</v>
      </c>
      <c r="E86" s="331">
        <v>4685.0200000000004</v>
      </c>
      <c r="F86" s="332">
        <v>23.655139999999999</v>
      </c>
      <c r="G86" s="397" t="e">
        <f>#REF!*14.25%</f>
        <v>#REF!</v>
      </c>
      <c r="H86" s="333" t="e">
        <f>G86</f>
        <v>#REF!</v>
      </c>
      <c r="I86" s="332">
        <f>E86*F86</f>
        <v>110824.80400280001</v>
      </c>
      <c r="J86" s="334" t="e">
        <f>E86*G86</f>
        <v>#REF!</v>
      </c>
      <c r="K86" s="335" t="e">
        <f>H86*E86</f>
        <v>#REF!</v>
      </c>
      <c r="L86" s="334" t="e">
        <f>F86-H86</f>
        <v>#REF!</v>
      </c>
      <c r="M86" s="336" t="e">
        <f>I86-K86</f>
        <v>#REF!</v>
      </c>
      <c r="N86" s="385" t="e">
        <f>M86/I86</f>
        <v>#REF!</v>
      </c>
      <c r="O86" s="352"/>
      <c r="P86" s="274"/>
      <c r="Q86" s="274"/>
      <c r="R86" s="274"/>
      <c r="T86" s="281">
        <f t="shared" si="0"/>
        <v>0</v>
      </c>
      <c r="U86" s="281">
        <v>0</v>
      </c>
    </row>
    <row r="87" spans="1:21" ht="15.75">
      <c r="A87" s="386"/>
      <c r="B87" s="270"/>
      <c r="C87" s="270"/>
      <c r="D87" s="270"/>
      <c r="E87" s="270"/>
      <c r="F87" s="270"/>
      <c r="G87" s="270"/>
      <c r="H87" s="270" t="s">
        <v>309</v>
      </c>
      <c r="I87" s="270"/>
      <c r="J87" s="270"/>
      <c r="K87" s="270"/>
      <c r="L87" s="270"/>
      <c r="M87" s="272"/>
      <c r="N87" s="387"/>
      <c r="O87" s="350"/>
      <c r="P87" s="275"/>
      <c r="Q87" s="275"/>
      <c r="R87" s="275"/>
      <c r="T87" s="281">
        <f t="shared" si="0"/>
        <v>0</v>
      </c>
    </row>
    <row r="88" spans="1:21" ht="16.5" customHeight="1">
      <c r="A88" s="382" t="s">
        <v>169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71"/>
      <c r="N88" s="383"/>
      <c r="O88" s="351"/>
      <c r="P88" s="276"/>
      <c r="Q88" s="276"/>
      <c r="R88" s="276"/>
      <c r="T88" s="281">
        <f t="shared" si="0"/>
        <v>0</v>
      </c>
    </row>
    <row r="89" spans="1:21" ht="22.5">
      <c r="A89" s="384">
        <v>4103</v>
      </c>
      <c r="B89" s="54" t="s">
        <v>170</v>
      </c>
      <c r="C89" s="268" t="s">
        <v>171</v>
      </c>
      <c r="D89" s="269" t="s">
        <v>172</v>
      </c>
      <c r="E89" s="331">
        <v>67.599999999999994</v>
      </c>
      <c r="F89" s="332">
        <v>343.08</v>
      </c>
      <c r="G89" s="397" t="e">
        <f>#REF!*14.25%</f>
        <v>#REF!</v>
      </c>
      <c r="H89" s="333" t="e">
        <f t="shared" ref="H89:H138" si="24">G89</f>
        <v>#REF!</v>
      </c>
      <c r="I89" s="332">
        <f>TRUNC(E89*F89,2)</f>
        <v>23192.2</v>
      </c>
      <c r="J89" s="334" t="e">
        <f>TRUNC(E89*G89,2)</f>
        <v>#REF!</v>
      </c>
      <c r="K89" s="335" t="e">
        <f>TRUNC(E89*H89,2)</f>
        <v>#REF!</v>
      </c>
      <c r="L89" s="334" t="e">
        <f t="shared" ref="L89:L152" si="25">F89-H89</f>
        <v>#REF!</v>
      </c>
      <c r="M89" s="336" t="e">
        <f t="shared" ref="M89:M152" si="26">I89-K89</f>
        <v>#REF!</v>
      </c>
      <c r="N89" s="385" t="e">
        <f t="shared" ref="N89:N138" si="27">M89/I89</f>
        <v>#REF!</v>
      </c>
      <c r="O89" s="354"/>
      <c r="P89" s="274"/>
      <c r="Q89" s="274"/>
      <c r="R89" s="274"/>
      <c r="T89" s="281">
        <f t="shared" ref="T89:T152" si="28">U89</f>
        <v>0</v>
      </c>
      <c r="U89" s="281">
        <v>0</v>
      </c>
    </row>
    <row r="90" spans="1:21" ht="22.5">
      <c r="A90" s="384">
        <v>4104</v>
      </c>
      <c r="B90" s="54" t="s">
        <v>170</v>
      </c>
      <c r="C90" s="268" t="s">
        <v>173</v>
      </c>
      <c r="D90" s="269" t="s">
        <v>172</v>
      </c>
      <c r="E90" s="331">
        <v>105.28</v>
      </c>
      <c r="F90" s="332">
        <v>162.08000000000001</v>
      </c>
      <c r="G90" s="397" t="e">
        <f>#REF!*14.25%</f>
        <v>#REF!</v>
      </c>
      <c r="H90" s="333" t="e">
        <f t="shared" si="24"/>
        <v>#REF!</v>
      </c>
      <c r="I90" s="332">
        <f t="shared" ref="I90:I138" si="29">TRUNC(E90*F90,2)</f>
        <v>17063.78</v>
      </c>
      <c r="J90" s="334" t="e">
        <f t="shared" ref="J90:J138" si="30">TRUNC(E90*G90,2)</f>
        <v>#REF!</v>
      </c>
      <c r="K90" s="335" t="e">
        <f t="shared" ref="K90:K138" si="31">TRUNC(E90*H90,2)</f>
        <v>#REF!</v>
      </c>
      <c r="L90" s="334" t="e">
        <f t="shared" si="25"/>
        <v>#REF!</v>
      </c>
      <c r="M90" s="336" t="e">
        <f t="shared" si="26"/>
        <v>#REF!</v>
      </c>
      <c r="N90" s="385" t="e">
        <f t="shared" si="27"/>
        <v>#REF!</v>
      </c>
      <c r="O90" s="354"/>
      <c r="P90" s="274"/>
      <c r="Q90" s="274"/>
      <c r="R90" s="274"/>
      <c r="T90" s="281">
        <f t="shared" si="28"/>
        <v>0</v>
      </c>
      <c r="U90" s="281">
        <v>0</v>
      </c>
    </row>
    <row r="91" spans="1:21">
      <c r="A91" s="384">
        <v>4161</v>
      </c>
      <c r="B91" s="54" t="s">
        <v>84</v>
      </c>
      <c r="C91" s="268" t="s">
        <v>174</v>
      </c>
      <c r="D91" s="269" t="s">
        <v>175</v>
      </c>
      <c r="E91" s="331">
        <v>0.35</v>
      </c>
      <c r="F91" s="332">
        <v>44060.1</v>
      </c>
      <c r="G91" s="397" t="e">
        <f>#REF!*14.25%</f>
        <v>#REF!</v>
      </c>
      <c r="H91" s="333" t="e">
        <f t="shared" si="24"/>
        <v>#REF!</v>
      </c>
      <c r="I91" s="332">
        <f t="shared" si="29"/>
        <v>15421.03</v>
      </c>
      <c r="J91" s="334" t="e">
        <f t="shared" si="30"/>
        <v>#REF!</v>
      </c>
      <c r="K91" s="335" t="e">
        <f t="shared" si="31"/>
        <v>#REF!</v>
      </c>
      <c r="L91" s="334" t="e">
        <f t="shared" si="25"/>
        <v>#REF!</v>
      </c>
      <c r="M91" s="336" t="e">
        <f t="shared" si="26"/>
        <v>#REF!</v>
      </c>
      <c r="N91" s="385" t="e">
        <f t="shared" si="27"/>
        <v>#REF!</v>
      </c>
      <c r="O91" s="354"/>
      <c r="P91" s="274"/>
      <c r="Q91" s="274"/>
      <c r="R91" s="274"/>
      <c r="T91" s="281">
        <f t="shared" si="28"/>
        <v>0</v>
      </c>
      <c r="U91" s="281">
        <v>0</v>
      </c>
    </row>
    <row r="92" spans="1:21" ht="22.5">
      <c r="A92" s="384"/>
      <c r="B92" s="54" t="s">
        <v>73</v>
      </c>
      <c r="C92" s="268" t="s">
        <v>176</v>
      </c>
      <c r="D92" s="269" t="s">
        <v>175</v>
      </c>
      <c r="E92" s="331">
        <v>0.45</v>
      </c>
      <c r="F92" s="332">
        <v>44060.1</v>
      </c>
      <c r="G92" s="397" t="e">
        <f>#REF!*14.25%</f>
        <v>#REF!</v>
      </c>
      <c r="H92" s="333" t="e">
        <f t="shared" si="24"/>
        <v>#REF!</v>
      </c>
      <c r="I92" s="332">
        <f t="shared" si="29"/>
        <v>19827.04</v>
      </c>
      <c r="J92" s="334" t="e">
        <f t="shared" si="30"/>
        <v>#REF!</v>
      </c>
      <c r="K92" s="335" t="e">
        <f t="shared" si="31"/>
        <v>#REF!</v>
      </c>
      <c r="L92" s="334" t="e">
        <f t="shared" si="25"/>
        <v>#REF!</v>
      </c>
      <c r="M92" s="336" t="e">
        <f t="shared" si="26"/>
        <v>#REF!</v>
      </c>
      <c r="N92" s="385" t="e">
        <f t="shared" si="27"/>
        <v>#REF!</v>
      </c>
      <c r="O92" s="354"/>
      <c r="P92" s="274"/>
      <c r="Q92" s="274"/>
      <c r="R92" s="274"/>
      <c r="T92" s="281">
        <f t="shared" si="28"/>
        <v>0</v>
      </c>
      <c r="U92" s="281">
        <v>0</v>
      </c>
    </row>
    <row r="93" spans="1:21" ht="22.5">
      <c r="A93" s="384">
        <v>4155</v>
      </c>
      <c r="B93" s="54" t="s">
        <v>75</v>
      </c>
      <c r="C93" s="268" t="s">
        <v>177</v>
      </c>
      <c r="D93" s="269" t="s">
        <v>178</v>
      </c>
      <c r="E93" s="331">
        <v>6.29</v>
      </c>
      <c r="F93" s="332">
        <v>7343.35</v>
      </c>
      <c r="G93" s="397" t="e">
        <f>#REF!*14.25%</f>
        <v>#REF!</v>
      </c>
      <c r="H93" s="333" t="e">
        <f t="shared" si="24"/>
        <v>#REF!</v>
      </c>
      <c r="I93" s="332">
        <f t="shared" si="29"/>
        <v>46189.67</v>
      </c>
      <c r="J93" s="334" t="e">
        <f t="shared" si="30"/>
        <v>#REF!</v>
      </c>
      <c r="K93" s="335" t="e">
        <f t="shared" si="31"/>
        <v>#REF!</v>
      </c>
      <c r="L93" s="334" t="e">
        <f t="shared" si="25"/>
        <v>#REF!</v>
      </c>
      <c r="M93" s="336" t="e">
        <f t="shared" si="26"/>
        <v>#REF!</v>
      </c>
      <c r="N93" s="385" t="e">
        <f t="shared" si="27"/>
        <v>#REF!</v>
      </c>
      <c r="O93" s="354"/>
      <c r="P93" s="274"/>
      <c r="Q93" s="274"/>
      <c r="R93" s="274"/>
      <c r="T93" s="281">
        <f t="shared" si="28"/>
        <v>0</v>
      </c>
      <c r="U93" s="281">
        <v>0</v>
      </c>
    </row>
    <row r="94" spans="1:21" ht="33.75">
      <c r="A94" s="384">
        <v>4325</v>
      </c>
      <c r="B94" s="54"/>
      <c r="C94" s="268" t="s">
        <v>179</v>
      </c>
      <c r="D94" s="269" t="s">
        <v>39</v>
      </c>
      <c r="E94" s="331">
        <v>1.97</v>
      </c>
      <c r="F94" s="332">
        <v>4196.2</v>
      </c>
      <c r="G94" s="397" t="e">
        <f>#REF!*14.25%</f>
        <v>#REF!</v>
      </c>
      <c r="H94" s="333" t="e">
        <f t="shared" si="24"/>
        <v>#REF!</v>
      </c>
      <c r="I94" s="332">
        <f t="shared" si="29"/>
        <v>8266.51</v>
      </c>
      <c r="J94" s="334" t="e">
        <f t="shared" si="30"/>
        <v>#REF!</v>
      </c>
      <c r="K94" s="335" t="e">
        <f t="shared" si="31"/>
        <v>#REF!</v>
      </c>
      <c r="L94" s="334" t="e">
        <f t="shared" si="25"/>
        <v>#REF!</v>
      </c>
      <c r="M94" s="336" t="e">
        <f t="shared" si="26"/>
        <v>#REF!</v>
      </c>
      <c r="N94" s="385" t="e">
        <f t="shared" si="27"/>
        <v>#REF!</v>
      </c>
      <c r="O94" s="354"/>
      <c r="P94" s="274"/>
      <c r="Q94" s="274"/>
      <c r="R94" s="274"/>
      <c r="T94" s="281">
        <f t="shared" si="28"/>
        <v>0</v>
      </c>
      <c r="U94" s="281">
        <v>0</v>
      </c>
    </row>
    <row r="95" spans="1:21">
      <c r="A95" s="384">
        <v>4208</v>
      </c>
      <c r="B95" s="54" t="s">
        <v>170</v>
      </c>
      <c r="C95" s="268" t="s">
        <v>6</v>
      </c>
      <c r="D95" s="269" t="s">
        <v>39</v>
      </c>
      <c r="E95" s="331">
        <v>7</v>
      </c>
      <c r="F95" s="332">
        <v>7343.35</v>
      </c>
      <c r="G95" s="397" t="e">
        <f>#REF!*14.25%</f>
        <v>#REF!</v>
      </c>
      <c r="H95" s="333" t="e">
        <f t="shared" si="24"/>
        <v>#REF!</v>
      </c>
      <c r="I95" s="332">
        <f t="shared" si="29"/>
        <v>51403.45</v>
      </c>
      <c r="J95" s="334" t="e">
        <f t="shared" si="30"/>
        <v>#REF!</v>
      </c>
      <c r="K95" s="335" t="e">
        <f t="shared" si="31"/>
        <v>#REF!</v>
      </c>
      <c r="L95" s="334" t="e">
        <f t="shared" si="25"/>
        <v>#REF!</v>
      </c>
      <c r="M95" s="336" t="e">
        <f t="shared" si="26"/>
        <v>#REF!</v>
      </c>
      <c r="N95" s="385" t="e">
        <f t="shared" si="27"/>
        <v>#REF!</v>
      </c>
      <c r="O95" s="354"/>
      <c r="P95" s="274"/>
      <c r="Q95" s="274"/>
      <c r="R95" s="274"/>
      <c r="T95" s="281">
        <f t="shared" si="28"/>
        <v>0</v>
      </c>
      <c r="U95" s="281">
        <v>0</v>
      </c>
    </row>
    <row r="96" spans="1:21" ht="33.75">
      <c r="A96" s="384">
        <v>4310</v>
      </c>
      <c r="B96" s="54">
        <v>73568</v>
      </c>
      <c r="C96" s="268" t="s">
        <v>180</v>
      </c>
      <c r="D96" s="269" t="s">
        <v>39</v>
      </c>
      <c r="E96" s="331">
        <v>2.82</v>
      </c>
      <c r="F96" s="332">
        <v>217543.08</v>
      </c>
      <c r="G96" s="397" t="e">
        <f>#REF!*14.25%</f>
        <v>#REF!</v>
      </c>
      <c r="H96" s="333" t="e">
        <f t="shared" si="24"/>
        <v>#REF!</v>
      </c>
      <c r="I96" s="332">
        <f t="shared" si="29"/>
        <v>613471.48</v>
      </c>
      <c r="J96" s="334" t="e">
        <f t="shared" si="30"/>
        <v>#REF!</v>
      </c>
      <c r="K96" s="335" t="e">
        <f t="shared" si="31"/>
        <v>#REF!</v>
      </c>
      <c r="L96" s="334" t="e">
        <f t="shared" si="25"/>
        <v>#REF!</v>
      </c>
      <c r="M96" s="336" t="e">
        <f t="shared" si="26"/>
        <v>#REF!</v>
      </c>
      <c r="N96" s="385" t="e">
        <f t="shared" si="27"/>
        <v>#REF!</v>
      </c>
      <c r="O96" s="354"/>
      <c r="P96" s="274"/>
      <c r="Q96" s="274"/>
      <c r="R96" s="274"/>
      <c r="T96" s="281">
        <f t="shared" si="28"/>
        <v>0</v>
      </c>
      <c r="U96" s="281">
        <v>0</v>
      </c>
    </row>
    <row r="97" spans="1:21">
      <c r="A97" s="384">
        <v>4327</v>
      </c>
      <c r="B97" s="54" t="s">
        <v>181</v>
      </c>
      <c r="C97" s="268" t="s">
        <v>182</v>
      </c>
      <c r="D97" s="269" t="s">
        <v>178</v>
      </c>
      <c r="E97" s="331">
        <v>78.14</v>
      </c>
      <c r="F97" s="332">
        <v>1395.88</v>
      </c>
      <c r="G97" s="397" t="e">
        <f>#REF!*14.25%</f>
        <v>#REF!</v>
      </c>
      <c r="H97" s="333" t="e">
        <f t="shared" si="24"/>
        <v>#REF!</v>
      </c>
      <c r="I97" s="332">
        <f t="shared" si="29"/>
        <v>109074.06</v>
      </c>
      <c r="J97" s="334" t="e">
        <f t="shared" si="30"/>
        <v>#REF!</v>
      </c>
      <c r="K97" s="335" t="e">
        <f t="shared" si="31"/>
        <v>#REF!</v>
      </c>
      <c r="L97" s="334" t="e">
        <f t="shared" si="25"/>
        <v>#REF!</v>
      </c>
      <c r="M97" s="336" t="e">
        <f t="shared" si="26"/>
        <v>#REF!</v>
      </c>
      <c r="N97" s="385" t="e">
        <f t="shared" si="27"/>
        <v>#REF!</v>
      </c>
      <c r="O97" s="354"/>
      <c r="P97" s="274"/>
      <c r="Q97" s="274"/>
      <c r="R97" s="274"/>
      <c r="T97" s="281">
        <f t="shared" si="28"/>
        <v>0</v>
      </c>
      <c r="U97" s="281">
        <v>0</v>
      </c>
    </row>
    <row r="98" spans="1:21" ht="33.75">
      <c r="A98" s="384">
        <v>4331</v>
      </c>
      <c r="B98" s="54" t="s">
        <v>183</v>
      </c>
      <c r="C98" s="268" t="s">
        <v>184</v>
      </c>
      <c r="D98" s="269" t="s">
        <v>178</v>
      </c>
      <c r="E98" s="331">
        <v>11.36</v>
      </c>
      <c r="F98" s="332">
        <v>3670.26</v>
      </c>
      <c r="G98" s="397" t="e">
        <f>#REF!*14.25%</f>
        <v>#REF!</v>
      </c>
      <c r="H98" s="333" t="e">
        <f t="shared" si="24"/>
        <v>#REF!</v>
      </c>
      <c r="I98" s="332">
        <f t="shared" si="29"/>
        <v>41694.15</v>
      </c>
      <c r="J98" s="334" t="e">
        <f t="shared" si="30"/>
        <v>#REF!</v>
      </c>
      <c r="K98" s="335" t="e">
        <f t="shared" si="31"/>
        <v>#REF!</v>
      </c>
      <c r="L98" s="334" t="e">
        <f t="shared" si="25"/>
        <v>#REF!</v>
      </c>
      <c r="M98" s="336" t="e">
        <f t="shared" si="26"/>
        <v>#REF!</v>
      </c>
      <c r="N98" s="385" t="e">
        <f t="shared" si="27"/>
        <v>#REF!</v>
      </c>
      <c r="O98" s="354"/>
      <c r="P98" s="274"/>
      <c r="Q98" s="274"/>
      <c r="R98" s="274"/>
      <c r="T98" s="281">
        <f t="shared" si="28"/>
        <v>0</v>
      </c>
      <c r="U98" s="281">
        <v>0</v>
      </c>
    </row>
    <row r="99" spans="1:21" ht="33.75">
      <c r="A99" s="384">
        <v>4334</v>
      </c>
      <c r="B99" s="54" t="s">
        <v>185</v>
      </c>
      <c r="C99" s="268" t="s">
        <v>186</v>
      </c>
      <c r="D99" s="269" t="s">
        <v>178</v>
      </c>
      <c r="E99" s="331">
        <v>9.1199999999999992</v>
      </c>
      <c r="F99" s="339">
        <v>213872.82</v>
      </c>
      <c r="G99" s="397" t="e">
        <f>#REF!*14.25%</f>
        <v>#REF!</v>
      </c>
      <c r="H99" s="333" t="e">
        <f t="shared" si="24"/>
        <v>#REF!</v>
      </c>
      <c r="I99" s="339">
        <f t="shared" si="29"/>
        <v>1950520.11</v>
      </c>
      <c r="J99" s="340" t="e">
        <f t="shared" si="30"/>
        <v>#REF!</v>
      </c>
      <c r="K99" s="341" t="e">
        <f t="shared" si="31"/>
        <v>#REF!</v>
      </c>
      <c r="L99" s="340" t="e">
        <f t="shared" si="25"/>
        <v>#REF!</v>
      </c>
      <c r="M99" s="342" t="e">
        <f t="shared" si="26"/>
        <v>#REF!</v>
      </c>
      <c r="N99" s="394" t="e">
        <f t="shared" si="27"/>
        <v>#REF!</v>
      </c>
      <c r="O99" s="354"/>
      <c r="P99" s="274"/>
      <c r="Q99" s="274"/>
      <c r="R99" s="274"/>
      <c r="T99" s="281">
        <f t="shared" si="28"/>
        <v>0</v>
      </c>
      <c r="U99" s="281">
        <v>0</v>
      </c>
    </row>
    <row r="100" spans="1:21" ht="78.75">
      <c r="A100" s="384">
        <v>4340</v>
      </c>
      <c r="B100" s="54" t="s">
        <v>170</v>
      </c>
      <c r="C100" s="268" t="s">
        <v>187</v>
      </c>
      <c r="D100" s="269" t="s">
        <v>35</v>
      </c>
      <c r="E100" s="331">
        <v>5.04</v>
      </c>
      <c r="F100" s="339">
        <v>99200.38</v>
      </c>
      <c r="G100" s="397" t="e">
        <f>#REF!*14.25%</f>
        <v>#REF!</v>
      </c>
      <c r="H100" s="333" t="e">
        <f t="shared" si="24"/>
        <v>#REF!</v>
      </c>
      <c r="I100" s="339">
        <f t="shared" si="29"/>
        <v>499969.91</v>
      </c>
      <c r="J100" s="340" t="e">
        <f t="shared" si="30"/>
        <v>#REF!</v>
      </c>
      <c r="K100" s="341" t="e">
        <f t="shared" si="31"/>
        <v>#REF!</v>
      </c>
      <c r="L100" s="340" t="e">
        <f t="shared" si="25"/>
        <v>#REF!</v>
      </c>
      <c r="M100" s="342" t="e">
        <f t="shared" si="26"/>
        <v>#REF!</v>
      </c>
      <c r="N100" s="394" t="e">
        <f t="shared" si="27"/>
        <v>#REF!</v>
      </c>
      <c r="O100" s="354"/>
      <c r="P100" s="274"/>
      <c r="Q100" s="274"/>
      <c r="R100" s="274"/>
      <c r="T100" s="281">
        <f t="shared" si="28"/>
        <v>0</v>
      </c>
      <c r="U100" s="281">
        <v>0</v>
      </c>
    </row>
    <row r="101" spans="1:21" ht="78.75">
      <c r="A101" s="384">
        <v>4341</v>
      </c>
      <c r="B101" s="54" t="s">
        <v>170</v>
      </c>
      <c r="C101" s="268" t="s">
        <v>188</v>
      </c>
      <c r="D101" s="269" t="s">
        <v>189</v>
      </c>
      <c r="E101" s="331">
        <v>5.96</v>
      </c>
      <c r="F101" s="339">
        <v>28233.58</v>
      </c>
      <c r="G101" s="397" t="e">
        <f>#REF!*14.25%</f>
        <v>#REF!</v>
      </c>
      <c r="H101" s="333" t="e">
        <f t="shared" si="24"/>
        <v>#REF!</v>
      </c>
      <c r="I101" s="339">
        <f t="shared" si="29"/>
        <v>168272.13</v>
      </c>
      <c r="J101" s="340" t="e">
        <f t="shared" si="30"/>
        <v>#REF!</v>
      </c>
      <c r="K101" s="341" t="e">
        <f t="shared" si="31"/>
        <v>#REF!</v>
      </c>
      <c r="L101" s="340" t="e">
        <f t="shared" si="25"/>
        <v>#REF!</v>
      </c>
      <c r="M101" s="342" t="e">
        <f t="shared" si="26"/>
        <v>#REF!</v>
      </c>
      <c r="N101" s="385" t="e">
        <f t="shared" si="27"/>
        <v>#REF!</v>
      </c>
      <c r="O101" s="354"/>
      <c r="P101" s="274"/>
      <c r="Q101" s="274"/>
      <c r="R101" s="274"/>
      <c r="T101" s="281">
        <f t="shared" si="28"/>
        <v>0</v>
      </c>
      <c r="U101" s="281">
        <v>0</v>
      </c>
    </row>
    <row r="102" spans="1:21" ht="78.75">
      <c r="A102" s="384">
        <v>4345</v>
      </c>
      <c r="B102" s="54" t="s">
        <v>170</v>
      </c>
      <c r="C102" s="268" t="s">
        <v>190</v>
      </c>
      <c r="D102" s="269" t="s">
        <v>189</v>
      </c>
      <c r="E102" s="331">
        <v>5.62</v>
      </c>
      <c r="F102" s="339">
        <v>48915.07</v>
      </c>
      <c r="G102" s="397" t="e">
        <f>#REF!*14.25%</f>
        <v>#REF!</v>
      </c>
      <c r="H102" s="333" t="e">
        <f t="shared" si="24"/>
        <v>#REF!</v>
      </c>
      <c r="I102" s="339">
        <f t="shared" si="29"/>
        <v>274902.69</v>
      </c>
      <c r="J102" s="340" t="e">
        <f t="shared" si="30"/>
        <v>#REF!</v>
      </c>
      <c r="K102" s="341" t="e">
        <f t="shared" si="31"/>
        <v>#REF!</v>
      </c>
      <c r="L102" s="340" t="e">
        <f t="shared" si="25"/>
        <v>#REF!</v>
      </c>
      <c r="M102" s="342" t="e">
        <f t="shared" si="26"/>
        <v>#REF!</v>
      </c>
      <c r="N102" s="385" t="e">
        <f t="shared" si="27"/>
        <v>#REF!</v>
      </c>
      <c r="O102" s="354"/>
      <c r="P102" s="274"/>
      <c r="Q102" s="274"/>
      <c r="R102" s="274"/>
      <c r="T102" s="281">
        <f t="shared" si="28"/>
        <v>0</v>
      </c>
      <c r="U102" s="281">
        <v>0</v>
      </c>
    </row>
    <row r="103" spans="1:21" ht="78.75">
      <c r="A103" s="384">
        <v>4346</v>
      </c>
      <c r="B103" s="54" t="s">
        <v>170</v>
      </c>
      <c r="C103" s="268" t="s">
        <v>191</v>
      </c>
      <c r="D103" s="269" t="s">
        <v>35</v>
      </c>
      <c r="E103" s="331">
        <v>8.2899999999999991</v>
      </c>
      <c r="F103" s="332">
        <v>1436.4</v>
      </c>
      <c r="G103" s="397" t="e">
        <f>#REF!*14.25%</f>
        <v>#REF!</v>
      </c>
      <c r="H103" s="333" t="e">
        <f t="shared" si="24"/>
        <v>#REF!</v>
      </c>
      <c r="I103" s="332">
        <f t="shared" si="29"/>
        <v>11907.75</v>
      </c>
      <c r="J103" s="334" t="e">
        <f t="shared" si="30"/>
        <v>#REF!</v>
      </c>
      <c r="K103" s="335" t="e">
        <f t="shared" si="31"/>
        <v>#REF!</v>
      </c>
      <c r="L103" s="334" t="e">
        <f t="shared" si="25"/>
        <v>#REF!</v>
      </c>
      <c r="M103" s="336" t="e">
        <f t="shared" si="26"/>
        <v>#REF!</v>
      </c>
      <c r="N103" s="385" t="e">
        <f t="shared" si="27"/>
        <v>#REF!</v>
      </c>
      <c r="O103" s="354"/>
      <c r="P103" s="274"/>
      <c r="Q103" s="274"/>
      <c r="R103" s="274"/>
      <c r="T103" s="281">
        <f t="shared" si="28"/>
        <v>0</v>
      </c>
      <c r="U103" s="281">
        <v>0</v>
      </c>
    </row>
    <row r="104" spans="1:21" ht="56.25">
      <c r="A104" s="384">
        <v>4367</v>
      </c>
      <c r="B104" s="54">
        <v>84214</v>
      </c>
      <c r="C104" s="268" t="s">
        <v>192</v>
      </c>
      <c r="D104" s="269" t="s">
        <v>35</v>
      </c>
      <c r="E104" s="331">
        <v>35.29</v>
      </c>
      <c r="F104" s="332">
        <v>114</v>
      </c>
      <c r="G104" s="397" t="e">
        <f>#REF!*14.25%</f>
        <v>#REF!</v>
      </c>
      <c r="H104" s="333" t="e">
        <f t="shared" si="24"/>
        <v>#REF!</v>
      </c>
      <c r="I104" s="332">
        <f t="shared" si="29"/>
        <v>4023.06</v>
      </c>
      <c r="J104" s="334" t="e">
        <f t="shared" si="30"/>
        <v>#REF!</v>
      </c>
      <c r="K104" s="335" t="e">
        <f t="shared" si="31"/>
        <v>#REF!</v>
      </c>
      <c r="L104" s="334" t="e">
        <f t="shared" si="25"/>
        <v>#REF!</v>
      </c>
      <c r="M104" s="336" t="e">
        <f t="shared" si="26"/>
        <v>#REF!</v>
      </c>
      <c r="N104" s="385" t="e">
        <f t="shared" si="27"/>
        <v>#REF!</v>
      </c>
      <c r="O104" s="354"/>
      <c r="P104" s="274"/>
      <c r="Q104" s="274"/>
      <c r="R104" s="274"/>
      <c r="T104" s="281">
        <f t="shared" si="28"/>
        <v>0</v>
      </c>
      <c r="U104" s="281">
        <v>0</v>
      </c>
    </row>
    <row r="105" spans="1:21" ht="45">
      <c r="A105" s="384">
        <v>4368</v>
      </c>
      <c r="B105" s="54">
        <v>73301</v>
      </c>
      <c r="C105" s="268" t="s">
        <v>193</v>
      </c>
      <c r="D105" s="269" t="s">
        <v>39</v>
      </c>
      <c r="E105" s="331">
        <v>6.33</v>
      </c>
      <c r="F105" s="332">
        <v>310.31</v>
      </c>
      <c r="G105" s="397" t="e">
        <f>#REF!*14.25%</f>
        <v>#REF!</v>
      </c>
      <c r="H105" s="333" t="e">
        <f t="shared" si="24"/>
        <v>#REF!</v>
      </c>
      <c r="I105" s="332">
        <f t="shared" si="29"/>
        <v>1964.26</v>
      </c>
      <c r="J105" s="334" t="e">
        <f t="shared" si="30"/>
        <v>#REF!</v>
      </c>
      <c r="K105" s="335" t="e">
        <f t="shared" si="31"/>
        <v>#REF!</v>
      </c>
      <c r="L105" s="334" t="e">
        <f t="shared" si="25"/>
        <v>#REF!</v>
      </c>
      <c r="M105" s="336" t="e">
        <f t="shared" si="26"/>
        <v>#REF!</v>
      </c>
      <c r="N105" s="385" t="e">
        <f t="shared" si="27"/>
        <v>#REF!</v>
      </c>
      <c r="O105" s="354"/>
      <c r="P105" s="274"/>
      <c r="Q105" s="274"/>
      <c r="R105" s="274"/>
      <c r="T105" s="281">
        <f t="shared" si="28"/>
        <v>0</v>
      </c>
      <c r="U105" s="281">
        <v>0</v>
      </c>
    </row>
    <row r="106" spans="1:21" ht="33.75">
      <c r="A106" s="384">
        <v>4370</v>
      </c>
      <c r="B106" s="54" t="s">
        <v>194</v>
      </c>
      <c r="C106" s="268" t="s">
        <v>195</v>
      </c>
      <c r="D106" s="269" t="s">
        <v>196</v>
      </c>
      <c r="E106" s="331">
        <v>4.75</v>
      </c>
      <c r="F106" s="332">
        <v>7410</v>
      </c>
      <c r="G106" s="397" t="e">
        <f>#REF!*14.25%</f>
        <v>#REF!</v>
      </c>
      <c r="H106" s="333" t="e">
        <f t="shared" si="24"/>
        <v>#REF!</v>
      </c>
      <c r="I106" s="332">
        <f t="shared" si="29"/>
        <v>35197.5</v>
      </c>
      <c r="J106" s="334" t="e">
        <f t="shared" si="30"/>
        <v>#REF!</v>
      </c>
      <c r="K106" s="335" t="e">
        <f t="shared" si="31"/>
        <v>#REF!</v>
      </c>
      <c r="L106" s="334" t="e">
        <f t="shared" si="25"/>
        <v>#REF!</v>
      </c>
      <c r="M106" s="336" t="e">
        <f t="shared" si="26"/>
        <v>#REF!</v>
      </c>
      <c r="N106" s="385" t="e">
        <f t="shared" si="27"/>
        <v>#REF!</v>
      </c>
      <c r="O106" s="354"/>
      <c r="P106" s="274"/>
      <c r="Q106" s="274"/>
      <c r="R106" s="274"/>
      <c r="T106" s="281">
        <f t="shared" si="28"/>
        <v>0</v>
      </c>
      <c r="U106" s="281">
        <v>0</v>
      </c>
    </row>
    <row r="107" spans="1:21" ht="22.5">
      <c r="A107" s="384">
        <v>4371</v>
      </c>
      <c r="B107" s="54" t="s">
        <v>197</v>
      </c>
      <c r="C107" s="268" t="s">
        <v>198</v>
      </c>
      <c r="D107" s="269" t="s">
        <v>39</v>
      </c>
      <c r="E107" s="331">
        <v>216.32</v>
      </c>
      <c r="F107" s="332">
        <v>17.100000000000001</v>
      </c>
      <c r="G107" s="397" t="e">
        <f>#REF!*14.25%</f>
        <v>#REF!</v>
      </c>
      <c r="H107" s="333" t="e">
        <f t="shared" si="24"/>
        <v>#REF!</v>
      </c>
      <c r="I107" s="332">
        <f t="shared" si="29"/>
        <v>3699.07</v>
      </c>
      <c r="J107" s="334" t="e">
        <f t="shared" si="30"/>
        <v>#REF!</v>
      </c>
      <c r="K107" s="335" t="e">
        <f t="shared" si="31"/>
        <v>#REF!</v>
      </c>
      <c r="L107" s="334" t="e">
        <f t="shared" si="25"/>
        <v>#REF!</v>
      </c>
      <c r="M107" s="336" t="e">
        <f t="shared" si="26"/>
        <v>#REF!</v>
      </c>
      <c r="N107" s="385" t="e">
        <f t="shared" si="27"/>
        <v>#REF!</v>
      </c>
      <c r="O107" s="354"/>
      <c r="P107" s="274"/>
      <c r="Q107" s="274"/>
      <c r="R107" s="274"/>
      <c r="T107" s="281">
        <f t="shared" si="28"/>
        <v>0</v>
      </c>
      <c r="U107" s="281">
        <v>0</v>
      </c>
    </row>
    <row r="108" spans="1:21" ht="22.5">
      <c r="A108" s="384">
        <v>4377</v>
      </c>
      <c r="B108" s="54" t="s">
        <v>199</v>
      </c>
      <c r="C108" s="268" t="s">
        <v>200</v>
      </c>
      <c r="D108" s="269" t="s">
        <v>39</v>
      </c>
      <c r="E108" s="331">
        <v>266.66000000000003</v>
      </c>
      <c r="F108" s="332">
        <v>127.68</v>
      </c>
      <c r="G108" s="397" t="e">
        <f>#REF!*14.25%</f>
        <v>#REF!</v>
      </c>
      <c r="H108" s="333" t="e">
        <f t="shared" si="24"/>
        <v>#REF!</v>
      </c>
      <c r="I108" s="332">
        <f t="shared" si="29"/>
        <v>34047.14</v>
      </c>
      <c r="J108" s="334" t="e">
        <f t="shared" si="30"/>
        <v>#REF!</v>
      </c>
      <c r="K108" s="335" t="e">
        <f t="shared" si="31"/>
        <v>#REF!</v>
      </c>
      <c r="L108" s="334" t="e">
        <f t="shared" si="25"/>
        <v>#REF!</v>
      </c>
      <c r="M108" s="336" t="e">
        <f t="shared" si="26"/>
        <v>#REF!</v>
      </c>
      <c r="N108" s="385" t="e">
        <f t="shared" si="27"/>
        <v>#REF!</v>
      </c>
      <c r="O108" s="354"/>
      <c r="P108" s="274"/>
      <c r="Q108" s="274"/>
      <c r="R108" s="274"/>
      <c r="T108" s="281">
        <f t="shared" si="28"/>
        <v>0</v>
      </c>
      <c r="U108" s="281">
        <v>0</v>
      </c>
    </row>
    <row r="109" spans="1:21" ht="22.5">
      <c r="A109" s="384">
        <v>4387</v>
      </c>
      <c r="B109" s="54">
        <v>7781</v>
      </c>
      <c r="C109" s="268" t="s">
        <v>201</v>
      </c>
      <c r="D109" s="269" t="s">
        <v>5</v>
      </c>
      <c r="E109" s="331">
        <v>25.11</v>
      </c>
      <c r="F109" s="332">
        <v>6786.94</v>
      </c>
      <c r="G109" s="397" t="e">
        <f>#REF!*14.25%</f>
        <v>#REF!</v>
      </c>
      <c r="H109" s="333" t="e">
        <f t="shared" si="24"/>
        <v>#REF!</v>
      </c>
      <c r="I109" s="332">
        <f t="shared" si="29"/>
        <v>170420.06</v>
      </c>
      <c r="J109" s="334" t="e">
        <f t="shared" si="30"/>
        <v>#REF!</v>
      </c>
      <c r="K109" s="335" t="e">
        <f t="shared" si="31"/>
        <v>#REF!</v>
      </c>
      <c r="L109" s="334" t="e">
        <f t="shared" si="25"/>
        <v>#REF!</v>
      </c>
      <c r="M109" s="336" t="e">
        <f t="shared" si="26"/>
        <v>#REF!</v>
      </c>
      <c r="N109" s="385" t="e">
        <f t="shared" si="27"/>
        <v>#REF!</v>
      </c>
      <c r="O109" s="354"/>
      <c r="P109" s="274"/>
      <c r="Q109" s="274"/>
      <c r="R109" s="274"/>
      <c r="T109" s="281">
        <f t="shared" si="28"/>
        <v>0</v>
      </c>
      <c r="U109" s="281">
        <v>0</v>
      </c>
    </row>
    <row r="110" spans="1:21" ht="22.5">
      <c r="A110" s="384">
        <v>4389</v>
      </c>
      <c r="B110" s="54">
        <v>7795</v>
      </c>
      <c r="C110" s="268" t="s">
        <v>202</v>
      </c>
      <c r="D110" s="269" t="s">
        <v>5</v>
      </c>
      <c r="E110" s="331">
        <v>43.14</v>
      </c>
      <c r="F110" s="332">
        <v>2522.86</v>
      </c>
      <c r="G110" s="397" t="e">
        <f>#REF!*14.25%</f>
        <v>#REF!</v>
      </c>
      <c r="H110" s="333" t="e">
        <f t="shared" si="24"/>
        <v>#REF!</v>
      </c>
      <c r="I110" s="332">
        <f t="shared" si="29"/>
        <v>108836.18</v>
      </c>
      <c r="J110" s="334" t="e">
        <f t="shared" si="30"/>
        <v>#REF!</v>
      </c>
      <c r="K110" s="335" t="e">
        <f t="shared" si="31"/>
        <v>#REF!</v>
      </c>
      <c r="L110" s="334" t="e">
        <f t="shared" si="25"/>
        <v>#REF!</v>
      </c>
      <c r="M110" s="336" t="e">
        <f t="shared" si="26"/>
        <v>#REF!</v>
      </c>
      <c r="N110" s="385" t="e">
        <f t="shared" si="27"/>
        <v>#REF!</v>
      </c>
      <c r="O110" s="354"/>
      <c r="P110" s="274"/>
      <c r="Q110" s="274"/>
      <c r="R110" s="274"/>
      <c r="T110" s="281">
        <f t="shared" si="28"/>
        <v>0</v>
      </c>
      <c r="U110" s="281">
        <v>0</v>
      </c>
    </row>
    <row r="111" spans="1:21" ht="33.75">
      <c r="A111" s="384">
        <v>4394</v>
      </c>
      <c r="B111" s="54">
        <v>7762</v>
      </c>
      <c r="C111" s="268" t="s">
        <v>203</v>
      </c>
      <c r="D111" s="269" t="s">
        <v>204</v>
      </c>
      <c r="E111" s="331">
        <v>96.26</v>
      </c>
      <c r="F111" s="332">
        <v>2771.75</v>
      </c>
      <c r="G111" s="397" t="e">
        <f>#REF!*14.25%</f>
        <v>#REF!</v>
      </c>
      <c r="H111" s="333" t="e">
        <f t="shared" si="24"/>
        <v>#REF!</v>
      </c>
      <c r="I111" s="332">
        <f t="shared" si="29"/>
        <v>266808.65000000002</v>
      </c>
      <c r="J111" s="334" t="e">
        <f t="shared" si="30"/>
        <v>#REF!</v>
      </c>
      <c r="K111" s="335" t="e">
        <f t="shared" si="31"/>
        <v>#REF!</v>
      </c>
      <c r="L111" s="334" t="e">
        <f t="shared" si="25"/>
        <v>#REF!</v>
      </c>
      <c r="M111" s="336" t="e">
        <f t="shared" si="26"/>
        <v>#REF!</v>
      </c>
      <c r="N111" s="385" t="e">
        <f t="shared" si="27"/>
        <v>#REF!</v>
      </c>
      <c r="O111" s="354"/>
      <c r="P111" s="274"/>
      <c r="Q111" s="274"/>
      <c r="R111" s="274"/>
      <c r="T111" s="281">
        <f t="shared" si="28"/>
        <v>0</v>
      </c>
      <c r="U111" s="281">
        <v>0</v>
      </c>
    </row>
    <row r="112" spans="1:21" ht="33.75">
      <c r="A112" s="384">
        <v>4396</v>
      </c>
      <c r="B112" s="54">
        <v>7750</v>
      </c>
      <c r="C112" s="268" t="s">
        <v>205</v>
      </c>
      <c r="D112" s="269" t="s">
        <v>204</v>
      </c>
      <c r="E112" s="331">
        <v>139.22999999999999</v>
      </c>
      <c r="F112" s="339">
        <v>3467.46</v>
      </c>
      <c r="G112" s="397" t="e">
        <f>#REF!*14.25%</f>
        <v>#REF!</v>
      </c>
      <c r="H112" s="333" t="e">
        <f t="shared" si="24"/>
        <v>#REF!</v>
      </c>
      <c r="I112" s="339">
        <f t="shared" si="29"/>
        <v>482774.45</v>
      </c>
      <c r="J112" s="340" t="e">
        <f t="shared" si="30"/>
        <v>#REF!</v>
      </c>
      <c r="K112" s="341" t="e">
        <f t="shared" si="31"/>
        <v>#REF!</v>
      </c>
      <c r="L112" s="340" t="e">
        <f t="shared" si="25"/>
        <v>#REF!</v>
      </c>
      <c r="M112" s="342" t="e">
        <f t="shared" si="26"/>
        <v>#REF!</v>
      </c>
      <c r="N112" s="394" t="e">
        <f t="shared" si="27"/>
        <v>#REF!</v>
      </c>
      <c r="O112" s="354"/>
      <c r="P112" s="274"/>
      <c r="Q112" s="274"/>
      <c r="R112" s="274"/>
      <c r="T112" s="281">
        <f t="shared" si="28"/>
        <v>0</v>
      </c>
      <c r="U112" s="281">
        <v>0</v>
      </c>
    </row>
    <row r="113" spans="1:21" ht="33.75">
      <c r="A113" s="384">
        <v>4399</v>
      </c>
      <c r="B113" s="54">
        <v>7753</v>
      </c>
      <c r="C113" s="268" t="s">
        <v>206</v>
      </c>
      <c r="D113" s="269" t="s">
        <v>204</v>
      </c>
      <c r="E113" s="331">
        <v>203.91</v>
      </c>
      <c r="F113" s="339">
        <v>2132.63</v>
      </c>
      <c r="G113" s="397" t="e">
        <f>#REF!*14.25%</f>
        <v>#REF!</v>
      </c>
      <c r="H113" s="333" t="e">
        <f t="shared" si="24"/>
        <v>#REF!</v>
      </c>
      <c r="I113" s="339">
        <f t="shared" si="29"/>
        <v>434864.58</v>
      </c>
      <c r="J113" s="340" t="e">
        <f t="shared" si="30"/>
        <v>#REF!</v>
      </c>
      <c r="K113" s="341" t="e">
        <f t="shared" si="31"/>
        <v>#REF!</v>
      </c>
      <c r="L113" s="340" t="e">
        <f t="shared" si="25"/>
        <v>#REF!</v>
      </c>
      <c r="M113" s="342" t="e">
        <f t="shared" si="26"/>
        <v>#REF!</v>
      </c>
      <c r="N113" s="394" t="e">
        <f t="shared" si="27"/>
        <v>#REF!</v>
      </c>
      <c r="O113" s="354"/>
      <c r="P113" s="274"/>
      <c r="Q113" s="274"/>
      <c r="R113" s="274"/>
      <c r="T113" s="281">
        <f t="shared" si="28"/>
        <v>0</v>
      </c>
      <c r="U113" s="281">
        <v>0</v>
      </c>
    </row>
    <row r="114" spans="1:21" ht="33.75">
      <c r="A114" s="384">
        <v>4402</v>
      </c>
      <c r="B114" s="54">
        <v>7757</v>
      </c>
      <c r="C114" s="268" t="s">
        <v>207</v>
      </c>
      <c r="D114" s="269" t="s">
        <v>204</v>
      </c>
      <c r="E114" s="331">
        <v>252.85</v>
      </c>
      <c r="F114" s="332">
        <v>1056.6300000000001</v>
      </c>
      <c r="G114" s="397" t="e">
        <f>#REF!*14.25%</f>
        <v>#REF!</v>
      </c>
      <c r="H114" s="333" t="e">
        <f t="shared" si="24"/>
        <v>#REF!</v>
      </c>
      <c r="I114" s="332">
        <f t="shared" si="29"/>
        <v>267168.89</v>
      </c>
      <c r="J114" s="334" t="e">
        <f t="shared" si="30"/>
        <v>#REF!</v>
      </c>
      <c r="K114" s="335" t="e">
        <f t="shared" si="31"/>
        <v>#REF!</v>
      </c>
      <c r="L114" s="334" t="e">
        <f t="shared" si="25"/>
        <v>#REF!</v>
      </c>
      <c r="M114" s="336" t="e">
        <f t="shared" si="26"/>
        <v>#REF!</v>
      </c>
      <c r="N114" s="385" t="e">
        <f t="shared" si="27"/>
        <v>#REF!</v>
      </c>
      <c r="O114" s="354"/>
      <c r="P114" s="274"/>
      <c r="Q114" s="274"/>
      <c r="R114" s="274"/>
      <c r="T114" s="281">
        <f t="shared" si="28"/>
        <v>0</v>
      </c>
      <c r="U114" s="281">
        <v>0</v>
      </c>
    </row>
    <row r="115" spans="1:21" ht="33.75">
      <c r="A115" s="384">
        <v>4405</v>
      </c>
      <c r="B115" s="54">
        <v>7758</v>
      </c>
      <c r="C115" s="268" t="s">
        <v>208</v>
      </c>
      <c r="D115" s="269" t="s">
        <v>204</v>
      </c>
      <c r="E115" s="331">
        <v>430.27</v>
      </c>
      <c r="F115" s="332">
        <v>1653.38</v>
      </c>
      <c r="G115" s="397" t="e">
        <f>#REF!*14.25%</f>
        <v>#REF!</v>
      </c>
      <c r="H115" s="333" t="e">
        <f t="shared" si="24"/>
        <v>#REF!</v>
      </c>
      <c r="I115" s="332">
        <f t="shared" si="29"/>
        <v>711399.81</v>
      </c>
      <c r="J115" s="334" t="e">
        <f t="shared" si="30"/>
        <v>#REF!</v>
      </c>
      <c r="K115" s="335" t="e">
        <f t="shared" si="31"/>
        <v>#REF!</v>
      </c>
      <c r="L115" s="334" t="e">
        <f t="shared" si="25"/>
        <v>#REF!</v>
      </c>
      <c r="M115" s="336" t="e">
        <f t="shared" si="26"/>
        <v>#REF!</v>
      </c>
      <c r="N115" s="385" t="e">
        <f t="shared" si="27"/>
        <v>#REF!</v>
      </c>
      <c r="O115" s="354"/>
      <c r="P115" s="274"/>
      <c r="Q115" s="274"/>
      <c r="R115" s="274"/>
      <c r="T115" s="281">
        <f t="shared" si="28"/>
        <v>0</v>
      </c>
      <c r="U115" s="281">
        <v>0</v>
      </c>
    </row>
    <row r="116" spans="1:21" ht="33.75">
      <c r="A116" s="384">
        <v>4411</v>
      </c>
      <c r="B116" s="54">
        <v>73724</v>
      </c>
      <c r="C116" s="268" t="s">
        <v>209</v>
      </c>
      <c r="D116" s="269" t="s">
        <v>204</v>
      </c>
      <c r="E116" s="331">
        <v>9.99</v>
      </c>
      <c r="F116" s="332">
        <v>6796.94</v>
      </c>
      <c r="G116" s="397" t="e">
        <f>#REF!*14.25%</f>
        <v>#REF!</v>
      </c>
      <c r="H116" s="333" t="e">
        <f t="shared" si="24"/>
        <v>#REF!</v>
      </c>
      <c r="I116" s="332">
        <f t="shared" si="29"/>
        <v>67901.429999999993</v>
      </c>
      <c r="J116" s="334" t="e">
        <f t="shared" si="30"/>
        <v>#REF!</v>
      </c>
      <c r="K116" s="335" t="e">
        <f t="shared" si="31"/>
        <v>#REF!</v>
      </c>
      <c r="L116" s="334" t="e">
        <f t="shared" si="25"/>
        <v>#REF!</v>
      </c>
      <c r="M116" s="336" t="e">
        <f t="shared" si="26"/>
        <v>#REF!</v>
      </c>
      <c r="N116" s="385" t="e">
        <f t="shared" si="27"/>
        <v>#REF!</v>
      </c>
      <c r="O116" s="354"/>
      <c r="P116" s="274"/>
      <c r="Q116" s="274"/>
      <c r="R116" s="274"/>
      <c r="T116" s="281">
        <f t="shared" si="28"/>
        <v>0</v>
      </c>
      <c r="U116" s="281">
        <v>0</v>
      </c>
    </row>
    <row r="117" spans="1:21" ht="33.75">
      <c r="A117" s="384">
        <v>4412</v>
      </c>
      <c r="B117" s="54">
        <v>73723</v>
      </c>
      <c r="C117" s="268" t="s">
        <v>210</v>
      </c>
      <c r="D117" s="269" t="s">
        <v>204</v>
      </c>
      <c r="E117" s="331">
        <v>15.19</v>
      </c>
      <c r="F117" s="332">
        <v>2522.86</v>
      </c>
      <c r="G117" s="397" t="e">
        <f>#REF!*14.25%</f>
        <v>#REF!</v>
      </c>
      <c r="H117" s="333" t="e">
        <f t="shared" si="24"/>
        <v>#REF!</v>
      </c>
      <c r="I117" s="332">
        <f t="shared" si="29"/>
        <v>38322.239999999998</v>
      </c>
      <c r="J117" s="334" t="e">
        <f t="shared" si="30"/>
        <v>#REF!</v>
      </c>
      <c r="K117" s="335" t="e">
        <f t="shared" si="31"/>
        <v>#REF!</v>
      </c>
      <c r="L117" s="334" t="e">
        <f t="shared" si="25"/>
        <v>#REF!</v>
      </c>
      <c r="M117" s="336" t="e">
        <f t="shared" si="26"/>
        <v>#REF!</v>
      </c>
      <c r="N117" s="385" t="e">
        <f t="shared" si="27"/>
        <v>#REF!</v>
      </c>
      <c r="O117" s="354"/>
      <c r="P117" s="274"/>
      <c r="Q117" s="274"/>
      <c r="R117" s="274"/>
      <c r="T117" s="281">
        <f t="shared" si="28"/>
        <v>0</v>
      </c>
      <c r="U117" s="281">
        <v>0</v>
      </c>
    </row>
    <row r="118" spans="1:21" ht="33.75">
      <c r="A118" s="384">
        <v>4413</v>
      </c>
      <c r="B118" s="54">
        <v>73722</v>
      </c>
      <c r="C118" s="268" t="s">
        <v>211</v>
      </c>
      <c r="D118" s="269" t="s">
        <v>204</v>
      </c>
      <c r="E118" s="331">
        <v>18.89</v>
      </c>
      <c r="F118" s="332">
        <v>2771.75</v>
      </c>
      <c r="G118" s="397" t="e">
        <f>#REF!*14.25%</f>
        <v>#REF!</v>
      </c>
      <c r="H118" s="333" t="e">
        <f t="shared" si="24"/>
        <v>#REF!</v>
      </c>
      <c r="I118" s="332">
        <f t="shared" si="29"/>
        <v>52358.35</v>
      </c>
      <c r="J118" s="334" t="e">
        <f t="shared" si="30"/>
        <v>#REF!</v>
      </c>
      <c r="K118" s="335" t="e">
        <f t="shared" si="31"/>
        <v>#REF!</v>
      </c>
      <c r="L118" s="334" t="e">
        <f t="shared" si="25"/>
        <v>#REF!</v>
      </c>
      <c r="M118" s="336" t="e">
        <f t="shared" si="26"/>
        <v>#REF!</v>
      </c>
      <c r="N118" s="385" t="e">
        <f t="shared" si="27"/>
        <v>#REF!</v>
      </c>
      <c r="O118" s="354"/>
      <c r="P118" s="274"/>
      <c r="Q118" s="274"/>
      <c r="R118" s="274"/>
      <c r="T118" s="281">
        <f t="shared" si="28"/>
        <v>0</v>
      </c>
      <c r="U118" s="281">
        <v>0</v>
      </c>
    </row>
    <row r="119" spans="1:21" ht="33.75">
      <c r="A119" s="384">
        <v>4414</v>
      </c>
      <c r="B119" s="54">
        <v>73720</v>
      </c>
      <c r="C119" s="268" t="s">
        <v>212</v>
      </c>
      <c r="D119" s="269" t="s">
        <v>204</v>
      </c>
      <c r="E119" s="331">
        <v>39.49</v>
      </c>
      <c r="F119" s="339">
        <v>3467.46</v>
      </c>
      <c r="G119" s="397" t="e">
        <f>#REF!*14.25%</f>
        <v>#REF!</v>
      </c>
      <c r="H119" s="333" t="e">
        <f t="shared" si="24"/>
        <v>#REF!</v>
      </c>
      <c r="I119" s="339">
        <f t="shared" si="29"/>
        <v>136929.99</v>
      </c>
      <c r="J119" s="340" t="e">
        <f t="shared" si="30"/>
        <v>#REF!</v>
      </c>
      <c r="K119" s="341" t="e">
        <f t="shared" si="31"/>
        <v>#REF!</v>
      </c>
      <c r="L119" s="340" t="e">
        <f t="shared" si="25"/>
        <v>#REF!</v>
      </c>
      <c r="M119" s="342" t="e">
        <f t="shared" si="26"/>
        <v>#REF!</v>
      </c>
      <c r="N119" s="385" t="e">
        <f t="shared" si="27"/>
        <v>#REF!</v>
      </c>
      <c r="O119" s="354"/>
      <c r="P119" s="274"/>
      <c r="Q119" s="274"/>
      <c r="R119" s="274"/>
      <c r="T119" s="281">
        <f t="shared" si="28"/>
        <v>0</v>
      </c>
      <c r="U119" s="281">
        <v>0</v>
      </c>
    </row>
    <row r="120" spans="1:21" ht="33.75">
      <c r="A120" s="384">
        <v>4415</v>
      </c>
      <c r="B120" s="54">
        <v>73721</v>
      </c>
      <c r="C120" s="268" t="s">
        <v>213</v>
      </c>
      <c r="D120" s="269" t="s">
        <v>204</v>
      </c>
      <c r="E120" s="331">
        <v>61.66</v>
      </c>
      <c r="F120" s="339">
        <v>2187.5500000000002</v>
      </c>
      <c r="G120" s="397" t="e">
        <f>#REF!*14.25%</f>
        <v>#REF!</v>
      </c>
      <c r="H120" s="333" t="e">
        <f t="shared" si="24"/>
        <v>#REF!</v>
      </c>
      <c r="I120" s="339">
        <f t="shared" si="29"/>
        <v>134884.32999999999</v>
      </c>
      <c r="J120" s="340" t="e">
        <f t="shared" si="30"/>
        <v>#REF!</v>
      </c>
      <c r="K120" s="341" t="e">
        <f t="shared" si="31"/>
        <v>#REF!</v>
      </c>
      <c r="L120" s="340" t="e">
        <f t="shared" si="25"/>
        <v>#REF!</v>
      </c>
      <c r="M120" s="342" t="e">
        <f t="shared" si="26"/>
        <v>#REF!</v>
      </c>
      <c r="N120" s="385" t="e">
        <f t="shared" si="27"/>
        <v>#REF!</v>
      </c>
      <c r="O120" s="354"/>
      <c r="P120" s="274"/>
      <c r="Q120" s="274"/>
      <c r="R120" s="274"/>
      <c r="T120" s="281">
        <f t="shared" si="28"/>
        <v>0</v>
      </c>
      <c r="U120" s="281">
        <v>0</v>
      </c>
    </row>
    <row r="121" spans="1:21" ht="33.75">
      <c r="A121" s="384">
        <v>4416</v>
      </c>
      <c r="B121" s="54" t="s">
        <v>170</v>
      </c>
      <c r="C121" s="268" t="s">
        <v>214</v>
      </c>
      <c r="D121" s="269" t="s">
        <v>204</v>
      </c>
      <c r="E121" s="331">
        <v>58.07</v>
      </c>
      <c r="F121" s="332">
        <v>1056.6300000000001</v>
      </c>
      <c r="G121" s="397" t="e">
        <f>#REF!*14.25%</f>
        <v>#REF!</v>
      </c>
      <c r="H121" s="333" t="e">
        <f t="shared" si="24"/>
        <v>#REF!</v>
      </c>
      <c r="I121" s="332">
        <f t="shared" si="29"/>
        <v>61358.5</v>
      </c>
      <c r="J121" s="334" t="e">
        <f t="shared" si="30"/>
        <v>#REF!</v>
      </c>
      <c r="K121" s="335" t="e">
        <f t="shared" si="31"/>
        <v>#REF!</v>
      </c>
      <c r="L121" s="334" t="e">
        <f t="shared" si="25"/>
        <v>#REF!</v>
      </c>
      <c r="M121" s="336" t="e">
        <f t="shared" si="26"/>
        <v>#REF!</v>
      </c>
      <c r="N121" s="385" t="e">
        <f t="shared" si="27"/>
        <v>#REF!</v>
      </c>
      <c r="O121" s="354"/>
      <c r="P121" s="274"/>
      <c r="Q121" s="274"/>
      <c r="R121" s="274"/>
      <c r="T121" s="281">
        <f t="shared" si="28"/>
        <v>0</v>
      </c>
      <c r="U121" s="281">
        <v>0</v>
      </c>
    </row>
    <row r="122" spans="1:21" ht="33.75">
      <c r="A122" s="384">
        <v>4417</v>
      </c>
      <c r="B122" s="54" t="s">
        <v>170</v>
      </c>
      <c r="C122" s="268" t="s">
        <v>215</v>
      </c>
      <c r="D122" s="269" t="s">
        <v>5</v>
      </c>
      <c r="E122" s="331">
        <v>65.02</v>
      </c>
      <c r="F122" s="332">
        <v>1519.16</v>
      </c>
      <c r="G122" s="397" t="e">
        <f>#REF!*14.25%</f>
        <v>#REF!</v>
      </c>
      <c r="H122" s="333" t="e">
        <f t="shared" si="24"/>
        <v>#REF!</v>
      </c>
      <c r="I122" s="332">
        <f t="shared" si="29"/>
        <v>98775.78</v>
      </c>
      <c r="J122" s="334" t="e">
        <f t="shared" si="30"/>
        <v>#REF!</v>
      </c>
      <c r="K122" s="335" t="e">
        <f t="shared" si="31"/>
        <v>#REF!</v>
      </c>
      <c r="L122" s="334" t="e">
        <f t="shared" si="25"/>
        <v>#REF!</v>
      </c>
      <c r="M122" s="336" t="e">
        <f t="shared" si="26"/>
        <v>#REF!</v>
      </c>
      <c r="N122" s="385" t="e">
        <f t="shared" si="27"/>
        <v>#REF!</v>
      </c>
      <c r="O122" s="354"/>
      <c r="P122" s="274"/>
      <c r="Q122" s="274"/>
      <c r="R122" s="274"/>
      <c r="T122" s="281">
        <f t="shared" si="28"/>
        <v>0</v>
      </c>
      <c r="U122" s="281">
        <v>0</v>
      </c>
    </row>
    <row r="123" spans="1:21" ht="56.25">
      <c r="A123" s="384">
        <v>4445</v>
      </c>
      <c r="B123" s="54" t="s">
        <v>216</v>
      </c>
      <c r="C123" s="268" t="s">
        <v>217</v>
      </c>
      <c r="D123" s="269" t="s">
        <v>172</v>
      </c>
      <c r="E123" s="331">
        <v>1305.83</v>
      </c>
      <c r="F123" s="332">
        <v>64</v>
      </c>
      <c r="G123" s="397" t="e">
        <f>#REF!*14.25%</f>
        <v>#REF!</v>
      </c>
      <c r="H123" s="333" t="e">
        <f t="shared" si="24"/>
        <v>#REF!</v>
      </c>
      <c r="I123" s="332">
        <f t="shared" si="29"/>
        <v>83573.119999999995</v>
      </c>
      <c r="J123" s="334" t="e">
        <f t="shared" si="30"/>
        <v>#REF!</v>
      </c>
      <c r="K123" s="335" t="e">
        <f t="shared" si="31"/>
        <v>#REF!</v>
      </c>
      <c r="L123" s="334" t="e">
        <f t="shared" si="25"/>
        <v>#REF!</v>
      </c>
      <c r="M123" s="336" t="e">
        <f t="shared" si="26"/>
        <v>#REF!</v>
      </c>
      <c r="N123" s="385" t="e">
        <f t="shared" si="27"/>
        <v>#REF!</v>
      </c>
      <c r="O123" s="354"/>
      <c r="P123" s="274"/>
      <c r="Q123" s="274"/>
      <c r="R123" s="274"/>
      <c r="T123" s="281">
        <f t="shared" si="28"/>
        <v>0</v>
      </c>
      <c r="U123" s="281">
        <v>0</v>
      </c>
    </row>
    <row r="124" spans="1:21" ht="56.25">
      <c r="A124" s="384">
        <v>4446</v>
      </c>
      <c r="B124" s="54" t="s">
        <v>218</v>
      </c>
      <c r="C124" s="268" t="s">
        <v>219</v>
      </c>
      <c r="D124" s="269" t="s">
        <v>172</v>
      </c>
      <c r="E124" s="331">
        <v>1560.51</v>
      </c>
      <c r="F124" s="332">
        <v>74</v>
      </c>
      <c r="G124" s="397" t="e">
        <f>#REF!*14.25%</f>
        <v>#REF!</v>
      </c>
      <c r="H124" s="333" t="e">
        <f t="shared" si="24"/>
        <v>#REF!</v>
      </c>
      <c r="I124" s="332">
        <f t="shared" si="29"/>
        <v>115477.74</v>
      </c>
      <c r="J124" s="334" t="e">
        <f t="shared" si="30"/>
        <v>#REF!</v>
      </c>
      <c r="K124" s="335" t="e">
        <f t="shared" si="31"/>
        <v>#REF!</v>
      </c>
      <c r="L124" s="334" t="e">
        <f t="shared" si="25"/>
        <v>#REF!</v>
      </c>
      <c r="M124" s="336" t="e">
        <f t="shared" si="26"/>
        <v>#REF!</v>
      </c>
      <c r="N124" s="385" t="e">
        <f t="shared" si="27"/>
        <v>#REF!</v>
      </c>
      <c r="O124" s="354"/>
      <c r="P124" s="274"/>
      <c r="Q124" s="274"/>
      <c r="R124" s="274"/>
      <c r="T124" s="281">
        <f t="shared" si="28"/>
        <v>0</v>
      </c>
      <c r="U124" s="281">
        <v>0</v>
      </c>
    </row>
    <row r="125" spans="1:21" ht="56.25">
      <c r="A125" s="384">
        <v>4447</v>
      </c>
      <c r="B125" s="54" t="s">
        <v>220</v>
      </c>
      <c r="C125" s="268" t="s">
        <v>221</v>
      </c>
      <c r="D125" s="269" t="s">
        <v>172</v>
      </c>
      <c r="E125" s="331">
        <v>2026.06</v>
      </c>
      <c r="F125" s="332">
        <v>60</v>
      </c>
      <c r="G125" s="397" t="e">
        <f>#REF!*14.25%</f>
        <v>#REF!</v>
      </c>
      <c r="H125" s="333" t="e">
        <f t="shared" si="24"/>
        <v>#REF!</v>
      </c>
      <c r="I125" s="332">
        <f t="shared" si="29"/>
        <v>121563.6</v>
      </c>
      <c r="J125" s="334" t="e">
        <f t="shared" si="30"/>
        <v>#REF!</v>
      </c>
      <c r="K125" s="335" t="e">
        <f t="shared" si="31"/>
        <v>#REF!</v>
      </c>
      <c r="L125" s="334" t="e">
        <f t="shared" si="25"/>
        <v>#REF!</v>
      </c>
      <c r="M125" s="336" t="e">
        <f t="shared" si="26"/>
        <v>#REF!</v>
      </c>
      <c r="N125" s="385" t="e">
        <f t="shared" si="27"/>
        <v>#REF!</v>
      </c>
      <c r="O125" s="354"/>
      <c r="P125" s="274"/>
      <c r="Q125" s="274"/>
      <c r="R125" s="274"/>
      <c r="T125" s="281">
        <f t="shared" si="28"/>
        <v>0</v>
      </c>
      <c r="U125" s="281">
        <v>0</v>
      </c>
    </row>
    <row r="126" spans="1:21" ht="56.25">
      <c r="A126" s="384">
        <v>4448</v>
      </c>
      <c r="B126" s="54" t="s">
        <v>222</v>
      </c>
      <c r="C126" s="268" t="s">
        <v>223</v>
      </c>
      <c r="D126" s="269" t="s">
        <v>172</v>
      </c>
      <c r="E126" s="331">
        <v>2397.85</v>
      </c>
      <c r="F126" s="332">
        <v>25</v>
      </c>
      <c r="G126" s="397" t="e">
        <f>#REF!*14.25%</f>
        <v>#REF!</v>
      </c>
      <c r="H126" s="333" t="e">
        <f t="shared" si="24"/>
        <v>#REF!</v>
      </c>
      <c r="I126" s="332">
        <f t="shared" si="29"/>
        <v>59946.25</v>
      </c>
      <c r="J126" s="334" t="e">
        <f t="shared" si="30"/>
        <v>#REF!</v>
      </c>
      <c r="K126" s="335" t="e">
        <f t="shared" si="31"/>
        <v>#REF!</v>
      </c>
      <c r="L126" s="334" t="e">
        <f t="shared" si="25"/>
        <v>#REF!</v>
      </c>
      <c r="M126" s="336" t="e">
        <f t="shared" si="26"/>
        <v>#REF!</v>
      </c>
      <c r="N126" s="385" t="e">
        <f t="shared" si="27"/>
        <v>#REF!</v>
      </c>
      <c r="O126" s="354"/>
      <c r="P126" s="274"/>
      <c r="Q126" s="274"/>
      <c r="R126" s="274"/>
      <c r="T126" s="281">
        <f t="shared" si="28"/>
        <v>0</v>
      </c>
      <c r="U126" s="281">
        <v>0</v>
      </c>
    </row>
    <row r="127" spans="1:21" ht="45">
      <c r="A127" s="384">
        <v>4449</v>
      </c>
      <c r="B127" s="54">
        <v>83713</v>
      </c>
      <c r="C127" s="268" t="s">
        <v>224</v>
      </c>
      <c r="D127" s="269" t="s">
        <v>172</v>
      </c>
      <c r="E127" s="331">
        <v>3387.79</v>
      </c>
      <c r="F127" s="339">
        <v>31</v>
      </c>
      <c r="G127" s="397" t="e">
        <f>#REF!*14.25%</f>
        <v>#REF!</v>
      </c>
      <c r="H127" s="333" t="e">
        <f t="shared" si="24"/>
        <v>#REF!</v>
      </c>
      <c r="I127" s="339">
        <f t="shared" si="29"/>
        <v>105021.49</v>
      </c>
      <c r="J127" s="340" t="e">
        <f t="shared" si="30"/>
        <v>#REF!</v>
      </c>
      <c r="K127" s="341" t="e">
        <f t="shared" si="31"/>
        <v>#REF!</v>
      </c>
      <c r="L127" s="340" t="e">
        <f t="shared" si="25"/>
        <v>#REF!</v>
      </c>
      <c r="M127" s="342" t="e">
        <f t="shared" si="26"/>
        <v>#REF!</v>
      </c>
      <c r="N127" s="394" t="e">
        <f t="shared" si="27"/>
        <v>#REF!</v>
      </c>
      <c r="O127" s="354"/>
      <c r="P127" s="274"/>
      <c r="Q127" s="274"/>
      <c r="R127" s="274"/>
      <c r="T127" s="281">
        <f t="shared" si="28"/>
        <v>0</v>
      </c>
      <c r="U127" s="281">
        <v>0</v>
      </c>
    </row>
    <row r="128" spans="1:21" ht="56.25">
      <c r="A128" s="384">
        <v>4456</v>
      </c>
      <c r="B128" s="54">
        <v>83659</v>
      </c>
      <c r="C128" s="268" t="s">
        <v>225</v>
      </c>
      <c r="D128" s="269" t="s">
        <v>172</v>
      </c>
      <c r="E128" s="331">
        <v>396.13</v>
      </c>
      <c r="F128" s="339">
        <v>487</v>
      </c>
      <c r="G128" s="397" t="e">
        <f>#REF!*14.25%</f>
        <v>#REF!</v>
      </c>
      <c r="H128" s="333" t="e">
        <f t="shared" si="24"/>
        <v>#REF!</v>
      </c>
      <c r="I128" s="339">
        <f t="shared" si="29"/>
        <v>192915.31</v>
      </c>
      <c r="J128" s="340" t="e">
        <f t="shared" si="30"/>
        <v>#REF!</v>
      </c>
      <c r="K128" s="341" t="e">
        <f t="shared" si="31"/>
        <v>#REF!</v>
      </c>
      <c r="L128" s="340" t="e">
        <f t="shared" si="25"/>
        <v>#REF!</v>
      </c>
      <c r="M128" s="342" t="e">
        <f t="shared" si="26"/>
        <v>#REF!</v>
      </c>
      <c r="N128" s="394" t="e">
        <f t="shared" si="27"/>
        <v>#REF!</v>
      </c>
      <c r="O128" s="354"/>
      <c r="P128" s="274"/>
      <c r="Q128" s="274"/>
      <c r="R128" s="274"/>
      <c r="T128" s="281">
        <f t="shared" si="28"/>
        <v>0</v>
      </c>
      <c r="U128" s="281">
        <v>0</v>
      </c>
    </row>
    <row r="129" spans="1:21">
      <c r="A129" s="384">
        <v>4457</v>
      </c>
      <c r="B129" s="54" t="s">
        <v>170</v>
      </c>
      <c r="C129" s="268" t="s">
        <v>226</v>
      </c>
      <c r="D129" s="269" t="s">
        <v>172</v>
      </c>
      <c r="E129" s="331">
        <v>376.87</v>
      </c>
      <c r="F129" s="332">
        <v>455</v>
      </c>
      <c r="G129" s="397" t="e">
        <f>#REF!*14.25%</f>
        <v>#REF!</v>
      </c>
      <c r="H129" s="333" t="e">
        <f t="shared" si="24"/>
        <v>#REF!</v>
      </c>
      <c r="I129" s="332">
        <f t="shared" si="29"/>
        <v>171475.85</v>
      </c>
      <c r="J129" s="334" t="e">
        <f t="shared" si="30"/>
        <v>#REF!</v>
      </c>
      <c r="K129" s="335" t="e">
        <f t="shared" si="31"/>
        <v>#REF!</v>
      </c>
      <c r="L129" s="334" t="e">
        <f t="shared" si="25"/>
        <v>#REF!</v>
      </c>
      <c r="M129" s="336" t="e">
        <f t="shared" si="26"/>
        <v>#REF!</v>
      </c>
      <c r="N129" s="385" t="e">
        <f t="shared" si="27"/>
        <v>#REF!</v>
      </c>
      <c r="O129" s="354"/>
      <c r="P129" s="274"/>
      <c r="Q129" s="274"/>
      <c r="R129" s="274"/>
      <c r="T129" s="281">
        <f t="shared" si="28"/>
        <v>0</v>
      </c>
      <c r="U129" s="281">
        <v>0</v>
      </c>
    </row>
    <row r="130" spans="1:21" ht="33.75">
      <c r="A130" s="384">
        <v>4461</v>
      </c>
      <c r="B130" s="54">
        <v>83691</v>
      </c>
      <c r="C130" s="268" t="s">
        <v>227</v>
      </c>
      <c r="D130" s="269" t="s">
        <v>172</v>
      </c>
      <c r="E130" s="331">
        <v>320.19</v>
      </c>
      <c r="F130" s="332">
        <v>254</v>
      </c>
      <c r="G130" s="397" t="e">
        <f>#REF!*14.25%</f>
        <v>#REF!</v>
      </c>
      <c r="H130" s="333" t="e">
        <f t="shared" si="24"/>
        <v>#REF!</v>
      </c>
      <c r="I130" s="332">
        <f t="shared" si="29"/>
        <v>81328.259999999995</v>
      </c>
      <c r="J130" s="334" t="e">
        <f t="shared" si="30"/>
        <v>#REF!</v>
      </c>
      <c r="K130" s="335" t="e">
        <f t="shared" si="31"/>
        <v>#REF!</v>
      </c>
      <c r="L130" s="334" t="e">
        <f t="shared" si="25"/>
        <v>#REF!</v>
      </c>
      <c r="M130" s="336" t="e">
        <f t="shared" si="26"/>
        <v>#REF!</v>
      </c>
      <c r="N130" s="385" t="e">
        <f t="shared" si="27"/>
        <v>#REF!</v>
      </c>
      <c r="O130" s="354"/>
      <c r="P130" s="274"/>
      <c r="Q130" s="274"/>
      <c r="R130" s="274"/>
      <c r="T130" s="281">
        <f t="shared" si="28"/>
        <v>0</v>
      </c>
      <c r="U130" s="281">
        <v>0</v>
      </c>
    </row>
    <row r="131" spans="1:21" ht="33.75">
      <c r="A131" s="384">
        <v>4463</v>
      </c>
      <c r="B131" s="54" t="s">
        <v>170</v>
      </c>
      <c r="C131" s="268" t="s">
        <v>228</v>
      </c>
      <c r="D131" s="269" t="s">
        <v>172</v>
      </c>
      <c r="E131" s="331">
        <v>12.24</v>
      </c>
      <c r="F131" s="332">
        <v>3728</v>
      </c>
      <c r="G131" s="397" t="e">
        <f>#REF!*14.25%</f>
        <v>#REF!</v>
      </c>
      <c r="H131" s="333" t="e">
        <f t="shared" si="24"/>
        <v>#REF!</v>
      </c>
      <c r="I131" s="332">
        <f t="shared" si="29"/>
        <v>45630.720000000001</v>
      </c>
      <c r="J131" s="334" t="e">
        <f t="shared" si="30"/>
        <v>#REF!</v>
      </c>
      <c r="K131" s="335" t="e">
        <f t="shared" si="31"/>
        <v>#REF!</v>
      </c>
      <c r="L131" s="334" t="e">
        <f t="shared" si="25"/>
        <v>#REF!</v>
      </c>
      <c r="M131" s="336" t="e">
        <f t="shared" si="26"/>
        <v>#REF!</v>
      </c>
      <c r="N131" s="385" t="e">
        <f t="shared" si="27"/>
        <v>#REF!</v>
      </c>
      <c r="O131" s="354"/>
      <c r="P131" s="274"/>
      <c r="Q131" s="274"/>
      <c r="R131" s="274"/>
      <c r="T131" s="281">
        <f t="shared" si="28"/>
        <v>0</v>
      </c>
      <c r="U131" s="281">
        <v>0</v>
      </c>
    </row>
    <row r="132" spans="1:21" ht="33.75">
      <c r="A132" s="384">
        <v>4465</v>
      </c>
      <c r="B132" s="54" t="s">
        <v>170</v>
      </c>
      <c r="C132" s="268" t="s">
        <v>229</v>
      </c>
      <c r="D132" s="269" t="s">
        <v>172</v>
      </c>
      <c r="E132" s="331">
        <v>85.13</v>
      </c>
      <c r="F132" s="332">
        <v>2493</v>
      </c>
      <c r="G132" s="397" t="e">
        <f>#REF!*14.25%</f>
        <v>#REF!</v>
      </c>
      <c r="H132" s="333" t="e">
        <f t="shared" si="24"/>
        <v>#REF!</v>
      </c>
      <c r="I132" s="332">
        <f t="shared" si="29"/>
        <v>212229.09</v>
      </c>
      <c r="J132" s="334" t="e">
        <f t="shared" si="30"/>
        <v>#REF!</v>
      </c>
      <c r="K132" s="335" t="e">
        <f t="shared" si="31"/>
        <v>#REF!</v>
      </c>
      <c r="L132" s="334" t="e">
        <f t="shared" si="25"/>
        <v>#REF!</v>
      </c>
      <c r="M132" s="336" t="e">
        <f t="shared" si="26"/>
        <v>#REF!</v>
      </c>
      <c r="N132" s="385" t="e">
        <f t="shared" si="27"/>
        <v>#REF!</v>
      </c>
      <c r="O132" s="354"/>
      <c r="P132" s="274"/>
      <c r="Q132" s="274"/>
      <c r="R132" s="274"/>
      <c r="T132" s="281">
        <f t="shared" si="28"/>
        <v>0</v>
      </c>
      <c r="U132" s="281">
        <v>0</v>
      </c>
    </row>
    <row r="133" spans="1:21" ht="22.5">
      <c r="A133" s="384">
        <v>4485</v>
      </c>
      <c r="B133" s="54">
        <v>73682</v>
      </c>
      <c r="C133" s="268" t="s">
        <v>230</v>
      </c>
      <c r="D133" s="269" t="s">
        <v>5</v>
      </c>
      <c r="E133" s="331">
        <v>0.56000000000000005</v>
      </c>
      <c r="F133" s="332">
        <v>25207.35</v>
      </c>
      <c r="G133" s="397" t="e">
        <f>#REF!*14.25%</f>
        <v>#REF!</v>
      </c>
      <c r="H133" s="333" t="e">
        <f t="shared" si="24"/>
        <v>#REF!</v>
      </c>
      <c r="I133" s="332">
        <f t="shared" si="29"/>
        <v>14116.11</v>
      </c>
      <c r="J133" s="334" t="e">
        <f t="shared" si="30"/>
        <v>#REF!</v>
      </c>
      <c r="K133" s="335" t="e">
        <f t="shared" si="31"/>
        <v>#REF!</v>
      </c>
      <c r="L133" s="334" t="e">
        <f t="shared" si="25"/>
        <v>#REF!</v>
      </c>
      <c r="M133" s="336" t="e">
        <f t="shared" si="26"/>
        <v>#REF!</v>
      </c>
      <c r="N133" s="385" t="e">
        <f t="shared" si="27"/>
        <v>#REF!</v>
      </c>
      <c r="O133" s="354"/>
      <c r="P133" s="274"/>
      <c r="Q133" s="274"/>
      <c r="R133" s="274"/>
      <c r="T133" s="281">
        <f t="shared" si="28"/>
        <v>0</v>
      </c>
      <c r="U133" s="281">
        <v>0</v>
      </c>
    </row>
    <row r="134" spans="1:21" ht="22.5">
      <c r="A134" s="384">
        <v>4491</v>
      </c>
      <c r="B134" s="54">
        <v>73610</v>
      </c>
      <c r="C134" s="268" t="s">
        <v>231</v>
      </c>
      <c r="D134" s="269" t="s">
        <v>5</v>
      </c>
      <c r="E134" s="331">
        <v>0.25</v>
      </c>
      <c r="F134" s="332">
        <v>25207.35</v>
      </c>
      <c r="G134" s="397" t="e">
        <f>#REF!*14.25%</f>
        <v>#REF!</v>
      </c>
      <c r="H134" s="333" t="e">
        <f t="shared" si="24"/>
        <v>#REF!</v>
      </c>
      <c r="I134" s="332">
        <f t="shared" si="29"/>
        <v>6301.83</v>
      </c>
      <c r="J134" s="334" t="e">
        <f t="shared" si="30"/>
        <v>#REF!</v>
      </c>
      <c r="K134" s="335" t="e">
        <f t="shared" si="31"/>
        <v>#REF!</v>
      </c>
      <c r="L134" s="334" t="e">
        <f t="shared" si="25"/>
        <v>#REF!</v>
      </c>
      <c r="M134" s="336" t="e">
        <f t="shared" si="26"/>
        <v>#REF!</v>
      </c>
      <c r="N134" s="385" t="e">
        <f t="shared" si="27"/>
        <v>#REF!</v>
      </c>
      <c r="O134" s="354"/>
      <c r="P134" s="274"/>
      <c r="Q134" s="274"/>
      <c r="R134" s="274"/>
      <c r="T134" s="281">
        <f t="shared" si="28"/>
        <v>0</v>
      </c>
      <c r="U134" s="281">
        <v>0</v>
      </c>
    </row>
    <row r="135" spans="1:21" ht="45">
      <c r="A135" s="384">
        <v>4493</v>
      </c>
      <c r="B135" s="54" t="s">
        <v>170</v>
      </c>
      <c r="C135" s="268" t="s">
        <v>232</v>
      </c>
      <c r="D135" s="269" t="s">
        <v>172</v>
      </c>
      <c r="E135" s="331">
        <v>45.89</v>
      </c>
      <c r="F135" s="332">
        <v>15.21</v>
      </c>
      <c r="G135" s="397" t="e">
        <f>#REF!*14.25%</f>
        <v>#REF!</v>
      </c>
      <c r="H135" s="333" t="e">
        <f t="shared" si="24"/>
        <v>#REF!</v>
      </c>
      <c r="I135" s="332">
        <f t="shared" si="29"/>
        <v>697.98</v>
      </c>
      <c r="J135" s="334" t="e">
        <f t="shared" si="30"/>
        <v>#REF!</v>
      </c>
      <c r="K135" s="335" t="e">
        <f t="shared" si="31"/>
        <v>#REF!</v>
      </c>
      <c r="L135" s="334" t="e">
        <f t="shared" si="25"/>
        <v>#REF!</v>
      </c>
      <c r="M135" s="336" t="e">
        <f t="shared" si="26"/>
        <v>#REF!</v>
      </c>
      <c r="N135" s="385" t="e">
        <f t="shared" si="27"/>
        <v>#REF!</v>
      </c>
      <c r="O135" s="354"/>
      <c r="P135" s="274"/>
      <c r="Q135" s="274"/>
      <c r="R135" s="274"/>
      <c r="T135" s="281">
        <f t="shared" si="28"/>
        <v>0</v>
      </c>
      <c r="U135" s="281">
        <v>0</v>
      </c>
    </row>
    <row r="136" spans="1:21" ht="33.75">
      <c r="A136" s="384">
        <v>4518</v>
      </c>
      <c r="B136" s="54" t="s">
        <v>170</v>
      </c>
      <c r="C136" s="268" t="s">
        <v>233</v>
      </c>
      <c r="D136" s="269" t="s">
        <v>234</v>
      </c>
      <c r="E136" s="331">
        <v>12.37</v>
      </c>
      <c r="F136" s="332">
        <v>12074.18</v>
      </c>
      <c r="G136" s="397" t="e">
        <f>#REF!*14.25%</f>
        <v>#REF!</v>
      </c>
      <c r="H136" s="333" t="e">
        <f t="shared" si="24"/>
        <v>#REF!</v>
      </c>
      <c r="I136" s="332">
        <f t="shared" si="29"/>
        <v>149357.6</v>
      </c>
      <c r="J136" s="334" t="e">
        <f t="shared" si="30"/>
        <v>#REF!</v>
      </c>
      <c r="K136" s="335" t="e">
        <f t="shared" si="31"/>
        <v>#REF!</v>
      </c>
      <c r="L136" s="334" t="e">
        <f t="shared" si="25"/>
        <v>#REF!</v>
      </c>
      <c r="M136" s="336" t="e">
        <f t="shared" si="26"/>
        <v>#REF!</v>
      </c>
      <c r="N136" s="385" t="e">
        <f t="shared" si="27"/>
        <v>#REF!</v>
      </c>
      <c r="O136" s="354"/>
      <c r="P136" s="274"/>
      <c r="Q136" s="274"/>
      <c r="R136" s="274"/>
      <c r="T136" s="281">
        <f t="shared" si="28"/>
        <v>0</v>
      </c>
      <c r="U136" s="281">
        <v>0</v>
      </c>
    </row>
    <row r="137" spans="1:21" ht="22.5">
      <c r="A137" s="384">
        <v>4523</v>
      </c>
      <c r="B137" s="54">
        <v>72840</v>
      </c>
      <c r="C137" s="268" t="s">
        <v>69</v>
      </c>
      <c r="D137" s="269" t="s">
        <v>40</v>
      </c>
      <c r="E137" s="331">
        <v>0.3</v>
      </c>
      <c r="F137" s="339">
        <v>193195.81</v>
      </c>
      <c r="G137" s="397" t="e">
        <f>#REF!*14.25%</f>
        <v>#REF!</v>
      </c>
      <c r="H137" s="333" t="e">
        <f t="shared" si="24"/>
        <v>#REF!</v>
      </c>
      <c r="I137" s="339">
        <f t="shared" si="29"/>
        <v>57958.74</v>
      </c>
      <c r="J137" s="340" t="e">
        <f t="shared" si="30"/>
        <v>#REF!</v>
      </c>
      <c r="K137" s="341" t="e">
        <f t="shared" si="31"/>
        <v>#REF!</v>
      </c>
      <c r="L137" s="340" t="e">
        <f t="shared" si="25"/>
        <v>#REF!</v>
      </c>
      <c r="M137" s="342" t="e">
        <f t="shared" si="26"/>
        <v>#REF!</v>
      </c>
      <c r="N137" s="385" t="e">
        <f t="shared" si="27"/>
        <v>#REF!</v>
      </c>
      <c r="O137" s="354"/>
      <c r="P137" s="274"/>
      <c r="Q137" s="274"/>
      <c r="R137" s="274"/>
      <c r="T137" s="281">
        <f t="shared" si="28"/>
        <v>0</v>
      </c>
      <c r="U137" s="281">
        <v>0</v>
      </c>
    </row>
    <row r="138" spans="1:21" ht="67.5">
      <c r="A138" s="384">
        <v>5365</v>
      </c>
      <c r="B138" s="54">
        <v>84216</v>
      </c>
      <c r="C138" s="268" t="s">
        <v>235</v>
      </c>
      <c r="D138" s="269" t="s">
        <v>35</v>
      </c>
      <c r="E138" s="331">
        <v>18.98</v>
      </c>
      <c r="F138" s="339">
        <v>984.96</v>
      </c>
      <c r="G138" s="397" t="e">
        <f>#REF!*14.25%</f>
        <v>#REF!</v>
      </c>
      <c r="H138" s="333" t="e">
        <f t="shared" si="24"/>
        <v>#REF!</v>
      </c>
      <c r="I138" s="339">
        <f t="shared" si="29"/>
        <v>18694.54</v>
      </c>
      <c r="J138" s="340" t="e">
        <f t="shared" si="30"/>
        <v>#REF!</v>
      </c>
      <c r="K138" s="341" t="e">
        <f t="shared" si="31"/>
        <v>#REF!</v>
      </c>
      <c r="L138" s="340" t="e">
        <f t="shared" si="25"/>
        <v>#REF!</v>
      </c>
      <c r="M138" s="342" t="e">
        <f t="shared" si="26"/>
        <v>#REF!</v>
      </c>
      <c r="N138" s="385" t="e">
        <f t="shared" si="27"/>
        <v>#REF!</v>
      </c>
      <c r="O138" s="354"/>
      <c r="P138" s="274"/>
      <c r="Q138" s="274"/>
      <c r="R138" s="274"/>
      <c r="T138" s="281">
        <f t="shared" si="28"/>
        <v>0</v>
      </c>
      <c r="U138" s="281">
        <v>0</v>
      </c>
    </row>
    <row r="139" spans="1:21" ht="16.5" customHeight="1">
      <c r="A139" s="382" t="s">
        <v>237</v>
      </c>
      <c r="B139" s="265"/>
      <c r="C139" s="265"/>
      <c r="D139" s="265"/>
      <c r="E139" s="337"/>
      <c r="F139" s="337"/>
      <c r="G139" s="337"/>
      <c r="H139" s="337"/>
      <c r="I139" s="337"/>
      <c r="J139" s="337"/>
      <c r="K139" s="337"/>
      <c r="L139" s="337"/>
      <c r="M139" s="338"/>
      <c r="N139" s="388"/>
      <c r="O139" s="355"/>
      <c r="P139" s="276"/>
      <c r="Q139" s="276"/>
      <c r="R139" s="276"/>
      <c r="T139" s="281">
        <f t="shared" si="28"/>
        <v>0</v>
      </c>
    </row>
    <row r="140" spans="1:21" ht="22.5">
      <c r="A140" s="384">
        <v>4101</v>
      </c>
      <c r="B140" s="54" t="s">
        <v>238</v>
      </c>
      <c r="C140" s="268" t="s">
        <v>51</v>
      </c>
      <c r="D140" s="269" t="s">
        <v>35</v>
      </c>
      <c r="E140" s="331">
        <v>0.33</v>
      </c>
      <c r="F140" s="332">
        <v>72000</v>
      </c>
      <c r="G140" s="397" t="e">
        <f>#REF!*14.25%</f>
        <v>#REF!</v>
      </c>
      <c r="H140" s="333" t="e">
        <f t="shared" ref="H140:H189" si="32">G140</f>
        <v>#REF!</v>
      </c>
      <c r="I140" s="332">
        <f t="shared" ref="I140:I210" si="33">E140*F140</f>
        <v>23760</v>
      </c>
      <c r="J140" s="334" t="e">
        <f t="shared" ref="J140:J210" si="34">E140*G140</f>
        <v>#REF!</v>
      </c>
      <c r="K140" s="335" t="e">
        <f t="shared" ref="K140:K210" si="35">H140*E140</f>
        <v>#REF!</v>
      </c>
      <c r="L140" s="334" t="e">
        <f t="shared" si="25"/>
        <v>#REF!</v>
      </c>
      <c r="M140" s="336" t="e">
        <f t="shared" si="26"/>
        <v>#REF!</v>
      </c>
      <c r="N140" s="385" t="e">
        <f t="shared" ref="N140:N189" si="36">M140/I140</f>
        <v>#REF!</v>
      </c>
      <c r="O140" s="354"/>
      <c r="P140" s="274"/>
      <c r="Q140" s="274"/>
      <c r="R140" s="274"/>
      <c r="T140" s="281">
        <f t="shared" si="28"/>
        <v>0</v>
      </c>
      <c r="U140" s="281">
        <v>0</v>
      </c>
    </row>
    <row r="141" spans="1:21" ht="22.5">
      <c r="A141" s="384">
        <v>4103</v>
      </c>
      <c r="B141" s="54" t="s">
        <v>170</v>
      </c>
      <c r="C141" s="268" t="s">
        <v>171</v>
      </c>
      <c r="D141" s="269" t="s">
        <v>239</v>
      </c>
      <c r="E141" s="331">
        <v>67.599999999999994</v>
      </c>
      <c r="F141" s="332">
        <v>0.34</v>
      </c>
      <c r="G141" s="397" t="e">
        <f>#REF!*14.25%</f>
        <v>#REF!</v>
      </c>
      <c r="H141" s="333" t="e">
        <f t="shared" si="32"/>
        <v>#REF!</v>
      </c>
      <c r="I141" s="332">
        <f t="shared" si="33"/>
        <v>22.983999999999998</v>
      </c>
      <c r="J141" s="334" t="e">
        <f t="shared" si="34"/>
        <v>#REF!</v>
      </c>
      <c r="K141" s="335" t="e">
        <f t="shared" si="35"/>
        <v>#REF!</v>
      </c>
      <c r="L141" s="334" t="e">
        <f t="shared" si="25"/>
        <v>#REF!</v>
      </c>
      <c r="M141" s="336" t="e">
        <f t="shared" si="26"/>
        <v>#REF!</v>
      </c>
      <c r="N141" s="385" t="e">
        <f t="shared" si="36"/>
        <v>#REF!</v>
      </c>
      <c r="O141" s="354"/>
      <c r="P141" s="274"/>
      <c r="Q141" s="274"/>
      <c r="R141" s="274"/>
      <c r="T141" s="281">
        <f t="shared" si="28"/>
        <v>0</v>
      </c>
      <c r="U141" s="281">
        <v>0</v>
      </c>
    </row>
    <row r="142" spans="1:21" ht="22.5">
      <c r="A142" s="384">
        <v>4104</v>
      </c>
      <c r="B142" s="54" t="s">
        <v>170</v>
      </c>
      <c r="C142" s="268" t="s">
        <v>173</v>
      </c>
      <c r="D142" s="269" t="s">
        <v>172</v>
      </c>
      <c r="E142" s="331">
        <v>105.28</v>
      </c>
      <c r="F142" s="332">
        <v>2.7</v>
      </c>
      <c r="G142" s="397" t="e">
        <f>#REF!*14.25%</f>
        <v>#REF!</v>
      </c>
      <c r="H142" s="333" t="e">
        <f t="shared" si="32"/>
        <v>#REF!</v>
      </c>
      <c r="I142" s="332">
        <f t="shared" si="33"/>
        <v>284.25600000000003</v>
      </c>
      <c r="J142" s="334" t="e">
        <f t="shared" si="34"/>
        <v>#REF!</v>
      </c>
      <c r="K142" s="335" t="e">
        <f t="shared" si="35"/>
        <v>#REF!</v>
      </c>
      <c r="L142" s="334" t="e">
        <f t="shared" si="25"/>
        <v>#REF!</v>
      </c>
      <c r="M142" s="336" t="e">
        <f t="shared" si="26"/>
        <v>#REF!</v>
      </c>
      <c r="N142" s="385" t="e">
        <f t="shared" si="36"/>
        <v>#REF!</v>
      </c>
      <c r="O142" s="354"/>
      <c r="P142" s="274"/>
      <c r="Q142" s="274"/>
      <c r="R142" s="274"/>
      <c r="T142" s="281">
        <f t="shared" si="28"/>
        <v>0</v>
      </c>
      <c r="U142" s="281">
        <v>0</v>
      </c>
    </row>
    <row r="143" spans="1:21" ht="22.5">
      <c r="A143" s="384">
        <v>4110</v>
      </c>
      <c r="B143" s="54" t="s">
        <v>170</v>
      </c>
      <c r="C143" s="268" t="s">
        <v>240</v>
      </c>
      <c r="D143" s="269" t="s">
        <v>39</v>
      </c>
      <c r="E143" s="331">
        <v>2.36</v>
      </c>
      <c r="F143" s="332">
        <v>12214.24</v>
      </c>
      <c r="G143" s="397" t="e">
        <f>#REF!*14.25%</f>
        <v>#REF!</v>
      </c>
      <c r="H143" s="333" t="e">
        <f t="shared" si="32"/>
        <v>#REF!</v>
      </c>
      <c r="I143" s="332">
        <f t="shared" si="33"/>
        <v>28825.606399999997</v>
      </c>
      <c r="J143" s="334" t="e">
        <f t="shared" si="34"/>
        <v>#REF!</v>
      </c>
      <c r="K143" s="335" t="e">
        <f t="shared" si="35"/>
        <v>#REF!</v>
      </c>
      <c r="L143" s="334" t="e">
        <f t="shared" si="25"/>
        <v>#REF!</v>
      </c>
      <c r="M143" s="336" t="e">
        <f t="shared" si="26"/>
        <v>#REF!</v>
      </c>
      <c r="N143" s="385" t="e">
        <f t="shared" si="36"/>
        <v>#REF!</v>
      </c>
      <c r="O143" s="354"/>
      <c r="P143" s="274"/>
      <c r="Q143" s="274"/>
      <c r="R143" s="274"/>
      <c r="T143" s="281">
        <f t="shared" si="28"/>
        <v>0</v>
      </c>
      <c r="U143" s="281">
        <v>0</v>
      </c>
    </row>
    <row r="144" spans="1:21" ht="22.5">
      <c r="A144" s="384">
        <v>4115</v>
      </c>
      <c r="B144" s="54" t="s">
        <v>241</v>
      </c>
      <c r="C144" s="268" t="s">
        <v>242</v>
      </c>
      <c r="D144" s="269" t="s">
        <v>39</v>
      </c>
      <c r="E144" s="331">
        <v>4.9800000000000004</v>
      </c>
      <c r="F144" s="332">
        <v>42600.56</v>
      </c>
      <c r="G144" s="397" t="e">
        <f>#REF!*14.25%</f>
        <v>#REF!</v>
      </c>
      <c r="H144" s="333" t="e">
        <f t="shared" si="32"/>
        <v>#REF!</v>
      </c>
      <c r="I144" s="332">
        <f t="shared" si="33"/>
        <v>212150.78880000001</v>
      </c>
      <c r="J144" s="334" t="e">
        <f t="shared" si="34"/>
        <v>#REF!</v>
      </c>
      <c r="K144" s="335" t="e">
        <f t="shared" si="35"/>
        <v>#REF!</v>
      </c>
      <c r="L144" s="334" t="e">
        <f t="shared" si="25"/>
        <v>#REF!</v>
      </c>
      <c r="M144" s="336" t="e">
        <f t="shared" si="26"/>
        <v>#REF!</v>
      </c>
      <c r="N144" s="385" t="e">
        <f t="shared" si="36"/>
        <v>#REF!</v>
      </c>
      <c r="O144" s="354"/>
      <c r="P144" s="274"/>
      <c r="Q144" s="274"/>
      <c r="R144" s="274"/>
      <c r="T144" s="281">
        <f t="shared" si="28"/>
        <v>0</v>
      </c>
      <c r="U144" s="281">
        <v>0</v>
      </c>
    </row>
    <row r="145" spans="1:21" ht="45">
      <c r="A145" s="384">
        <v>4158</v>
      </c>
      <c r="B145" s="54">
        <v>72844</v>
      </c>
      <c r="C145" s="268" t="s">
        <v>243</v>
      </c>
      <c r="D145" s="269" t="s">
        <v>39</v>
      </c>
      <c r="E145" s="331">
        <v>0.37</v>
      </c>
      <c r="F145" s="332">
        <v>9769.6</v>
      </c>
      <c r="G145" s="397" t="e">
        <f>#REF!*14.25%</f>
        <v>#REF!</v>
      </c>
      <c r="H145" s="333" t="e">
        <f t="shared" si="32"/>
        <v>#REF!</v>
      </c>
      <c r="I145" s="332">
        <f t="shared" si="33"/>
        <v>3614.752</v>
      </c>
      <c r="J145" s="334" t="e">
        <f t="shared" si="34"/>
        <v>#REF!</v>
      </c>
      <c r="K145" s="335" t="e">
        <f t="shared" si="35"/>
        <v>#REF!</v>
      </c>
      <c r="L145" s="334" t="e">
        <f t="shared" si="25"/>
        <v>#REF!</v>
      </c>
      <c r="M145" s="336" t="e">
        <f t="shared" si="26"/>
        <v>#REF!</v>
      </c>
      <c r="N145" s="385" t="e">
        <f t="shared" si="36"/>
        <v>#REF!</v>
      </c>
      <c r="O145" s="354"/>
      <c r="P145" s="274"/>
      <c r="Q145" s="274"/>
      <c r="R145" s="274"/>
      <c r="T145" s="281">
        <f t="shared" si="28"/>
        <v>0</v>
      </c>
      <c r="U145" s="281">
        <v>0</v>
      </c>
    </row>
    <row r="146" spans="1:21">
      <c r="A146" s="384">
        <v>4161</v>
      </c>
      <c r="B146" s="54" t="s">
        <v>84</v>
      </c>
      <c r="C146" s="268" t="s">
        <v>174</v>
      </c>
      <c r="D146" s="269" t="s">
        <v>175</v>
      </c>
      <c r="E146" s="331">
        <v>0.35</v>
      </c>
      <c r="F146" s="332">
        <v>58617.58</v>
      </c>
      <c r="G146" s="397" t="e">
        <f>#REF!*14.25%</f>
        <v>#REF!</v>
      </c>
      <c r="H146" s="333" t="e">
        <f t="shared" si="32"/>
        <v>#REF!</v>
      </c>
      <c r="I146" s="332">
        <f t="shared" si="33"/>
        <v>20516.152999999998</v>
      </c>
      <c r="J146" s="334" t="e">
        <f t="shared" si="34"/>
        <v>#REF!</v>
      </c>
      <c r="K146" s="335" t="e">
        <f t="shared" si="35"/>
        <v>#REF!</v>
      </c>
      <c r="L146" s="334" t="e">
        <f t="shared" si="25"/>
        <v>#REF!</v>
      </c>
      <c r="M146" s="336" t="e">
        <f t="shared" si="26"/>
        <v>#REF!</v>
      </c>
      <c r="N146" s="385" t="e">
        <f t="shared" si="36"/>
        <v>#REF!</v>
      </c>
      <c r="O146" s="354"/>
      <c r="P146" s="274"/>
      <c r="Q146" s="274"/>
      <c r="R146" s="274"/>
      <c r="T146" s="281">
        <f t="shared" si="28"/>
        <v>0</v>
      </c>
      <c r="U146" s="281">
        <v>0</v>
      </c>
    </row>
    <row r="147" spans="1:21" ht="22.5">
      <c r="A147" s="384"/>
      <c r="B147" s="54" t="s">
        <v>73</v>
      </c>
      <c r="C147" s="268" t="s">
        <v>176</v>
      </c>
      <c r="D147" s="269" t="s">
        <v>175</v>
      </c>
      <c r="E147" s="331">
        <v>0.45</v>
      </c>
      <c r="F147" s="339">
        <v>58617.58</v>
      </c>
      <c r="G147" s="397" t="e">
        <f>#REF!*14.25%</f>
        <v>#REF!</v>
      </c>
      <c r="H147" s="333" t="e">
        <f t="shared" si="32"/>
        <v>#REF!</v>
      </c>
      <c r="I147" s="339">
        <f t="shared" si="33"/>
        <v>26377.911</v>
      </c>
      <c r="J147" s="340" t="e">
        <f t="shared" si="34"/>
        <v>#REF!</v>
      </c>
      <c r="K147" s="341" t="e">
        <f t="shared" si="35"/>
        <v>#REF!</v>
      </c>
      <c r="L147" s="340" t="e">
        <f t="shared" si="25"/>
        <v>#REF!</v>
      </c>
      <c r="M147" s="342" t="e">
        <f t="shared" si="26"/>
        <v>#REF!</v>
      </c>
      <c r="N147" s="394" t="e">
        <f t="shared" si="36"/>
        <v>#REF!</v>
      </c>
      <c r="O147" s="354"/>
      <c r="P147" s="274"/>
      <c r="Q147" s="274"/>
      <c r="R147" s="274"/>
      <c r="T147" s="281">
        <f t="shared" si="28"/>
        <v>0</v>
      </c>
      <c r="U147" s="281">
        <v>0</v>
      </c>
    </row>
    <row r="148" spans="1:21" ht="33.75">
      <c r="A148" s="384">
        <v>4170</v>
      </c>
      <c r="B148" s="54">
        <v>41721</v>
      </c>
      <c r="C148" s="268" t="s">
        <v>244</v>
      </c>
      <c r="D148" s="269" t="s">
        <v>39</v>
      </c>
      <c r="E148" s="331">
        <v>1.31</v>
      </c>
      <c r="F148" s="339">
        <v>12602.24</v>
      </c>
      <c r="G148" s="397" t="e">
        <f>#REF!*14.25%</f>
        <v>#REF!</v>
      </c>
      <c r="H148" s="333" t="e">
        <f t="shared" si="32"/>
        <v>#REF!</v>
      </c>
      <c r="I148" s="339">
        <f t="shared" si="33"/>
        <v>16508.934400000002</v>
      </c>
      <c r="J148" s="340" t="e">
        <f t="shared" si="34"/>
        <v>#REF!</v>
      </c>
      <c r="K148" s="341" t="e">
        <f t="shared" si="35"/>
        <v>#REF!</v>
      </c>
      <c r="L148" s="340" t="e">
        <f t="shared" si="25"/>
        <v>#REF!</v>
      </c>
      <c r="M148" s="342" t="e">
        <f t="shared" si="26"/>
        <v>#REF!</v>
      </c>
      <c r="N148" s="394" t="e">
        <f t="shared" si="36"/>
        <v>#REF!</v>
      </c>
      <c r="O148" s="354"/>
      <c r="P148" s="274"/>
      <c r="Q148" s="274"/>
      <c r="R148" s="274"/>
      <c r="T148" s="281">
        <f t="shared" si="28"/>
        <v>0</v>
      </c>
      <c r="U148" s="281">
        <v>0</v>
      </c>
    </row>
    <row r="149" spans="1:21" ht="22.5">
      <c r="A149" s="384">
        <v>4201</v>
      </c>
      <c r="B149" s="54">
        <v>72961</v>
      </c>
      <c r="C149" s="268" t="s">
        <v>42</v>
      </c>
      <c r="D149" s="269" t="s">
        <v>35</v>
      </c>
      <c r="E149" s="331">
        <v>0.79</v>
      </c>
      <c r="F149" s="332">
        <v>19221</v>
      </c>
      <c r="G149" s="397" t="e">
        <f>#REF!*14.25%</f>
        <v>#REF!</v>
      </c>
      <c r="H149" s="333" t="e">
        <f t="shared" si="32"/>
        <v>#REF!</v>
      </c>
      <c r="I149" s="332">
        <f t="shared" si="33"/>
        <v>15184.59</v>
      </c>
      <c r="J149" s="334" t="e">
        <f t="shared" si="34"/>
        <v>#REF!</v>
      </c>
      <c r="K149" s="335" t="e">
        <f t="shared" si="35"/>
        <v>#REF!</v>
      </c>
      <c r="L149" s="334" t="e">
        <f t="shared" si="25"/>
        <v>#REF!</v>
      </c>
      <c r="M149" s="336" t="e">
        <f t="shared" si="26"/>
        <v>#REF!</v>
      </c>
      <c r="N149" s="385" t="e">
        <f t="shared" si="36"/>
        <v>#REF!</v>
      </c>
      <c r="O149" s="354"/>
      <c r="P149" s="274"/>
      <c r="Q149" s="274"/>
      <c r="R149" s="274"/>
      <c r="T149" s="281">
        <f t="shared" si="28"/>
        <v>0</v>
      </c>
      <c r="U149" s="281">
        <v>0</v>
      </c>
    </row>
    <row r="150" spans="1:21">
      <c r="A150" s="384">
        <v>4208</v>
      </c>
      <c r="B150" s="54" t="s">
        <v>170</v>
      </c>
      <c r="C150" s="268" t="s">
        <v>6</v>
      </c>
      <c r="D150" s="269" t="s">
        <v>39</v>
      </c>
      <c r="E150" s="331">
        <v>7</v>
      </c>
      <c r="F150" s="332">
        <v>974.08</v>
      </c>
      <c r="G150" s="397" t="e">
        <f>#REF!*14.25%</f>
        <v>#REF!</v>
      </c>
      <c r="H150" s="333" t="e">
        <f t="shared" si="32"/>
        <v>#REF!</v>
      </c>
      <c r="I150" s="332">
        <f t="shared" si="33"/>
        <v>6818.56</v>
      </c>
      <c r="J150" s="334" t="e">
        <f t="shared" si="34"/>
        <v>#REF!</v>
      </c>
      <c r="K150" s="335" t="e">
        <f t="shared" si="35"/>
        <v>#REF!</v>
      </c>
      <c r="L150" s="334" t="e">
        <f t="shared" si="25"/>
        <v>#REF!</v>
      </c>
      <c r="M150" s="336" t="e">
        <f t="shared" si="26"/>
        <v>#REF!</v>
      </c>
      <c r="N150" s="385" t="e">
        <f t="shared" si="36"/>
        <v>#REF!</v>
      </c>
      <c r="O150" s="354"/>
      <c r="P150" s="274"/>
      <c r="Q150" s="274"/>
      <c r="R150" s="274"/>
      <c r="T150" s="281">
        <f t="shared" si="28"/>
        <v>0</v>
      </c>
      <c r="U150" s="281">
        <v>0</v>
      </c>
    </row>
    <row r="151" spans="1:21" ht="33.75">
      <c r="A151" s="384">
        <v>4310</v>
      </c>
      <c r="B151" s="54">
        <v>73568</v>
      </c>
      <c r="C151" s="268" t="s">
        <v>180</v>
      </c>
      <c r="D151" s="269" t="s">
        <v>39</v>
      </c>
      <c r="E151" s="331">
        <v>2.82</v>
      </c>
      <c r="F151" s="332">
        <v>1010.06</v>
      </c>
      <c r="G151" s="397" t="e">
        <f>#REF!*14.25%</f>
        <v>#REF!</v>
      </c>
      <c r="H151" s="333" t="e">
        <f t="shared" si="32"/>
        <v>#REF!</v>
      </c>
      <c r="I151" s="332">
        <f t="shared" si="33"/>
        <v>2848.3691999999996</v>
      </c>
      <c r="J151" s="334" t="e">
        <f t="shared" si="34"/>
        <v>#REF!</v>
      </c>
      <c r="K151" s="335" t="e">
        <f t="shared" si="35"/>
        <v>#REF!</v>
      </c>
      <c r="L151" s="334" t="e">
        <f t="shared" si="25"/>
        <v>#REF!</v>
      </c>
      <c r="M151" s="336" t="e">
        <f t="shared" si="26"/>
        <v>#REF!</v>
      </c>
      <c r="N151" s="385" t="e">
        <f t="shared" si="36"/>
        <v>#REF!</v>
      </c>
      <c r="O151" s="354"/>
      <c r="P151" s="274"/>
      <c r="Q151" s="274"/>
      <c r="R151" s="274"/>
      <c r="T151" s="281">
        <f t="shared" si="28"/>
        <v>0</v>
      </c>
      <c r="U151" s="281">
        <v>0</v>
      </c>
    </row>
    <row r="152" spans="1:21" ht="33.75">
      <c r="A152" s="384">
        <v>4314</v>
      </c>
      <c r="B152" s="54">
        <v>73567</v>
      </c>
      <c r="C152" s="268" t="s">
        <v>245</v>
      </c>
      <c r="D152" s="269" t="s">
        <v>178</v>
      </c>
      <c r="E152" s="331">
        <v>5.38</v>
      </c>
      <c r="F152" s="332">
        <v>1767.77</v>
      </c>
      <c r="G152" s="397" t="e">
        <f>#REF!*14.25%</f>
        <v>#REF!</v>
      </c>
      <c r="H152" s="333" t="e">
        <f t="shared" si="32"/>
        <v>#REF!</v>
      </c>
      <c r="I152" s="332">
        <f t="shared" si="33"/>
        <v>9510.6026000000002</v>
      </c>
      <c r="J152" s="334" t="e">
        <f t="shared" si="34"/>
        <v>#REF!</v>
      </c>
      <c r="K152" s="335" t="e">
        <f t="shared" si="35"/>
        <v>#REF!</v>
      </c>
      <c r="L152" s="334" t="e">
        <f t="shared" si="25"/>
        <v>#REF!</v>
      </c>
      <c r="M152" s="336" t="e">
        <f t="shared" si="26"/>
        <v>#REF!</v>
      </c>
      <c r="N152" s="385" t="e">
        <f t="shared" si="36"/>
        <v>#REF!</v>
      </c>
      <c r="O152" s="354"/>
      <c r="P152" s="274"/>
      <c r="Q152" s="274"/>
      <c r="R152" s="274"/>
      <c r="T152" s="281">
        <f t="shared" si="28"/>
        <v>0</v>
      </c>
      <c r="U152" s="281">
        <v>0</v>
      </c>
    </row>
    <row r="153" spans="1:21" ht="33.75">
      <c r="A153" s="384">
        <v>4321</v>
      </c>
      <c r="B153" s="54">
        <v>72876</v>
      </c>
      <c r="C153" s="268" t="s">
        <v>246</v>
      </c>
      <c r="D153" s="269" t="s">
        <v>39</v>
      </c>
      <c r="E153" s="331">
        <v>1.27</v>
      </c>
      <c r="F153" s="332">
        <v>149.36000000000001</v>
      </c>
      <c r="G153" s="397" t="e">
        <f>#REF!*14.25%</f>
        <v>#REF!</v>
      </c>
      <c r="H153" s="333" t="e">
        <f t="shared" si="32"/>
        <v>#REF!</v>
      </c>
      <c r="I153" s="332">
        <f t="shared" si="33"/>
        <v>189.68720000000002</v>
      </c>
      <c r="J153" s="334" t="e">
        <f t="shared" si="34"/>
        <v>#REF!</v>
      </c>
      <c r="K153" s="335" t="e">
        <f t="shared" si="35"/>
        <v>#REF!</v>
      </c>
      <c r="L153" s="334" t="e">
        <f t="shared" ref="L153:L215" si="37">F153-H153</f>
        <v>#REF!</v>
      </c>
      <c r="M153" s="336" t="e">
        <f t="shared" ref="M153:M215" si="38">I153-K153</f>
        <v>#REF!</v>
      </c>
      <c r="N153" s="385" t="e">
        <f t="shared" si="36"/>
        <v>#REF!</v>
      </c>
      <c r="O153" s="354"/>
      <c r="P153" s="274"/>
      <c r="Q153" s="274"/>
      <c r="R153" s="274"/>
      <c r="T153" s="281">
        <f t="shared" ref="T153:T215" si="39">U153</f>
        <v>0</v>
      </c>
      <c r="U153" s="281">
        <v>0</v>
      </c>
    </row>
    <row r="154" spans="1:21" ht="33.75">
      <c r="A154" s="384">
        <v>4325</v>
      </c>
      <c r="B154" s="54" t="s">
        <v>170</v>
      </c>
      <c r="C154" s="268" t="s">
        <v>179</v>
      </c>
      <c r="D154" s="269" t="s">
        <v>39</v>
      </c>
      <c r="E154" s="331">
        <v>1.97</v>
      </c>
      <c r="F154" s="332">
        <v>25.06</v>
      </c>
      <c r="G154" s="397" t="e">
        <f>#REF!*14.25%</f>
        <v>#REF!</v>
      </c>
      <c r="H154" s="333" t="e">
        <f t="shared" si="32"/>
        <v>#REF!</v>
      </c>
      <c r="I154" s="332">
        <f t="shared" si="33"/>
        <v>49.368199999999995</v>
      </c>
      <c r="J154" s="334" t="e">
        <f t="shared" si="34"/>
        <v>#REF!</v>
      </c>
      <c r="K154" s="335" t="e">
        <f t="shared" si="35"/>
        <v>#REF!</v>
      </c>
      <c r="L154" s="334" t="e">
        <f t="shared" si="37"/>
        <v>#REF!</v>
      </c>
      <c r="M154" s="336" t="e">
        <f t="shared" si="38"/>
        <v>#REF!</v>
      </c>
      <c r="N154" s="385" t="e">
        <f t="shared" si="36"/>
        <v>#REF!</v>
      </c>
      <c r="O154" s="354"/>
      <c r="P154" s="274"/>
      <c r="Q154" s="274"/>
      <c r="R154" s="274"/>
      <c r="T154" s="281">
        <f t="shared" si="39"/>
        <v>0</v>
      </c>
      <c r="U154" s="281">
        <v>0</v>
      </c>
    </row>
    <row r="155" spans="1:21">
      <c r="A155" s="384">
        <v>4327</v>
      </c>
      <c r="B155" s="54" t="s">
        <v>181</v>
      </c>
      <c r="C155" s="268" t="s">
        <v>182</v>
      </c>
      <c r="D155" s="269" t="s">
        <v>178</v>
      </c>
      <c r="E155" s="331">
        <v>78.14</v>
      </c>
      <c r="F155" s="332">
        <v>10.02</v>
      </c>
      <c r="G155" s="397" t="e">
        <f>#REF!*14.25%</f>
        <v>#REF!</v>
      </c>
      <c r="H155" s="333" t="e">
        <f t="shared" si="32"/>
        <v>#REF!</v>
      </c>
      <c r="I155" s="332">
        <f t="shared" si="33"/>
        <v>782.96280000000002</v>
      </c>
      <c r="J155" s="334" t="e">
        <f t="shared" si="34"/>
        <v>#REF!</v>
      </c>
      <c r="K155" s="335" t="e">
        <f t="shared" si="35"/>
        <v>#REF!</v>
      </c>
      <c r="L155" s="334" t="e">
        <f t="shared" si="37"/>
        <v>#REF!</v>
      </c>
      <c r="M155" s="336" t="e">
        <f t="shared" si="38"/>
        <v>#REF!</v>
      </c>
      <c r="N155" s="385" t="e">
        <f t="shared" si="36"/>
        <v>#REF!</v>
      </c>
      <c r="O155" s="354"/>
      <c r="P155" s="274"/>
      <c r="Q155" s="274"/>
      <c r="R155" s="274"/>
      <c r="T155" s="281">
        <f t="shared" si="39"/>
        <v>0</v>
      </c>
      <c r="U155" s="281">
        <v>0</v>
      </c>
    </row>
    <row r="156" spans="1:21" ht="33.75">
      <c r="A156" s="384">
        <v>4331</v>
      </c>
      <c r="B156" s="54" t="s">
        <v>183</v>
      </c>
      <c r="C156" s="268" t="s">
        <v>184</v>
      </c>
      <c r="D156" s="269" t="s">
        <v>178</v>
      </c>
      <c r="E156" s="331">
        <v>11.36</v>
      </c>
      <c r="F156" s="332">
        <v>410.54</v>
      </c>
      <c r="G156" s="397" t="e">
        <f>#REF!*14.25%</f>
        <v>#REF!</v>
      </c>
      <c r="H156" s="333" t="e">
        <f t="shared" si="32"/>
        <v>#REF!</v>
      </c>
      <c r="I156" s="332">
        <f t="shared" si="33"/>
        <v>4663.7344000000003</v>
      </c>
      <c r="J156" s="334" t="e">
        <f t="shared" si="34"/>
        <v>#REF!</v>
      </c>
      <c r="K156" s="335" t="e">
        <f t="shared" si="35"/>
        <v>#REF!</v>
      </c>
      <c r="L156" s="334" t="e">
        <f t="shared" si="37"/>
        <v>#REF!</v>
      </c>
      <c r="M156" s="336" t="e">
        <f t="shared" si="38"/>
        <v>#REF!</v>
      </c>
      <c r="N156" s="385" t="e">
        <f t="shared" si="36"/>
        <v>#REF!</v>
      </c>
      <c r="O156" s="354"/>
      <c r="P156" s="274"/>
      <c r="Q156" s="274"/>
      <c r="R156" s="274"/>
      <c r="T156" s="281">
        <f t="shared" si="39"/>
        <v>0</v>
      </c>
      <c r="U156" s="281">
        <v>0</v>
      </c>
    </row>
    <row r="157" spans="1:21" ht="22.5">
      <c r="A157" s="384">
        <v>4332</v>
      </c>
      <c r="B157" s="54">
        <v>79488</v>
      </c>
      <c r="C157" s="268" t="s">
        <v>247</v>
      </c>
      <c r="D157" s="269" t="s">
        <v>178</v>
      </c>
      <c r="E157" s="331">
        <v>2.91</v>
      </c>
      <c r="F157" s="332">
        <v>70.61</v>
      </c>
      <c r="G157" s="397" t="e">
        <f>#REF!*14.25%</f>
        <v>#REF!</v>
      </c>
      <c r="H157" s="333" t="e">
        <f t="shared" si="32"/>
        <v>#REF!</v>
      </c>
      <c r="I157" s="332">
        <f t="shared" si="33"/>
        <v>205.4751</v>
      </c>
      <c r="J157" s="334" t="e">
        <f t="shared" si="34"/>
        <v>#REF!</v>
      </c>
      <c r="K157" s="335" t="e">
        <f t="shared" si="35"/>
        <v>#REF!</v>
      </c>
      <c r="L157" s="334" t="e">
        <f t="shared" si="37"/>
        <v>#REF!</v>
      </c>
      <c r="M157" s="336" t="e">
        <f t="shared" si="38"/>
        <v>#REF!</v>
      </c>
      <c r="N157" s="385" t="e">
        <f t="shared" si="36"/>
        <v>#REF!</v>
      </c>
      <c r="O157" s="354"/>
      <c r="P157" s="274"/>
      <c r="Q157" s="274"/>
      <c r="R157" s="274"/>
      <c r="T157" s="281">
        <f t="shared" si="39"/>
        <v>0</v>
      </c>
      <c r="U157" s="281">
        <v>0</v>
      </c>
    </row>
    <row r="158" spans="1:21" ht="33.75">
      <c r="A158" s="384">
        <v>4334</v>
      </c>
      <c r="B158" s="54" t="s">
        <v>185</v>
      </c>
      <c r="C158" s="268" t="s">
        <v>186</v>
      </c>
      <c r="D158" s="269" t="s">
        <v>178</v>
      </c>
      <c r="E158" s="331">
        <v>9.1199999999999992</v>
      </c>
      <c r="F158" s="332">
        <v>1705.57</v>
      </c>
      <c r="G158" s="397" t="e">
        <f>#REF!*14.25%</f>
        <v>#REF!</v>
      </c>
      <c r="H158" s="333" t="e">
        <f t="shared" si="32"/>
        <v>#REF!</v>
      </c>
      <c r="I158" s="332">
        <f t="shared" si="33"/>
        <v>15554.798399999998</v>
      </c>
      <c r="J158" s="334" t="e">
        <f t="shared" si="34"/>
        <v>#REF!</v>
      </c>
      <c r="K158" s="335" t="e">
        <f t="shared" si="35"/>
        <v>#REF!</v>
      </c>
      <c r="L158" s="334" t="e">
        <f t="shared" si="37"/>
        <v>#REF!</v>
      </c>
      <c r="M158" s="336" t="e">
        <f t="shared" si="38"/>
        <v>#REF!</v>
      </c>
      <c r="N158" s="385" t="e">
        <f t="shared" si="36"/>
        <v>#REF!</v>
      </c>
      <c r="O158" s="354"/>
      <c r="P158" s="274"/>
      <c r="Q158" s="274"/>
      <c r="R158" s="274"/>
      <c r="T158" s="281">
        <f t="shared" si="39"/>
        <v>0</v>
      </c>
      <c r="U158" s="281">
        <v>0</v>
      </c>
    </row>
    <row r="159" spans="1:21" ht="78.75">
      <c r="A159" s="384">
        <v>4340</v>
      </c>
      <c r="B159" s="54" t="s">
        <v>170</v>
      </c>
      <c r="C159" s="268" t="s">
        <v>187</v>
      </c>
      <c r="D159" s="269" t="s">
        <v>35</v>
      </c>
      <c r="E159" s="331">
        <v>5.04</v>
      </c>
      <c r="F159" s="339">
        <v>118.65</v>
      </c>
      <c r="G159" s="397" t="e">
        <f>#REF!*14.25%</f>
        <v>#REF!</v>
      </c>
      <c r="H159" s="333" t="e">
        <f t="shared" si="32"/>
        <v>#REF!</v>
      </c>
      <c r="I159" s="339">
        <f t="shared" si="33"/>
        <v>597.99599999999998</v>
      </c>
      <c r="J159" s="340" t="e">
        <f t="shared" si="34"/>
        <v>#REF!</v>
      </c>
      <c r="K159" s="341" t="e">
        <f t="shared" si="35"/>
        <v>#REF!</v>
      </c>
      <c r="L159" s="340" t="e">
        <f t="shared" si="37"/>
        <v>#REF!</v>
      </c>
      <c r="M159" s="342" t="e">
        <f t="shared" si="38"/>
        <v>#REF!</v>
      </c>
      <c r="N159" s="385" t="e">
        <f t="shared" si="36"/>
        <v>#REF!</v>
      </c>
      <c r="O159" s="354"/>
      <c r="P159" s="274"/>
      <c r="Q159" s="274"/>
      <c r="R159" s="274"/>
      <c r="T159" s="281">
        <f t="shared" si="39"/>
        <v>0</v>
      </c>
      <c r="U159" s="281">
        <v>0</v>
      </c>
    </row>
    <row r="160" spans="1:21" ht="67.5">
      <c r="A160" s="384">
        <v>5365</v>
      </c>
      <c r="B160" s="54">
        <v>84216</v>
      </c>
      <c r="C160" s="268" t="s">
        <v>235</v>
      </c>
      <c r="D160" s="269" t="s">
        <v>35</v>
      </c>
      <c r="E160" s="331">
        <v>18.98</v>
      </c>
      <c r="F160" s="339">
        <v>3072</v>
      </c>
      <c r="G160" s="397" t="e">
        <f>#REF!*14.25%</f>
        <v>#REF!</v>
      </c>
      <c r="H160" s="333" t="e">
        <f t="shared" si="32"/>
        <v>#REF!</v>
      </c>
      <c r="I160" s="339">
        <f t="shared" si="33"/>
        <v>58306.559999999998</v>
      </c>
      <c r="J160" s="340" t="e">
        <f t="shared" si="34"/>
        <v>#REF!</v>
      </c>
      <c r="K160" s="341" t="e">
        <f t="shared" si="35"/>
        <v>#REF!</v>
      </c>
      <c r="L160" s="340" t="e">
        <f t="shared" si="37"/>
        <v>#REF!</v>
      </c>
      <c r="M160" s="342" t="e">
        <f t="shared" si="38"/>
        <v>#REF!</v>
      </c>
      <c r="N160" s="385" t="e">
        <f t="shared" si="36"/>
        <v>#REF!</v>
      </c>
      <c r="O160" s="354"/>
      <c r="P160" s="274"/>
      <c r="Q160" s="274"/>
      <c r="R160" s="274"/>
      <c r="T160" s="281">
        <f t="shared" si="39"/>
        <v>0</v>
      </c>
      <c r="U160" s="281">
        <v>0</v>
      </c>
    </row>
    <row r="161" spans="1:21" ht="56.25">
      <c r="A161" s="384">
        <v>4367</v>
      </c>
      <c r="B161" s="54">
        <v>84214</v>
      </c>
      <c r="C161" s="268" t="s">
        <v>192</v>
      </c>
      <c r="D161" s="269" t="s">
        <v>35</v>
      </c>
      <c r="E161" s="331">
        <v>35.29</v>
      </c>
      <c r="F161" s="332">
        <v>1313.18</v>
      </c>
      <c r="G161" s="397" t="e">
        <f>#REF!*14.25%</f>
        <v>#REF!</v>
      </c>
      <c r="H161" s="333" t="e">
        <f t="shared" si="32"/>
        <v>#REF!</v>
      </c>
      <c r="I161" s="332">
        <f t="shared" si="33"/>
        <v>46342.122199999998</v>
      </c>
      <c r="J161" s="334" t="e">
        <f t="shared" si="34"/>
        <v>#REF!</v>
      </c>
      <c r="K161" s="335" t="e">
        <f t="shared" si="35"/>
        <v>#REF!</v>
      </c>
      <c r="L161" s="334" t="e">
        <f t="shared" si="37"/>
        <v>#REF!</v>
      </c>
      <c r="M161" s="336" t="e">
        <f t="shared" si="38"/>
        <v>#REF!</v>
      </c>
      <c r="N161" s="385" t="e">
        <f t="shared" si="36"/>
        <v>#REF!</v>
      </c>
      <c r="O161" s="354"/>
      <c r="P161" s="274"/>
      <c r="Q161" s="274"/>
      <c r="R161" s="274"/>
      <c r="T161" s="281">
        <f t="shared" si="39"/>
        <v>0</v>
      </c>
      <c r="U161" s="281">
        <v>0</v>
      </c>
    </row>
    <row r="162" spans="1:21" ht="45">
      <c r="A162" s="384">
        <v>4368</v>
      </c>
      <c r="B162" s="54">
        <v>73301</v>
      </c>
      <c r="C162" s="268" t="s">
        <v>193</v>
      </c>
      <c r="D162" s="269" t="s">
        <v>39</v>
      </c>
      <c r="E162" s="331">
        <v>6.33</v>
      </c>
      <c r="F162" s="332">
        <v>1328.51</v>
      </c>
      <c r="G162" s="397" t="e">
        <f>#REF!*14.25%</f>
        <v>#REF!</v>
      </c>
      <c r="H162" s="333" t="e">
        <f t="shared" si="32"/>
        <v>#REF!</v>
      </c>
      <c r="I162" s="332">
        <f t="shared" si="33"/>
        <v>8409.4683000000005</v>
      </c>
      <c r="J162" s="334" t="e">
        <f t="shared" si="34"/>
        <v>#REF!</v>
      </c>
      <c r="K162" s="335" t="e">
        <f t="shared" si="35"/>
        <v>#REF!</v>
      </c>
      <c r="L162" s="334" t="e">
        <f t="shared" si="37"/>
        <v>#REF!</v>
      </c>
      <c r="M162" s="336" t="e">
        <f t="shared" si="38"/>
        <v>#REF!</v>
      </c>
      <c r="N162" s="385" t="e">
        <f t="shared" si="36"/>
        <v>#REF!</v>
      </c>
      <c r="O162" s="354"/>
      <c r="P162" s="274"/>
      <c r="Q162" s="274"/>
      <c r="R162" s="274"/>
      <c r="T162" s="281">
        <f t="shared" si="39"/>
        <v>0</v>
      </c>
      <c r="U162" s="281">
        <v>0</v>
      </c>
    </row>
    <row r="163" spans="1:21" ht="33.75">
      <c r="A163" s="384">
        <v>4370</v>
      </c>
      <c r="B163" s="54" t="s">
        <v>194</v>
      </c>
      <c r="C163" s="268" t="s">
        <v>195</v>
      </c>
      <c r="D163" s="269" t="s">
        <v>196</v>
      </c>
      <c r="E163" s="331">
        <v>4.75</v>
      </c>
      <c r="F163" s="339">
        <v>62333.4</v>
      </c>
      <c r="G163" s="397" t="e">
        <f>#REF!*14.25%</f>
        <v>#REF!</v>
      </c>
      <c r="H163" s="333" t="e">
        <f t="shared" si="32"/>
        <v>#REF!</v>
      </c>
      <c r="I163" s="339">
        <f t="shared" si="33"/>
        <v>296083.65000000002</v>
      </c>
      <c r="J163" s="340" t="e">
        <f t="shared" si="34"/>
        <v>#REF!</v>
      </c>
      <c r="K163" s="341" t="e">
        <f t="shared" si="35"/>
        <v>#REF!</v>
      </c>
      <c r="L163" s="340" t="e">
        <f t="shared" si="37"/>
        <v>#REF!</v>
      </c>
      <c r="M163" s="342" t="e">
        <f t="shared" si="38"/>
        <v>#REF!</v>
      </c>
      <c r="N163" s="394" t="e">
        <f t="shared" si="36"/>
        <v>#REF!</v>
      </c>
      <c r="O163" s="354"/>
      <c r="P163" s="274"/>
      <c r="Q163" s="274"/>
      <c r="R163" s="274"/>
      <c r="T163" s="281">
        <f t="shared" si="39"/>
        <v>0</v>
      </c>
      <c r="U163" s="281">
        <v>0</v>
      </c>
    </row>
    <row r="164" spans="1:21" ht="22.5">
      <c r="A164" s="384">
        <v>4371</v>
      </c>
      <c r="B164" s="54" t="s">
        <v>197</v>
      </c>
      <c r="C164" s="268" t="s">
        <v>198</v>
      </c>
      <c r="D164" s="269" t="s">
        <v>39</v>
      </c>
      <c r="E164" s="331">
        <v>216.32</v>
      </c>
      <c r="F164" s="339">
        <v>91.56</v>
      </c>
      <c r="G164" s="397" t="e">
        <f>#REF!*14.25%</f>
        <v>#REF!</v>
      </c>
      <c r="H164" s="333" t="e">
        <f t="shared" si="32"/>
        <v>#REF!</v>
      </c>
      <c r="I164" s="339">
        <f t="shared" si="33"/>
        <v>19806.2592</v>
      </c>
      <c r="J164" s="340" t="e">
        <f t="shared" si="34"/>
        <v>#REF!</v>
      </c>
      <c r="K164" s="341" t="e">
        <f t="shared" si="35"/>
        <v>#REF!</v>
      </c>
      <c r="L164" s="340" t="e">
        <f t="shared" si="37"/>
        <v>#REF!</v>
      </c>
      <c r="M164" s="342" t="e">
        <f t="shared" si="38"/>
        <v>#REF!</v>
      </c>
      <c r="N164" s="394" t="e">
        <f t="shared" si="36"/>
        <v>#REF!</v>
      </c>
      <c r="O164" s="354"/>
      <c r="P164" s="274"/>
      <c r="Q164" s="274"/>
      <c r="R164" s="274"/>
      <c r="T164" s="281">
        <f t="shared" si="39"/>
        <v>0</v>
      </c>
      <c r="U164" s="281">
        <v>0</v>
      </c>
    </row>
    <row r="165" spans="1:21" ht="22.5">
      <c r="A165" s="384">
        <v>4373</v>
      </c>
      <c r="B165" s="54" t="s">
        <v>248</v>
      </c>
      <c r="C165" s="268" t="s">
        <v>249</v>
      </c>
      <c r="D165" s="269" t="s">
        <v>39</v>
      </c>
      <c r="E165" s="331">
        <v>231.39</v>
      </c>
      <c r="F165" s="332">
        <v>596.28</v>
      </c>
      <c r="G165" s="397" t="e">
        <f>#REF!*14.25%</f>
        <v>#REF!</v>
      </c>
      <c r="H165" s="333" t="e">
        <f t="shared" si="32"/>
        <v>#REF!</v>
      </c>
      <c r="I165" s="332">
        <f t="shared" si="33"/>
        <v>137973.22919999997</v>
      </c>
      <c r="J165" s="334" t="e">
        <f t="shared" si="34"/>
        <v>#REF!</v>
      </c>
      <c r="K165" s="335" t="e">
        <f t="shared" si="35"/>
        <v>#REF!</v>
      </c>
      <c r="L165" s="334" t="e">
        <f t="shared" si="37"/>
        <v>#REF!</v>
      </c>
      <c r="M165" s="336" t="e">
        <f t="shared" si="38"/>
        <v>#REF!</v>
      </c>
      <c r="N165" s="385" t="e">
        <f t="shared" si="36"/>
        <v>#REF!</v>
      </c>
      <c r="O165" s="354"/>
      <c r="P165" s="274"/>
      <c r="Q165" s="274"/>
      <c r="R165" s="274"/>
      <c r="T165" s="281">
        <f t="shared" si="39"/>
        <v>0</v>
      </c>
      <c r="U165" s="281">
        <v>0</v>
      </c>
    </row>
    <row r="166" spans="1:21" ht="22.5">
      <c r="A166" s="384">
        <v>4377</v>
      </c>
      <c r="B166" s="54" t="s">
        <v>199</v>
      </c>
      <c r="C166" s="268" t="s">
        <v>200</v>
      </c>
      <c r="D166" s="269" t="s">
        <v>39</v>
      </c>
      <c r="E166" s="331">
        <v>266.66000000000003</v>
      </c>
      <c r="F166" s="332">
        <v>241.24</v>
      </c>
      <c r="G166" s="397" t="e">
        <f>#REF!*14.25%</f>
        <v>#REF!</v>
      </c>
      <c r="H166" s="333" t="e">
        <f t="shared" si="32"/>
        <v>#REF!</v>
      </c>
      <c r="I166" s="332">
        <f t="shared" si="33"/>
        <v>64329.058400000009</v>
      </c>
      <c r="J166" s="334" t="e">
        <f t="shared" si="34"/>
        <v>#REF!</v>
      </c>
      <c r="K166" s="335" t="e">
        <f t="shared" si="35"/>
        <v>#REF!</v>
      </c>
      <c r="L166" s="334" t="e">
        <f t="shared" si="37"/>
        <v>#REF!</v>
      </c>
      <c r="M166" s="336" t="e">
        <f t="shared" si="38"/>
        <v>#REF!</v>
      </c>
      <c r="N166" s="385" t="e">
        <f t="shared" si="36"/>
        <v>#REF!</v>
      </c>
      <c r="O166" s="354"/>
      <c r="P166" s="274"/>
      <c r="Q166" s="274"/>
      <c r="R166" s="274"/>
      <c r="T166" s="281">
        <f t="shared" si="39"/>
        <v>0</v>
      </c>
      <c r="U166" s="281">
        <v>0</v>
      </c>
    </row>
    <row r="167" spans="1:21" ht="22.5">
      <c r="A167" s="384">
        <v>4387</v>
      </c>
      <c r="B167" s="54">
        <v>7781</v>
      </c>
      <c r="C167" s="268" t="s">
        <v>201</v>
      </c>
      <c r="D167" s="269" t="s">
        <v>5</v>
      </c>
      <c r="E167" s="331">
        <v>25.11</v>
      </c>
      <c r="F167" s="332">
        <v>3</v>
      </c>
      <c r="G167" s="397" t="e">
        <f>#REF!*14.25%</f>
        <v>#REF!</v>
      </c>
      <c r="H167" s="333" t="e">
        <f t="shared" si="32"/>
        <v>#REF!</v>
      </c>
      <c r="I167" s="332">
        <f t="shared" si="33"/>
        <v>75.33</v>
      </c>
      <c r="J167" s="334" t="e">
        <f t="shared" si="34"/>
        <v>#REF!</v>
      </c>
      <c r="K167" s="335" t="e">
        <f t="shared" si="35"/>
        <v>#REF!</v>
      </c>
      <c r="L167" s="334" t="e">
        <f t="shared" si="37"/>
        <v>#REF!</v>
      </c>
      <c r="M167" s="336" t="e">
        <f t="shared" si="38"/>
        <v>#REF!</v>
      </c>
      <c r="N167" s="385" t="e">
        <f t="shared" si="36"/>
        <v>#REF!</v>
      </c>
      <c r="O167" s="354"/>
      <c r="P167" s="274"/>
      <c r="Q167" s="274"/>
      <c r="R167" s="274"/>
      <c r="T167" s="281">
        <f t="shared" si="39"/>
        <v>0</v>
      </c>
      <c r="U167" s="281">
        <v>0</v>
      </c>
    </row>
    <row r="168" spans="1:21" ht="22.5">
      <c r="A168" s="384">
        <v>4393</v>
      </c>
      <c r="B168" s="54">
        <v>7725</v>
      </c>
      <c r="C168" s="268" t="s">
        <v>250</v>
      </c>
      <c r="D168" s="269" t="s">
        <v>5</v>
      </c>
      <c r="E168" s="331">
        <v>90.8</v>
      </c>
      <c r="F168" s="332">
        <v>14</v>
      </c>
      <c r="G168" s="397" t="e">
        <f>#REF!*14.25%</f>
        <v>#REF!</v>
      </c>
      <c r="H168" s="333" t="e">
        <f t="shared" si="32"/>
        <v>#REF!</v>
      </c>
      <c r="I168" s="332">
        <f t="shared" si="33"/>
        <v>1271.2</v>
      </c>
      <c r="J168" s="334" t="e">
        <f t="shared" si="34"/>
        <v>#REF!</v>
      </c>
      <c r="K168" s="335" t="e">
        <f t="shared" si="35"/>
        <v>#REF!</v>
      </c>
      <c r="L168" s="334" t="e">
        <f t="shared" si="37"/>
        <v>#REF!</v>
      </c>
      <c r="M168" s="336" t="e">
        <f t="shared" si="38"/>
        <v>#REF!</v>
      </c>
      <c r="N168" s="385" t="e">
        <f t="shared" si="36"/>
        <v>#REF!</v>
      </c>
      <c r="O168" s="354"/>
      <c r="P168" s="274"/>
      <c r="Q168" s="274"/>
      <c r="R168" s="274"/>
      <c r="T168" s="281">
        <f t="shared" si="39"/>
        <v>0</v>
      </c>
      <c r="U168" s="281">
        <v>0</v>
      </c>
    </row>
    <row r="169" spans="1:21" ht="33.75">
      <c r="A169" s="384">
        <v>4396</v>
      </c>
      <c r="B169" s="54">
        <v>7750</v>
      </c>
      <c r="C169" s="268" t="s">
        <v>205</v>
      </c>
      <c r="D169" s="269" t="s">
        <v>204</v>
      </c>
      <c r="E169" s="331">
        <v>139.22999999999999</v>
      </c>
      <c r="F169" s="332">
        <v>135</v>
      </c>
      <c r="G169" s="397" t="e">
        <f>#REF!*14.25%</f>
        <v>#REF!</v>
      </c>
      <c r="H169" s="333" t="e">
        <f t="shared" si="32"/>
        <v>#REF!</v>
      </c>
      <c r="I169" s="332">
        <f t="shared" si="33"/>
        <v>18796.05</v>
      </c>
      <c r="J169" s="334" t="e">
        <f t="shared" si="34"/>
        <v>#REF!</v>
      </c>
      <c r="K169" s="335" t="e">
        <f t="shared" si="35"/>
        <v>#REF!</v>
      </c>
      <c r="L169" s="334" t="e">
        <f t="shared" si="37"/>
        <v>#REF!</v>
      </c>
      <c r="M169" s="336" t="e">
        <f t="shared" si="38"/>
        <v>#REF!</v>
      </c>
      <c r="N169" s="385" t="e">
        <f t="shared" si="36"/>
        <v>#REF!</v>
      </c>
      <c r="O169" s="354"/>
      <c r="P169" s="274"/>
      <c r="Q169" s="274"/>
      <c r="R169" s="274"/>
      <c r="T169" s="281">
        <f t="shared" si="39"/>
        <v>0</v>
      </c>
      <c r="U169" s="281">
        <v>0</v>
      </c>
    </row>
    <row r="170" spans="1:21" ht="33.75">
      <c r="A170" s="384">
        <v>4411</v>
      </c>
      <c r="B170" s="54">
        <v>73724</v>
      </c>
      <c r="C170" s="268" t="s">
        <v>209</v>
      </c>
      <c r="D170" s="269" t="s">
        <v>204</v>
      </c>
      <c r="E170" s="331">
        <v>9.99</v>
      </c>
      <c r="F170" s="332">
        <v>3</v>
      </c>
      <c r="G170" s="397" t="e">
        <f>#REF!*14.25%</f>
        <v>#REF!</v>
      </c>
      <c r="H170" s="333" t="e">
        <f t="shared" si="32"/>
        <v>#REF!</v>
      </c>
      <c r="I170" s="332">
        <f t="shared" si="33"/>
        <v>29.97</v>
      </c>
      <c r="J170" s="334" t="e">
        <f t="shared" si="34"/>
        <v>#REF!</v>
      </c>
      <c r="K170" s="335" t="e">
        <f t="shared" si="35"/>
        <v>#REF!</v>
      </c>
      <c r="L170" s="334" t="e">
        <f t="shared" si="37"/>
        <v>#REF!</v>
      </c>
      <c r="M170" s="336" t="e">
        <f t="shared" si="38"/>
        <v>#REF!</v>
      </c>
      <c r="N170" s="385" t="e">
        <f t="shared" si="36"/>
        <v>#REF!</v>
      </c>
      <c r="O170" s="354"/>
      <c r="P170" s="274"/>
      <c r="Q170" s="274"/>
      <c r="R170" s="274"/>
      <c r="T170" s="281">
        <f t="shared" si="39"/>
        <v>0</v>
      </c>
      <c r="U170" s="281">
        <v>0</v>
      </c>
    </row>
    <row r="171" spans="1:21" ht="33.75">
      <c r="A171" s="384">
        <v>4413</v>
      </c>
      <c r="B171" s="54">
        <v>73722</v>
      </c>
      <c r="C171" s="268" t="s">
        <v>211</v>
      </c>
      <c r="D171" s="269" t="s">
        <v>204</v>
      </c>
      <c r="E171" s="331">
        <v>18.89</v>
      </c>
      <c r="F171" s="332">
        <v>14</v>
      </c>
      <c r="G171" s="397" t="e">
        <f>#REF!*14.25%</f>
        <v>#REF!</v>
      </c>
      <c r="H171" s="333" t="e">
        <f t="shared" si="32"/>
        <v>#REF!</v>
      </c>
      <c r="I171" s="332">
        <f t="shared" si="33"/>
        <v>264.46000000000004</v>
      </c>
      <c r="J171" s="334" t="e">
        <f t="shared" si="34"/>
        <v>#REF!</v>
      </c>
      <c r="K171" s="335" t="e">
        <f t="shared" si="35"/>
        <v>#REF!</v>
      </c>
      <c r="L171" s="334" t="e">
        <f t="shared" si="37"/>
        <v>#REF!</v>
      </c>
      <c r="M171" s="336" t="e">
        <f t="shared" si="38"/>
        <v>#REF!</v>
      </c>
      <c r="N171" s="385" t="e">
        <f t="shared" si="36"/>
        <v>#REF!</v>
      </c>
      <c r="O171" s="354"/>
      <c r="P171" s="274"/>
      <c r="Q171" s="274"/>
      <c r="R171" s="274"/>
      <c r="T171" s="281">
        <f t="shared" si="39"/>
        <v>0</v>
      </c>
      <c r="U171" s="281">
        <v>0</v>
      </c>
    </row>
    <row r="172" spans="1:21" ht="33.75">
      <c r="A172" s="384">
        <v>4414</v>
      </c>
      <c r="B172" s="54">
        <v>73720</v>
      </c>
      <c r="C172" s="268" t="s">
        <v>212</v>
      </c>
      <c r="D172" s="269" t="s">
        <v>204</v>
      </c>
      <c r="E172" s="331">
        <v>39.49</v>
      </c>
      <c r="F172" s="332">
        <v>135</v>
      </c>
      <c r="G172" s="397" t="e">
        <f>#REF!*14.25%</f>
        <v>#REF!</v>
      </c>
      <c r="H172" s="333" t="e">
        <f t="shared" si="32"/>
        <v>#REF!</v>
      </c>
      <c r="I172" s="332">
        <f t="shared" si="33"/>
        <v>5331.1500000000005</v>
      </c>
      <c r="J172" s="334" t="e">
        <f t="shared" si="34"/>
        <v>#REF!</v>
      </c>
      <c r="K172" s="335" t="e">
        <f t="shared" si="35"/>
        <v>#REF!</v>
      </c>
      <c r="L172" s="334" t="e">
        <f t="shared" si="37"/>
        <v>#REF!</v>
      </c>
      <c r="M172" s="336" t="e">
        <f t="shared" si="38"/>
        <v>#REF!</v>
      </c>
      <c r="N172" s="385" t="e">
        <f t="shared" si="36"/>
        <v>#REF!</v>
      </c>
      <c r="O172" s="354"/>
      <c r="P172" s="274"/>
      <c r="Q172" s="274"/>
      <c r="R172" s="274"/>
      <c r="T172" s="281">
        <f t="shared" si="39"/>
        <v>0</v>
      </c>
      <c r="U172" s="281">
        <v>0</v>
      </c>
    </row>
    <row r="173" spans="1:21" ht="33.75">
      <c r="A173" s="384">
        <v>4436</v>
      </c>
      <c r="B173" s="54" t="s">
        <v>170</v>
      </c>
      <c r="C173" s="268" t="s">
        <v>251</v>
      </c>
      <c r="D173" s="269" t="s">
        <v>5</v>
      </c>
      <c r="E173" s="331">
        <v>14.9</v>
      </c>
      <c r="F173" s="332">
        <v>13</v>
      </c>
      <c r="G173" s="397" t="e">
        <f>#REF!*14.25%</f>
        <v>#REF!</v>
      </c>
      <c r="H173" s="333" t="e">
        <f t="shared" si="32"/>
        <v>#REF!</v>
      </c>
      <c r="I173" s="332">
        <f t="shared" si="33"/>
        <v>193.70000000000002</v>
      </c>
      <c r="J173" s="334" t="e">
        <f t="shared" si="34"/>
        <v>#REF!</v>
      </c>
      <c r="K173" s="335" t="e">
        <f t="shared" si="35"/>
        <v>#REF!</v>
      </c>
      <c r="L173" s="334" t="e">
        <f t="shared" si="37"/>
        <v>#REF!</v>
      </c>
      <c r="M173" s="336" t="e">
        <f t="shared" si="38"/>
        <v>#REF!</v>
      </c>
      <c r="N173" s="385" t="e">
        <f t="shared" si="36"/>
        <v>#REF!</v>
      </c>
      <c r="O173" s="354"/>
      <c r="P173" s="274"/>
      <c r="Q173" s="274"/>
      <c r="R173" s="274"/>
      <c r="T173" s="281">
        <f t="shared" si="39"/>
        <v>0</v>
      </c>
      <c r="U173" s="281">
        <v>0</v>
      </c>
    </row>
    <row r="174" spans="1:21" ht="22.5">
      <c r="A174" s="384">
        <v>4725</v>
      </c>
      <c r="B174" s="54" t="s">
        <v>252</v>
      </c>
      <c r="C174" s="268" t="s">
        <v>253</v>
      </c>
      <c r="D174" s="269" t="s">
        <v>254</v>
      </c>
      <c r="E174" s="331">
        <v>13.74</v>
      </c>
      <c r="F174" s="332">
        <v>2704</v>
      </c>
      <c r="G174" s="397" t="e">
        <f>#REF!*14.25%</f>
        <v>#REF!</v>
      </c>
      <c r="H174" s="333" t="e">
        <f t="shared" si="32"/>
        <v>#REF!</v>
      </c>
      <c r="I174" s="332">
        <f t="shared" si="33"/>
        <v>37152.959999999999</v>
      </c>
      <c r="J174" s="334" t="e">
        <f t="shared" si="34"/>
        <v>#REF!</v>
      </c>
      <c r="K174" s="335" t="e">
        <f t="shared" si="35"/>
        <v>#REF!</v>
      </c>
      <c r="L174" s="334" t="e">
        <f t="shared" si="37"/>
        <v>#REF!</v>
      </c>
      <c r="M174" s="336" t="e">
        <f t="shared" si="38"/>
        <v>#REF!</v>
      </c>
      <c r="N174" s="385" t="e">
        <f t="shared" si="36"/>
        <v>#REF!</v>
      </c>
      <c r="O174" s="354"/>
      <c r="P174" s="274"/>
      <c r="Q174" s="274"/>
      <c r="R174" s="274"/>
      <c r="T174" s="281">
        <f t="shared" si="39"/>
        <v>0</v>
      </c>
      <c r="U174" s="281">
        <v>0</v>
      </c>
    </row>
    <row r="175" spans="1:21" ht="22.5">
      <c r="A175" s="384">
        <v>4485</v>
      </c>
      <c r="B175" s="54">
        <v>73682</v>
      </c>
      <c r="C175" s="268" t="s">
        <v>230</v>
      </c>
      <c r="D175" s="269" t="s">
        <v>5</v>
      </c>
      <c r="E175" s="331">
        <v>0.56000000000000005</v>
      </c>
      <c r="F175" s="332">
        <v>152</v>
      </c>
      <c r="G175" s="397" t="e">
        <f>#REF!*14.25%</f>
        <v>#REF!</v>
      </c>
      <c r="H175" s="333" t="e">
        <f t="shared" si="32"/>
        <v>#REF!</v>
      </c>
      <c r="I175" s="332">
        <f t="shared" si="33"/>
        <v>85.12</v>
      </c>
      <c r="J175" s="334" t="e">
        <f t="shared" si="34"/>
        <v>#REF!</v>
      </c>
      <c r="K175" s="335" t="e">
        <f t="shared" si="35"/>
        <v>#REF!</v>
      </c>
      <c r="L175" s="334" t="e">
        <f t="shared" si="37"/>
        <v>#REF!</v>
      </c>
      <c r="M175" s="336" t="e">
        <f t="shared" si="38"/>
        <v>#REF!</v>
      </c>
      <c r="N175" s="385" t="e">
        <f t="shared" si="36"/>
        <v>#REF!</v>
      </c>
      <c r="O175" s="354"/>
      <c r="P175" s="274"/>
      <c r="Q175" s="274"/>
      <c r="R175" s="274"/>
      <c r="T175" s="281">
        <f t="shared" si="39"/>
        <v>0</v>
      </c>
      <c r="U175" s="281">
        <v>0</v>
      </c>
    </row>
    <row r="176" spans="1:21" ht="22.5">
      <c r="A176" s="384">
        <v>4491</v>
      </c>
      <c r="B176" s="54">
        <v>73610</v>
      </c>
      <c r="C176" s="268" t="s">
        <v>231</v>
      </c>
      <c r="D176" s="269" t="s">
        <v>5</v>
      </c>
      <c r="E176" s="331">
        <v>0.25</v>
      </c>
      <c r="F176" s="332">
        <v>152</v>
      </c>
      <c r="G176" s="397" t="e">
        <f>#REF!*14.25%</f>
        <v>#REF!</v>
      </c>
      <c r="H176" s="333" t="e">
        <f t="shared" si="32"/>
        <v>#REF!</v>
      </c>
      <c r="I176" s="332">
        <f t="shared" si="33"/>
        <v>38</v>
      </c>
      <c r="J176" s="334" t="e">
        <f t="shared" si="34"/>
        <v>#REF!</v>
      </c>
      <c r="K176" s="335" t="e">
        <f t="shared" si="35"/>
        <v>#REF!</v>
      </c>
      <c r="L176" s="334" t="e">
        <f t="shared" si="37"/>
        <v>#REF!</v>
      </c>
      <c r="M176" s="336" t="e">
        <f t="shared" si="38"/>
        <v>#REF!</v>
      </c>
      <c r="N176" s="385" t="e">
        <f t="shared" si="36"/>
        <v>#REF!</v>
      </c>
      <c r="O176" s="354"/>
      <c r="P176" s="274"/>
      <c r="Q176" s="274"/>
      <c r="R176" s="274"/>
      <c r="T176" s="281">
        <f t="shared" si="39"/>
        <v>0</v>
      </c>
      <c r="U176" s="281">
        <v>0</v>
      </c>
    </row>
    <row r="177" spans="1:21" ht="33.75">
      <c r="A177" s="384">
        <v>4508</v>
      </c>
      <c r="B177" s="54" t="s">
        <v>170</v>
      </c>
      <c r="C177" s="268" t="s">
        <v>255</v>
      </c>
      <c r="D177" s="269" t="s">
        <v>35</v>
      </c>
      <c r="E177" s="331">
        <v>3.5</v>
      </c>
      <c r="F177" s="332">
        <v>27482</v>
      </c>
      <c r="G177" s="397" t="e">
        <f>#REF!*14.25%</f>
        <v>#REF!</v>
      </c>
      <c r="H177" s="333" t="e">
        <f t="shared" si="32"/>
        <v>#REF!</v>
      </c>
      <c r="I177" s="332">
        <f t="shared" si="33"/>
        <v>96187</v>
      </c>
      <c r="J177" s="334" t="e">
        <f t="shared" si="34"/>
        <v>#REF!</v>
      </c>
      <c r="K177" s="335" t="e">
        <f t="shared" si="35"/>
        <v>#REF!</v>
      </c>
      <c r="L177" s="334" t="e">
        <f t="shared" si="37"/>
        <v>#REF!</v>
      </c>
      <c r="M177" s="336" t="e">
        <f t="shared" si="38"/>
        <v>#REF!</v>
      </c>
      <c r="N177" s="385" t="e">
        <f t="shared" si="36"/>
        <v>#REF!</v>
      </c>
      <c r="O177" s="354"/>
      <c r="P177" s="274"/>
      <c r="Q177" s="274"/>
      <c r="R177" s="274"/>
      <c r="T177" s="281">
        <f t="shared" si="39"/>
        <v>0</v>
      </c>
      <c r="U177" s="281">
        <v>0</v>
      </c>
    </row>
    <row r="178" spans="1:21" ht="33.75">
      <c r="A178" s="384">
        <v>4518</v>
      </c>
      <c r="B178" s="54"/>
      <c r="C178" s="268" t="s">
        <v>233</v>
      </c>
      <c r="D178" s="269" t="s">
        <v>234</v>
      </c>
      <c r="E178" s="331">
        <v>12.37</v>
      </c>
      <c r="F178" s="332">
        <v>84.81</v>
      </c>
      <c r="G178" s="397" t="e">
        <f>#REF!*14.25%</f>
        <v>#REF!</v>
      </c>
      <c r="H178" s="333" t="e">
        <f t="shared" si="32"/>
        <v>#REF!</v>
      </c>
      <c r="I178" s="332">
        <f t="shared" si="33"/>
        <v>1049.0997</v>
      </c>
      <c r="J178" s="334" t="e">
        <f t="shared" si="34"/>
        <v>#REF!</v>
      </c>
      <c r="K178" s="335" t="e">
        <f t="shared" si="35"/>
        <v>#REF!</v>
      </c>
      <c r="L178" s="334" t="e">
        <f t="shared" si="37"/>
        <v>#REF!</v>
      </c>
      <c r="M178" s="336" t="e">
        <f t="shared" si="38"/>
        <v>#REF!</v>
      </c>
      <c r="N178" s="385" t="e">
        <f t="shared" si="36"/>
        <v>#REF!</v>
      </c>
      <c r="O178" s="354"/>
      <c r="P178" s="274"/>
      <c r="Q178" s="274"/>
      <c r="R178" s="274"/>
      <c r="T178" s="281">
        <f t="shared" si="39"/>
        <v>0</v>
      </c>
      <c r="U178" s="281">
        <v>0</v>
      </c>
    </row>
    <row r="179" spans="1:21" ht="22.5">
      <c r="A179" s="384">
        <v>4523</v>
      </c>
      <c r="B179" s="54">
        <v>72840</v>
      </c>
      <c r="C179" s="268" t="s">
        <v>69</v>
      </c>
      <c r="D179" s="269" t="s">
        <v>40</v>
      </c>
      <c r="E179" s="331">
        <v>0.3</v>
      </c>
      <c r="F179" s="332">
        <v>1356.96</v>
      </c>
      <c r="G179" s="397" t="e">
        <f>#REF!*14.25%</f>
        <v>#REF!</v>
      </c>
      <c r="H179" s="333" t="e">
        <f t="shared" si="32"/>
        <v>#REF!</v>
      </c>
      <c r="I179" s="332">
        <f t="shared" si="33"/>
        <v>407.08800000000002</v>
      </c>
      <c r="J179" s="334" t="e">
        <f t="shared" si="34"/>
        <v>#REF!</v>
      </c>
      <c r="K179" s="335" t="e">
        <f t="shared" si="35"/>
        <v>#REF!</v>
      </c>
      <c r="L179" s="334" t="e">
        <f t="shared" si="37"/>
        <v>#REF!</v>
      </c>
      <c r="M179" s="336" t="e">
        <f t="shared" si="38"/>
        <v>#REF!</v>
      </c>
      <c r="N179" s="385" t="e">
        <f t="shared" si="36"/>
        <v>#REF!</v>
      </c>
      <c r="O179" s="354"/>
      <c r="P179" s="274"/>
      <c r="Q179" s="274"/>
      <c r="R179" s="274"/>
      <c r="T179" s="281">
        <f t="shared" si="39"/>
        <v>0</v>
      </c>
      <c r="U179" s="281">
        <v>0</v>
      </c>
    </row>
    <row r="180" spans="1:21" ht="33.75">
      <c r="A180" s="384">
        <v>4602</v>
      </c>
      <c r="B180" s="54" t="s">
        <v>170</v>
      </c>
      <c r="C180" s="268" t="s">
        <v>256</v>
      </c>
      <c r="D180" s="269" t="s">
        <v>189</v>
      </c>
      <c r="E180" s="331">
        <v>7.84</v>
      </c>
      <c r="F180" s="339">
        <v>27482</v>
      </c>
      <c r="G180" s="397" t="e">
        <f>#REF!*14.25%</f>
        <v>#REF!</v>
      </c>
      <c r="H180" s="333" t="e">
        <f t="shared" si="32"/>
        <v>#REF!</v>
      </c>
      <c r="I180" s="339">
        <f t="shared" si="33"/>
        <v>215458.88</v>
      </c>
      <c r="J180" s="340" t="e">
        <f t="shared" si="34"/>
        <v>#REF!</v>
      </c>
      <c r="K180" s="341" t="e">
        <f t="shared" si="35"/>
        <v>#REF!</v>
      </c>
      <c r="L180" s="340" t="e">
        <f t="shared" si="37"/>
        <v>#REF!</v>
      </c>
      <c r="M180" s="342" t="e">
        <f t="shared" si="38"/>
        <v>#REF!</v>
      </c>
      <c r="N180" s="385" t="e">
        <f t="shared" si="36"/>
        <v>#REF!</v>
      </c>
      <c r="O180" s="354"/>
      <c r="P180" s="274"/>
      <c r="Q180" s="274"/>
      <c r="R180" s="274"/>
      <c r="T180" s="281">
        <f t="shared" si="39"/>
        <v>0</v>
      </c>
      <c r="U180" s="281">
        <v>0</v>
      </c>
    </row>
    <row r="181" spans="1:21" ht="45">
      <c r="A181" s="384">
        <v>4633</v>
      </c>
      <c r="B181" s="54" t="s">
        <v>170</v>
      </c>
      <c r="C181" s="268" t="s">
        <v>257</v>
      </c>
      <c r="D181" s="269" t="s">
        <v>5</v>
      </c>
      <c r="E181" s="331">
        <v>21.08</v>
      </c>
      <c r="F181" s="339">
        <v>2445</v>
      </c>
      <c r="G181" s="397" t="e">
        <f>#REF!*14.25%</f>
        <v>#REF!</v>
      </c>
      <c r="H181" s="333" t="e">
        <f t="shared" si="32"/>
        <v>#REF!</v>
      </c>
      <c r="I181" s="339">
        <f t="shared" si="33"/>
        <v>51540.6</v>
      </c>
      <c r="J181" s="340" t="e">
        <f t="shared" si="34"/>
        <v>#REF!</v>
      </c>
      <c r="K181" s="341" t="e">
        <f t="shared" si="35"/>
        <v>#REF!</v>
      </c>
      <c r="L181" s="340" t="e">
        <f t="shared" si="37"/>
        <v>#REF!</v>
      </c>
      <c r="M181" s="342" t="e">
        <f t="shared" si="38"/>
        <v>#REF!</v>
      </c>
      <c r="N181" s="385" t="e">
        <f t="shared" si="36"/>
        <v>#REF!</v>
      </c>
      <c r="O181" s="354"/>
      <c r="P181" s="274"/>
      <c r="Q181" s="274"/>
      <c r="R181" s="274"/>
      <c r="T181" s="281">
        <f t="shared" si="39"/>
        <v>0</v>
      </c>
      <c r="U181" s="281">
        <v>0</v>
      </c>
    </row>
    <row r="182" spans="1:21" ht="67.5">
      <c r="A182" s="384">
        <v>5365</v>
      </c>
      <c r="B182" s="54">
        <v>84216</v>
      </c>
      <c r="C182" s="268" t="s">
        <v>235</v>
      </c>
      <c r="D182" s="269" t="s">
        <v>35</v>
      </c>
      <c r="E182" s="331">
        <v>18.98</v>
      </c>
      <c r="F182" s="339">
        <v>163.68</v>
      </c>
      <c r="G182" s="397" t="e">
        <f>#REF!*14.25%</f>
        <v>#REF!</v>
      </c>
      <c r="H182" s="333" t="e">
        <f t="shared" si="32"/>
        <v>#REF!</v>
      </c>
      <c r="I182" s="339">
        <f t="shared" si="33"/>
        <v>3106.6464000000001</v>
      </c>
      <c r="J182" s="340" t="e">
        <f t="shared" si="34"/>
        <v>#REF!</v>
      </c>
      <c r="K182" s="341" t="e">
        <f t="shared" si="35"/>
        <v>#REF!</v>
      </c>
      <c r="L182" s="340" t="e">
        <f t="shared" si="37"/>
        <v>#REF!</v>
      </c>
      <c r="M182" s="342" t="e">
        <f t="shared" si="38"/>
        <v>#REF!</v>
      </c>
      <c r="N182" s="394" t="e">
        <f t="shared" si="36"/>
        <v>#REF!</v>
      </c>
      <c r="O182" s="354"/>
      <c r="P182" s="274"/>
      <c r="Q182" s="274"/>
      <c r="R182" s="274"/>
      <c r="T182" s="281">
        <f t="shared" si="39"/>
        <v>0</v>
      </c>
      <c r="U182" s="281">
        <v>0</v>
      </c>
    </row>
    <row r="183" spans="1:21" ht="78.75">
      <c r="A183" s="384">
        <v>5375</v>
      </c>
      <c r="B183" s="54"/>
      <c r="C183" s="268" t="s">
        <v>258</v>
      </c>
      <c r="D183" s="269" t="s">
        <v>5</v>
      </c>
      <c r="E183" s="331">
        <v>4.54</v>
      </c>
      <c r="F183" s="339">
        <v>3042</v>
      </c>
      <c r="G183" s="397" t="e">
        <f>#REF!*14.25%</f>
        <v>#REF!</v>
      </c>
      <c r="H183" s="333" t="e">
        <f t="shared" si="32"/>
        <v>#REF!</v>
      </c>
      <c r="I183" s="339">
        <f t="shared" si="33"/>
        <v>13810.68</v>
      </c>
      <c r="J183" s="340" t="e">
        <f t="shared" si="34"/>
        <v>#REF!</v>
      </c>
      <c r="K183" s="341" t="e">
        <f t="shared" si="35"/>
        <v>#REF!</v>
      </c>
      <c r="L183" s="340" t="e">
        <f t="shared" si="37"/>
        <v>#REF!</v>
      </c>
      <c r="M183" s="342" t="e">
        <f t="shared" si="38"/>
        <v>#REF!</v>
      </c>
      <c r="N183" s="394" t="e">
        <f t="shared" si="36"/>
        <v>#REF!</v>
      </c>
      <c r="O183" s="354"/>
      <c r="P183" s="274"/>
      <c r="Q183" s="274"/>
      <c r="R183" s="274"/>
      <c r="T183" s="281">
        <f t="shared" si="39"/>
        <v>0</v>
      </c>
      <c r="U183" s="281">
        <v>0</v>
      </c>
    </row>
    <row r="184" spans="1:21" ht="22.5">
      <c r="A184" s="384">
        <v>5385</v>
      </c>
      <c r="B184" s="54" t="s">
        <v>48</v>
      </c>
      <c r="C184" s="268" t="s">
        <v>259</v>
      </c>
      <c r="D184" s="269" t="s">
        <v>35</v>
      </c>
      <c r="E184" s="331">
        <v>339.01</v>
      </c>
      <c r="F184" s="332">
        <v>21.6</v>
      </c>
      <c r="G184" s="397" t="e">
        <f>#REF!*14.25%</f>
        <v>#REF!</v>
      </c>
      <c r="H184" s="333" t="e">
        <f t="shared" si="32"/>
        <v>#REF!</v>
      </c>
      <c r="I184" s="332">
        <f t="shared" si="33"/>
        <v>7322.616</v>
      </c>
      <c r="J184" s="334" t="e">
        <f t="shared" si="34"/>
        <v>#REF!</v>
      </c>
      <c r="K184" s="335" t="e">
        <f t="shared" si="35"/>
        <v>#REF!</v>
      </c>
      <c r="L184" s="334" t="e">
        <f t="shared" si="37"/>
        <v>#REF!</v>
      </c>
      <c r="M184" s="336" t="e">
        <f t="shared" si="38"/>
        <v>#REF!</v>
      </c>
      <c r="N184" s="385" t="e">
        <f t="shared" si="36"/>
        <v>#REF!</v>
      </c>
      <c r="O184" s="354"/>
      <c r="P184" s="274"/>
      <c r="Q184" s="274"/>
      <c r="R184" s="274"/>
      <c r="T184" s="281">
        <f t="shared" si="39"/>
        <v>0</v>
      </c>
      <c r="U184" s="281">
        <v>0</v>
      </c>
    </row>
    <row r="185" spans="1:21">
      <c r="A185" s="384">
        <v>5387</v>
      </c>
      <c r="B185" s="54" t="s">
        <v>170</v>
      </c>
      <c r="C185" s="268" t="s">
        <v>260</v>
      </c>
      <c r="D185" s="269" t="s">
        <v>5</v>
      </c>
      <c r="E185" s="331">
        <v>69.14</v>
      </c>
      <c r="F185" s="332">
        <v>1200</v>
      </c>
      <c r="G185" s="397" t="e">
        <f>#REF!*14.25%</f>
        <v>#REF!</v>
      </c>
      <c r="H185" s="333" t="e">
        <f t="shared" si="32"/>
        <v>#REF!</v>
      </c>
      <c r="I185" s="332">
        <f t="shared" si="33"/>
        <v>82968</v>
      </c>
      <c r="J185" s="334" t="e">
        <f t="shared" si="34"/>
        <v>#REF!</v>
      </c>
      <c r="K185" s="335" t="e">
        <f t="shared" si="35"/>
        <v>#REF!</v>
      </c>
      <c r="L185" s="334" t="e">
        <f t="shared" si="37"/>
        <v>#REF!</v>
      </c>
      <c r="M185" s="336" t="e">
        <f t="shared" si="38"/>
        <v>#REF!</v>
      </c>
      <c r="N185" s="385" t="e">
        <f t="shared" si="36"/>
        <v>#REF!</v>
      </c>
      <c r="O185" s="354"/>
      <c r="P185" s="274"/>
      <c r="Q185" s="274"/>
      <c r="R185" s="274"/>
      <c r="T185" s="281">
        <f t="shared" si="39"/>
        <v>0</v>
      </c>
      <c r="U185" s="281">
        <v>0</v>
      </c>
    </row>
    <row r="186" spans="1:21" ht="33.75">
      <c r="A186" s="384">
        <v>5388</v>
      </c>
      <c r="B186" s="54" t="s">
        <v>170</v>
      </c>
      <c r="C186" s="268" t="s">
        <v>261</v>
      </c>
      <c r="D186" s="269" t="s">
        <v>38</v>
      </c>
      <c r="E186" s="331">
        <v>639.9</v>
      </c>
      <c r="F186" s="332">
        <v>12</v>
      </c>
      <c r="G186" s="397" t="e">
        <f>#REF!*14.25%</f>
        <v>#REF!</v>
      </c>
      <c r="H186" s="333" t="e">
        <f t="shared" si="32"/>
        <v>#REF!</v>
      </c>
      <c r="I186" s="332">
        <f t="shared" si="33"/>
        <v>7678.7999999999993</v>
      </c>
      <c r="J186" s="334" t="e">
        <f t="shared" si="34"/>
        <v>#REF!</v>
      </c>
      <c r="K186" s="335" t="e">
        <f t="shared" si="35"/>
        <v>#REF!</v>
      </c>
      <c r="L186" s="334" t="e">
        <f t="shared" si="37"/>
        <v>#REF!</v>
      </c>
      <c r="M186" s="336" t="e">
        <f t="shared" si="38"/>
        <v>#REF!</v>
      </c>
      <c r="N186" s="385" t="e">
        <f t="shared" si="36"/>
        <v>#REF!</v>
      </c>
      <c r="O186" s="354"/>
      <c r="P186" s="274"/>
      <c r="Q186" s="274"/>
      <c r="R186" s="274"/>
      <c r="T186" s="281">
        <f t="shared" si="39"/>
        <v>0</v>
      </c>
      <c r="U186" s="281">
        <v>0</v>
      </c>
    </row>
    <row r="187" spans="1:21" ht="33.75">
      <c r="A187" s="384">
        <v>5602</v>
      </c>
      <c r="B187" s="54" t="s">
        <v>262</v>
      </c>
      <c r="C187" s="268" t="s">
        <v>263</v>
      </c>
      <c r="D187" s="269" t="s">
        <v>35</v>
      </c>
      <c r="E187" s="331">
        <v>102.25</v>
      </c>
      <c r="F187" s="332">
        <v>1333.33</v>
      </c>
      <c r="G187" s="397" t="e">
        <f>#REF!*14.25%</f>
        <v>#REF!</v>
      </c>
      <c r="H187" s="333" t="e">
        <f t="shared" si="32"/>
        <v>#REF!</v>
      </c>
      <c r="I187" s="332">
        <f t="shared" si="33"/>
        <v>136332.99249999999</v>
      </c>
      <c r="J187" s="334" t="e">
        <f t="shared" si="34"/>
        <v>#REF!</v>
      </c>
      <c r="K187" s="335" t="e">
        <f t="shared" si="35"/>
        <v>#REF!</v>
      </c>
      <c r="L187" s="334" t="e">
        <f t="shared" si="37"/>
        <v>#REF!</v>
      </c>
      <c r="M187" s="336" t="e">
        <f t="shared" si="38"/>
        <v>#REF!</v>
      </c>
      <c r="N187" s="385" t="e">
        <f t="shared" si="36"/>
        <v>#REF!</v>
      </c>
      <c r="O187" s="354"/>
      <c r="P187" s="274"/>
      <c r="Q187" s="274"/>
      <c r="R187" s="274"/>
      <c r="T187" s="281">
        <f t="shared" si="39"/>
        <v>0</v>
      </c>
      <c r="U187" s="281">
        <v>0</v>
      </c>
    </row>
    <row r="188" spans="1:21" ht="45">
      <c r="A188" s="384">
        <v>5603</v>
      </c>
      <c r="B188" s="54" t="s">
        <v>264</v>
      </c>
      <c r="C188" s="268" t="s">
        <v>265</v>
      </c>
      <c r="D188" s="269" t="s">
        <v>39</v>
      </c>
      <c r="E188" s="331">
        <v>251.36</v>
      </c>
      <c r="F188" s="332">
        <v>47</v>
      </c>
      <c r="G188" s="397" t="e">
        <f>#REF!*14.25%</f>
        <v>#REF!</v>
      </c>
      <c r="H188" s="333" t="e">
        <f t="shared" si="32"/>
        <v>#REF!</v>
      </c>
      <c r="I188" s="332">
        <f t="shared" si="33"/>
        <v>11813.92</v>
      </c>
      <c r="J188" s="334" t="e">
        <f t="shared" si="34"/>
        <v>#REF!</v>
      </c>
      <c r="K188" s="335" t="e">
        <f t="shared" si="35"/>
        <v>#REF!</v>
      </c>
      <c r="L188" s="334" t="e">
        <f t="shared" si="37"/>
        <v>#REF!</v>
      </c>
      <c r="M188" s="336" t="e">
        <f t="shared" si="38"/>
        <v>#REF!</v>
      </c>
      <c r="N188" s="385" t="e">
        <f t="shared" si="36"/>
        <v>#REF!</v>
      </c>
      <c r="O188" s="354"/>
      <c r="P188" s="274"/>
      <c r="Q188" s="274"/>
      <c r="R188" s="274"/>
      <c r="T188" s="281">
        <f t="shared" si="39"/>
        <v>0</v>
      </c>
      <c r="U188" s="281">
        <v>0</v>
      </c>
    </row>
    <row r="189" spans="1:21">
      <c r="A189" s="384">
        <v>5604</v>
      </c>
      <c r="B189" s="54" t="s">
        <v>170</v>
      </c>
      <c r="C189" s="268" t="s">
        <v>266</v>
      </c>
      <c r="D189" s="269" t="s">
        <v>267</v>
      </c>
      <c r="E189" s="331">
        <v>417.21</v>
      </c>
      <c r="F189" s="332">
        <v>414</v>
      </c>
      <c r="G189" s="397" t="e">
        <f>#REF!*14.25%</f>
        <v>#REF!</v>
      </c>
      <c r="H189" s="333" t="e">
        <f t="shared" si="32"/>
        <v>#REF!</v>
      </c>
      <c r="I189" s="332">
        <f t="shared" si="33"/>
        <v>172724.94</v>
      </c>
      <c r="J189" s="334" t="e">
        <f t="shared" si="34"/>
        <v>#REF!</v>
      </c>
      <c r="K189" s="335" t="e">
        <f t="shared" si="35"/>
        <v>#REF!</v>
      </c>
      <c r="L189" s="334" t="e">
        <f t="shared" si="37"/>
        <v>#REF!</v>
      </c>
      <c r="M189" s="336" t="e">
        <f t="shared" si="38"/>
        <v>#REF!</v>
      </c>
      <c r="N189" s="385" t="e">
        <f t="shared" si="36"/>
        <v>#REF!</v>
      </c>
      <c r="O189" s="354"/>
      <c r="P189" s="274"/>
      <c r="Q189" s="274"/>
      <c r="R189" s="274"/>
      <c r="T189" s="281">
        <f t="shared" si="39"/>
        <v>0</v>
      </c>
      <c r="U189" s="281">
        <v>0</v>
      </c>
    </row>
    <row r="190" spans="1:21" ht="16.5" customHeight="1">
      <c r="A190" s="382" t="s">
        <v>268</v>
      </c>
      <c r="B190" s="265"/>
      <c r="C190" s="265"/>
      <c r="D190" s="265"/>
      <c r="E190" s="337"/>
      <c r="F190" s="337"/>
      <c r="G190" s="337"/>
      <c r="H190" s="337"/>
      <c r="I190" s="337"/>
      <c r="J190" s="337"/>
      <c r="K190" s="337"/>
      <c r="L190" s="337"/>
      <c r="M190" s="338"/>
      <c r="N190" s="388"/>
      <c r="O190" s="355"/>
      <c r="P190" s="276"/>
      <c r="Q190" s="276"/>
      <c r="R190" s="276"/>
      <c r="T190" s="281">
        <f t="shared" si="39"/>
        <v>0</v>
      </c>
    </row>
    <row r="191" spans="1:21" ht="45">
      <c r="A191" s="384">
        <v>4158</v>
      </c>
      <c r="B191" s="54">
        <v>72844</v>
      </c>
      <c r="C191" s="268" t="s">
        <v>243</v>
      </c>
      <c r="D191" s="269" t="s">
        <v>39</v>
      </c>
      <c r="E191" s="331">
        <v>0.37</v>
      </c>
      <c r="F191" s="332">
        <v>40755.360000000001</v>
      </c>
      <c r="G191" s="397" t="e">
        <f>#REF!*14.25%</f>
        <v>#REF!</v>
      </c>
      <c r="H191" s="333" t="e">
        <f>G191</f>
        <v>#REF!</v>
      </c>
      <c r="I191" s="332">
        <f t="shared" si="33"/>
        <v>15079.483200000001</v>
      </c>
      <c r="J191" s="334" t="e">
        <f t="shared" si="34"/>
        <v>#REF!</v>
      </c>
      <c r="K191" s="335" t="e">
        <f t="shared" si="35"/>
        <v>#REF!</v>
      </c>
      <c r="L191" s="334" t="e">
        <f t="shared" si="37"/>
        <v>#REF!</v>
      </c>
      <c r="M191" s="336" t="e">
        <f t="shared" si="38"/>
        <v>#REF!</v>
      </c>
      <c r="N191" s="385" t="e">
        <f>M191/I191</f>
        <v>#REF!</v>
      </c>
      <c r="O191" s="354"/>
      <c r="P191" s="274"/>
      <c r="Q191" s="274"/>
      <c r="R191" s="274"/>
      <c r="T191" s="281">
        <f t="shared" si="39"/>
        <v>0</v>
      </c>
      <c r="U191" s="281">
        <v>0</v>
      </c>
    </row>
    <row r="192" spans="1:21">
      <c r="A192" s="384">
        <v>4161</v>
      </c>
      <c r="B192" s="54" t="s">
        <v>84</v>
      </c>
      <c r="C192" s="268" t="s">
        <v>174</v>
      </c>
      <c r="D192" s="269" t="s">
        <v>175</v>
      </c>
      <c r="E192" s="331">
        <v>0.35</v>
      </c>
      <c r="F192" s="332">
        <v>244532.14</v>
      </c>
      <c r="G192" s="397" t="e">
        <f>#REF!*14.25%</f>
        <v>#REF!</v>
      </c>
      <c r="H192" s="333" t="e">
        <f>G192</f>
        <v>#REF!</v>
      </c>
      <c r="I192" s="332">
        <f t="shared" si="33"/>
        <v>85586.248999999996</v>
      </c>
      <c r="J192" s="334" t="e">
        <f t="shared" si="34"/>
        <v>#REF!</v>
      </c>
      <c r="K192" s="335" t="e">
        <f t="shared" si="35"/>
        <v>#REF!</v>
      </c>
      <c r="L192" s="334" t="e">
        <f t="shared" si="37"/>
        <v>#REF!</v>
      </c>
      <c r="M192" s="336" t="e">
        <f t="shared" si="38"/>
        <v>#REF!</v>
      </c>
      <c r="N192" s="385" t="e">
        <f>M192/I192</f>
        <v>#REF!</v>
      </c>
      <c r="O192" s="354"/>
      <c r="P192" s="274"/>
      <c r="Q192" s="274"/>
      <c r="R192" s="274"/>
      <c r="T192" s="281">
        <f t="shared" si="39"/>
        <v>0</v>
      </c>
      <c r="U192" s="281">
        <v>0</v>
      </c>
    </row>
    <row r="193" spans="1:21" ht="22.5">
      <c r="A193" s="384" t="s">
        <v>269</v>
      </c>
      <c r="B193" s="54" t="s">
        <v>73</v>
      </c>
      <c r="C193" s="268" t="s">
        <v>176</v>
      </c>
      <c r="D193" s="269" t="s">
        <v>175</v>
      </c>
      <c r="E193" s="331">
        <v>0.49</v>
      </c>
      <c r="F193" s="332">
        <v>244532.14</v>
      </c>
      <c r="G193" s="397" t="e">
        <f>#REF!*14.25%</f>
        <v>#REF!</v>
      </c>
      <c r="H193" s="333" t="e">
        <f>G193</f>
        <v>#REF!</v>
      </c>
      <c r="I193" s="332">
        <f t="shared" si="33"/>
        <v>119820.74860000001</v>
      </c>
      <c r="J193" s="334" t="e">
        <f t="shared" si="34"/>
        <v>#REF!</v>
      </c>
      <c r="K193" s="335" t="e">
        <f t="shared" si="35"/>
        <v>#REF!</v>
      </c>
      <c r="L193" s="334" t="e">
        <f t="shared" si="37"/>
        <v>#REF!</v>
      </c>
      <c r="M193" s="336" t="e">
        <f t="shared" si="38"/>
        <v>#REF!</v>
      </c>
      <c r="N193" s="385" t="e">
        <f>M193/I193</f>
        <v>#REF!</v>
      </c>
      <c r="O193" s="354"/>
      <c r="P193" s="274"/>
      <c r="Q193" s="274"/>
      <c r="R193" s="274"/>
      <c r="T193" s="281">
        <f t="shared" si="39"/>
        <v>0</v>
      </c>
      <c r="U193" s="281">
        <v>0</v>
      </c>
    </row>
    <row r="194" spans="1:21">
      <c r="A194" s="384">
        <v>4208</v>
      </c>
      <c r="B194" s="54" t="s">
        <v>170</v>
      </c>
      <c r="C194" s="268" t="s">
        <v>6</v>
      </c>
      <c r="D194" s="269" t="s">
        <v>39</v>
      </c>
      <c r="E194" s="331">
        <v>7</v>
      </c>
      <c r="F194" s="332">
        <v>36421.230000000003</v>
      </c>
      <c r="G194" s="397" t="e">
        <f>#REF!*14.25%</f>
        <v>#REF!</v>
      </c>
      <c r="H194" s="333" t="e">
        <f>G194</f>
        <v>#REF!</v>
      </c>
      <c r="I194" s="332">
        <f t="shared" si="33"/>
        <v>254948.61000000002</v>
      </c>
      <c r="J194" s="334" t="e">
        <f t="shared" si="34"/>
        <v>#REF!</v>
      </c>
      <c r="K194" s="335" t="e">
        <f t="shared" si="35"/>
        <v>#REF!</v>
      </c>
      <c r="L194" s="334" t="e">
        <f t="shared" si="37"/>
        <v>#REF!</v>
      </c>
      <c r="M194" s="336" t="e">
        <f t="shared" si="38"/>
        <v>#REF!</v>
      </c>
      <c r="N194" s="385" t="e">
        <f>M194/I194</f>
        <v>#REF!</v>
      </c>
      <c r="O194" s="354"/>
      <c r="P194" s="274"/>
      <c r="Q194" s="274"/>
      <c r="R194" s="274"/>
      <c r="T194" s="281">
        <f t="shared" si="39"/>
        <v>0</v>
      </c>
      <c r="U194" s="281">
        <v>0</v>
      </c>
    </row>
    <row r="195" spans="1:21" ht="16.5" customHeight="1">
      <c r="A195" s="382" t="s">
        <v>144</v>
      </c>
      <c r="B195" s="265"/>
      <c r="C195" s="265"/>
      <c r="D195" s="265"/>
      <c r="E195" s="337"/>
      <c r="F195" s="337"/>
      <c r="G195" s="337"/>
      <c r="H195" s="337"/>
      <c r="I195" s="337"/>
      <c r="J195" s="337"/>
      <c r="K195" s="337"/>
      <c r="L195" s="337"/>
      <c r="M195" s="338"/>
      <c r="N195" s="388"/>
      <c r="O195" s="355"/>
      <c r="P195" s="276"/>
      <c r="Q195" s="276"/>
      <c r="R195" s="276"/>
      <c r="T195" s="281">
        <f t="shared" si="39"/>
        <v>0</v>
      </c>
    </row>
    <row r="196" spans="1:21">
      <c r="A196" s="384" t="s">
        <v>143</v>
      </c>
      <c r="B196" s="54"/>
      <c r="C196" s="268" t="s">
        <v>271</v>
      </c>
      <c r="D196" s="269" t="s">
        <v>142</v>
      </c>
      <c r="E196" s="331">
        <v>6430.4</v>
      </c>
      <c r="F196" s="332">
        <v>12.6</v>
      </c>
      <c r="G196" s="397" t="e">
        <f>#REF!*14.25%</f>
        <v>#REF!</v>
      </c>
      <c r="H196" s="333" t="e">
        <f>G196</f>
        <v>#REF!</v>
      </c>
      <c r="I196" s="332">
        <f>E196*F196+23.63</f>
        <v>81046.67</v>
      </c>
      <c r="J196" s="334" t="e">
        <f t="shared" si="34"/>
        <v>#REF!</v>
      </c>
      <c r="K196" s="335" t="e">
        <f t="shared" si="35"/>
        <v>#REF!</v>
      </c>
      <c r="L196" s="334" t="e">
        <f t="shared" si="37"/>
        <v>#REF!</v>
      </c>
      <c r="M196" s="336" t="e">
        <f t="shared" si="38"/>
        <v>#REF!</v>
      </c>
      <c r="N196" s="385" t="e">
        <f>M196/I196</f>
        <v>#REF!</v>
      </c>
      <c r="O196" s="354"/>
      <c r="P196" s="274"/>
      <c r="Q196" s="274"/>
      <c r="R196" s="274"/>
      <c r="T196" s="281">
        <f t="shared" si="39"/>
        <v>0</v>
      </c>
      <c r="U196" s="281">
        <v>0</v>
      </c>
    </row>
    <row r="197" spans="1:21" ht="15.75">
      <c r="A197" s="386"/>
      <c r="B197" s="270"/>
      <c r="C197" s="270"/>
      <c r="D197" s="270"/>
      <c r="E197" s="270"/>
      <c r="F197" s="270"/>
      <c r="G197" s="270"/>
      <c r="H197" s="270" t="s">
        <v>310</v>
      </c>
      <c r="I197" s="270"/>
      <c r="J197" s="270"/>
      <c r="K197" s="270"/>
      <c r="L197" s="270"/>
      <c r="M197" s="272"/>
      <c r="N197" s="387"/>
      <c r="O197" s="350"/>
      <c r="P197" s="275"/>
      <c r="Q197" s="275"/>
      <c r="R197" s="275"/>
      <c r="T197" s="281">
        <f t="shared" si="39"/>
        <v>0</v>
      </c>
    </row>
    <row r="198" spans="1:21" ht="16.5" customHeight="1">
      <c r="A198" s="382" t="s">
        <v>311</v>
      </c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  <c r="M198" s="271"/>
      <c r="N198" s="383"/>
      <c r="O198" s="351"/>
      <c r="P198" s="276"/>
      <c r="Q198" s="276"/>
      <c r="R198" s="276"/>
      <c r="T198" s="281">
        <f t="shared" si="39"/>
        <v>0</v>
      </c>
    </row>
    <row r="199" spans="1:21" ht="78.75">
      <c r="A199" s="384">
        <v>5380</v>
      </c>
      <c r="B199" s="54">
        <v>5380</v>
      </c>
      <c r="C199" s="268" t="s">
        <v>110</v>
      </c>
      <c r="D199" s="269" t="s">
        <v>35</v>
      </c>
      <c r="E199" s="331">
        <v>14.08</v>
      </c>
      <c r="F199" s="332">
        <v>101047.85</v>
      </c>
      <c r="G199" s="397" t="e">
        <f>#REF!*14.25%</f>
        <v>#REF!</v>
      </c>
      <c r="H199" s="333" t="e">
        <f>G199</f>
        <v>#REF!</v>
      </c>
      <c r="I199" s="332">
        <f t="shared" si="33"/>
        <v>1422753.7280000001</v>
      </c>
      <c r="J199" s="334" t="e">
        <f t="shared" si="34"/>
        <v>#REF!</v>
      </c>
      <c r="K199" s="335" t="e">
        <f t="shared" si="35"/>
        <v>#REF!</v>
      </c>
      <c r="L199" s="334" t="e">
        <f t="shared" si="37"/>
        <v>#REF!</v>
      </c>
      <c r="M199" s="336" t="e">
        <f t="shared" si="38"/>
        <v>#REF!</v>
      </c>
      <c r="N199" s="385" t="e">
        <f>M199/I199</f>
        <v>#REF!</v>
      </c>
      <c r="O199" s="354"/>
      <c r="P199" s="274"/>
      <c r="Q199" s="274"/>
      <c r="R199" s="274"/>
      <c r="T199" s="281">
        <f t="shared" si="39"/>
        <v>0</v>
      </c>
      <c r="U199" s="281">
        <v>0</v>
      </c>
    </row>
    <row r="200" spans="1:21" ht="33.75">
      <c r="A200" s="384">
        <v>4155</v>
      </c>
      <c r="B200" s="54" t="s">
        <v>75</v>
      </c>
      <c r="C200" s="268" t="s">
        <v>108</v>
      </c>
      <c r="D200" s="269" t="s">
        <v>39</v>
      </c>
      <c r="E200" s="331">
        <v>6.29</v>
      </c>
      <c r="F200" s="332">
        <v>17784.419999999998</v>
      </c>
      <c r="G200" s="397" t="e">
        <f>#REF!*14.25%</f>
        <v>#REF!</v>
      </c>
      <c r="H200" s="333" t="e">
        <f>G200</f>
        <v>#REF!</v>
      </c>
      <c r="I200" s="332">
        <f t="shared" si="33"/>
        <v>111864.00179999998</v>
      </c>
      <c r="J200" s="334" t="e">
        <f t="shared" si="34"/>
        <v>#REF!</v>
      </c>
      <c r="K200" s="335" t="e">
        <f t="shared" si="35"/>
        <v>#REF!</v>
      </c>
      <c r="L200" s="334" t="e">
        <f t="shared" si="37"/>
        <v>#REF!</v>
      </c>
      <c r="M200" s="336" t="e">
        <f t="shared" si="38"/>
        <v>#REF!</v>
      </c>
      <c r="N200" s="385" t="e">
        <f>M200/I200</f>
        <v>#REF!</v>
      </c>
      <c r="O200" s="354"/>
      <c r="P200" s="274"/>
      <c r="Q200" s="274"/>
      <c r="R200" s="274"/>
      <c r="T200" s="281">
        <f t="shared" si="39"/>
        <v>0</v>
      </c>
      <c r="U200" s="281">
        <v>0</v>
      </c>
    </row>
    <row r="201" spans="1:21" ht="22.5">
      <c r="A201" s="384"/>
      <c r="B201" s="54" t="s">
        <v>84</v>
      </c>
      <c r="C201" s="268" t="s">
        <v>109</v>
      </c>
      <c r="D201" s="269" t="s">
        <v>40</v>
      </c>
      <c r="E201" s="331">
        <v>0.35</v>
      </c>
      <c r="F201" s="332">
        <v>271034.59000000003</v>
      </c>
      <c r="G201" s="397" t="e">
        <f>#REF!*14.25%</f>
        <v>#REF!</v>
      </c>
      <c r="H201" s="333" t="e">
        <f>G201</f>
        <v>#REF!</v>
      </c>
      <c r="I201" s="332">
        <f t="shared" si="33"/>
        <v>94862.106500000009</v>
      </c>
      <c r="J201" s="334" t="e">
        <f t="shared" si="34"/>
        <v>#REF!</v>
      </c>
      <c r="K201" s="335" t="e">
        <f t="shared" si="35"/>
        <v>#REF!</v>
      </c>
      <c r="L201" s="334" t="e">
        <f t="shared" si="37"/>
        <v>#REF!</v>
      </c>
      <c r="M201" s="336" t="e">
        <f t="shared" si="38"/>
        <v>#REF!</v>
      </c>
      <c r="N201" s="385" t="e">
        <f>M201/I201</f>
        <v>#REF!</v>
      </c>
      <c r="O201" s="354"/>
      <c r="P201" s="274"/>
      <c r="Q201" s="274"/>
      <c r="R201" s="274"/>
      <c r="T201" s="281">
        <f t="shared" si="39"/>
        <v>0</v>
      </c>
      <c r="U201" s="281">
        <v>0</v>
      </c>
    </row>
    <row r="202" spans="1:21">
      <c r="A202" s="384">
        <v>4208</v>
      </c>
      <c r="B202" s="54">
        <v>4208</v>
      </c>
      <c r="C202" s="268" t="s">
        <v>6</v>
      </c>
      <c r="D202" s="269" t="s">
        <v>39</v>
      </c>
      <c r="E202" s="331">
        <v>7</v>
      </c>
      <c r="F202" s="332">
        <v>17784.419999999998</v>
      </c>
      <c r="G202" s="397" t="e">
        <f>#REF!*14.25%</f>
        <v>#REF!</v>
      </c>
      <c r="H202" s="333" t="e">
        <f>G202</f>
        <v>#REF!</v>
      </c>
      <c r="I202" s="332">
        <f t="shared" si="33"/>
        <v>124490.93999999999</v>
      </c>
      <c r="J202" s="334" t="e">
        <f t="shared" si="34"/>
        <v>#REF!</v>
      </c>
      <c r="K202" s="335" t="e">
        <f t="shared" si="35"/>
        <v>#REF!</v>
      </c>
      <c r="L202" s="334" t="e">
        <f t="shared" si="37"/>
        <v>#REF!</v>
      </c>
      <c r="M202" s="336" t="e">
        <f t="shared" si="38"/>
        <v>#REF!</v>
      </c>
      <c r="N202" s="385" t="e">
        <f>M202/I202</f>
        <v>#REF!</v>
      </c>
      <c r="O202" s="354"/>
      <c r="P202" s="274"/>
      <c r="Q202" s="274"/>
      <c r="R202" s="274"/>
      <c r="T202" s="281">
        <f t="shared" si="39"/>
        <v>0</v>
      </c>
      <c r="U202" s="281">
        <v>0</v>
      </c>
    </row>
    <row r="203" spans="1:21" ht="16.5" customHeight="1">
      <c r="A203" s="382" t="s">
        <v>14</v>
      </c>
      <c r="B203" s="265"/>
      <c r="C203" s="265"/>
      <c r="D203" s="265"/>
      <c r="E203" s="337"/>
      <c r="F203" s="337"/>
      <c r="G203" s="337"/>
      <c r="H203" s="337"/>
      <c r="I203" s="337"/>
      <c r="J203" s="337"/>
      <c r="K203" s="337"/>
      <c r="L203" s="337"/>
      <c r="M203" s="338"/>
      <c r="N203" s="388"/>
      <c r="O203" s="355"/>
      <c r="P203" s="276"/>
      <c r="Q203" s="276"/>
      <c r="R203" s="276"/>
      <c r="T203" s="281">
        <f t="shared" si="39"/>
        <v>0</v>
      </c>
    </row>
    <row r="204" spans="1:21" ht="45">
      <c r="A204" s="384">
        <v>5503</v>
      </c>
      <c r="B204" s="54">
        <v>5503</v>
      </c>
      <c r="C204" s="268" t="s">
        <v>15</v>
      </c>
      <c r="D204" s="269" t="s">
        <v>1</v>
      </c>
      <c r="E204" s="331">
        <v>92.43</v>
      </c>
      <c r="F204" s="339">
        <v>660</v>
      </c>
      <c r="G204" s="397" t="e">
        <f>#REF!*14.25%</f>
        <v>#REF!</v>
      </c>
      <c r="H204" s="333" t="e">
        <f>G204</f>
        <v>#REF!</v>
      </c>
      <c r="I204" s="339">
        <f t="shared" si="33"/>
        <v>61003.8</v>
      </c>
      <c r="J204" s="340" t="e">
        <f t="shared" si="34"/>
        <v>#REF!</v>
      </c>
      <c r="K204" s="341" t="e">
        <f t="shared" si="35"/>
        <v>#REF!</v>
      </c>
      <c r="L204" s="340" t="e">
        <f t="shared" si="37"/>
        <v>#REF!</v>
      </c>
      <c r="M204" s="342" t="e">
        <f t="shared" si="38"/>
        <v>#REF!</v>
      </c>
      <c r="N204" s="394" t="e">
        <f>M204/I204</f>
        <v>#REF!</v>
      </c>
      <c r="O204" s="354"/>
      <c r="P204" s="274"/>
      <c r="Q204" s="274"/>
      <c r="R204" s="274"/>
      <c r="T204" s="281">
        <f t="shared" si="39"/>
        <v>0</v>
      </c>
      <c r="U204" s="281">
        <v>0</v>
      </c>
    </row>
    <row r="205" spans="1:21" ht="45">
      <c r="A205" s="384">
        <v>5504</v>
      </c>
      <c r="B205" s="54">
        <v>5504</v>
      </c>
      <c r="C205" s="268" t="s">
        <v>16</v>
      </c>
      <c r="D205" s="269" t="s">
        <v>1</v>
      </c>
      <c r="E205" s="331">
        <v>18.79</v>
      </c>
      <c r="F205" s="332">
        <v>660</v>
      </c>
      <c r="G205" s="397" t="e">
        <f>#REF!*14.25%</f>
        <v>#REF!</v>
      </c>
      <c r="H205" s="333" t="e">
        <f>G205</f>
        <v>#REF!</v>
      </c>
      <c r="I205" s="332">
        <f t="shared" si="33"/>
        <v>12401.4</v>
      </c>
      <c r="J205" s="334" t="e">
        <f t="shared" si="34"/>
        <v>#REF!</v>
      </c>
      <c r="K205" s="335" t="e">
        <f t="shared" si="35"/>
        <v>#REF!</v>
      </c>
      <c r="L205" s="334" t="e">
        <f t="shared" si="37"/>
        <v>#REF!</v>
      </c>
      <c r="M205" s="336" t="e">
        <f t="shared" si="38"/>
        <v>#REF!</v>
      </c>
      <c r="N205" s="385" t="e">
        <f>M205/I205</f>
        <v>#REF!</v>
      </c>
      <c r="O205" s="354"/>
      <c r="P205" s="274"/>
      <c r="Q205" s="274"/>
      <c r="R205" s="274"/>
      <c r="T205" s="281">
        <f t="shared" si="39"/>
        <v>0</v>
      </c>
      <c r="U205" s="281">
        <v>0</v>
      </c>
    </row>
    <row r="206" spans="1:21">
      <c r="A206" s="384">
        <v>5605</v>
      </c>
      <c r="B206" s="54">
        <v>5605</v>
      </c>
      <c r="C206" s="268" t="s">
        <v>17</v>
      </c>
      <c r="D206" s="269" t="s">
        <v>1</v>
      </c>
      <c r="E206" s="331">
        <v>2.46</v>
      </c>
      <c r="F206" s="332">
        <v>660</v>
      </c>
      <c r="G206" s="397" t="e">
        <f>#REF!*14.25%</f>
        <v>#REF!</v>
      </c>
      <c r="H206" s="333" t="e">
        <f>G206</f>
        <v>#REF!</v>
      </c>
      <c r="I206" s="332">
        <f t="shared" si="33"/>
        <v>1623.6</v>
      </c>
      <c r="J206" s="334" t="e">
        <f t="shared" si="34"/>
        <v>#REF!</v>
      </c>
      <c r="K206" s="335" t="e">
        <f t="shared" si="35"/>
        <v>#REF!</v>
      </c>
      <c r="L206" s="334" t="e">
        <f t="shared" si="37"/>
        <v>#REF!</v>
      </c>
      <c r="M206" s="336" t="e">
        <f t="shared" si="38"/>
        <v>#REF!</v>
      </c>
      <c r="N206" s="385" t="e">
        <f>M206/I206</f>
        <v>#REF!</v>
      </c>
      <c r="O206" s="354"/>
      <c r="P206" s="274"/>
      <c r="Q206" s="274"/>
      <c r="R206" s="274"/>
      <c r="T206" s="281">
        <f t="shared" si="39"/>
        <v>0</v>
      </c>
      <c r="U206" s="281">
        <v>0</v>
      </c>
    </row>
    <row r="207" spans="1:21">
      <c r="A207" s="384">
        <v>5606</v>
      </c>
      <c r="B207" s="54">
        <v>5606</v>
      </c>
      <c r="C207" s="268" t="s">
        <v>18</v>
      </c>
      <c r="D207" s="269" t="s">
        <v>19</v>
      </c>
      <c r="E207" s="331">
        <v>67.86</v>
      </c>
      <c r="F207" s="332">
        <v>34</v>
      </c>
      <c r="G207" s="397" t="e">
        <f>#REF!*14.25%</f>
        <v>#REF!</v>
      </c>
      <c r="H207" s="333" t="e">
        <f>G207</f>
        <v>#REF!</v>
      </c>
      <c r="I207" s="332">
        <f t="shared" si="33"/>
        <v>2307.2399999999998</v>
      </c>
      <c r="J207" s="334" t="e">
        <f t="shared" si="34"/>
        <v>#REF!</v>
      </c>
      <c r="K207" s="335" t="e">
        <f t="shared" si="35"/>
        <v>#REF!</v>
      </c>
      <c r="L207" s="334" t="e">
        <f t="shared" si="37"/>
        <v>#REF!</v>
      </c>
      <c r="M207" s="336" t="e">
        <f t="shared" si="38"/>
        <v>#REF!</v>
      </c>
      <c r="N207" s="385" t="e">
        <f>M207/I207</f>
        <v>#REF!</v>
      </c>
      <c r="O207" s="354"/>
      <c r="P207" s="274"/>
      <c r="Q207" s="274"/>
      <c r="R207" s="274"/>
      <c r="T207" s="281">
        <f t="shared" si="39"/>
        <v>0</v>
      </c>
      <c r="U207" s="281">
        <v>0</v>
      </c>
    </row>
    <row r="208" spans="1:21" ht="16.5" customHeight="1">
      <c r="A208" s="382" t="s">
        <v>20</v>
      </c>
      <c r="B208" s="265"/>
      <c r="C208" s="265"/>
      <c r="D208" s="265"/>
      <c r="E208" s="337"/>
      <c r="F208" s="337"/>
      <c r="G208" s="337"/>
      <c r="H208" s="337"/>
      <c r="I208" s="337"/>
      <c r="J208" s="337"/>
      <c r="K208" s="337"/>
      <c r="L208" s="337"/>
      <c r="M208" s="338"/>
      <c r="N208" s="388"/>
      <c r="O208" s="355"/>
      <c r="P208" s="276"/>
      <c r="Q208" s="276"/>
      <c r="R208" s="276"/>
      <c r="T208" s="281">
        <f t="shared" si="39"/>
        <v>0</v>
      </c>
    </row>
    <row r="209" spans="1:21" ht="45">
      <c r="A209" s="384">
        <v>5502</v>
      </c>
      <c r="B209" s="54">
        <v>5502</v>
      </c>
      <c r="C209" s="268" t="s">
        <v>21</v>
      </c>
      <c r="D209" s="269" t="s">
        <v>1</v>
      </c>
      <c r="E209" s="331">
        <v>128.74</v>
      </c>
      <c r="F209" s="332">
        <v>162</v>
      </c>
      <c r="G209" s="397" t="e">
        <f>#REF!*14.25%</f>
        <v>#REF!</v>
      </c>
      <c r="H209" s="333" t="e">
        <f t="shared" ref="H209:H215" si="40">G209</f>
        <v>#REF!</v>
      </c>
      <c r="I209" s="332">
        <f t="shared" si="33"/>
        <v>20855.88</v>
      </c>
      <c r="J209" s="334" t="e">
        <f t="shared" si="34"/>
        <v>#REF!</v>
      </c>
      <c r="K209" s="335" t="e">
        <f t="shared" si="35"/>
        <v>#REF!</v>
      </c>
      <c r="L209" s="334" t="e">
        <f t="shared" si="37"/>
        <v>#REF!</v>
      </c>
      <c r="M209" s="336" t="e">
        <f t="shared" si="38"/>
        <v>#REF!</v>
      </c>
      <c r="N209" s="385" t="e">
        <f t="shared" ref="N209:N220" si="41">M209/I209</f>
        <v>#REF!</v>
      </c>
      <c r="O209" s="354"/>
      <c r="P209" s="274"/>
      <c r="Q209" s="274"/>
      <c r="R209" s="274"/>
      <c r="T209" s="281">
        <f t="shared" si="39"/>
        <v>0</v>
      </c>
      <c r="U209" s="281">
        <v>0</v>
      </c>
    </row>
    <row r="210" spans="1:21" ht="45">
      <c r="A210" s="384">
        <v>5506</v>
      </c>
      <c r="B210" s="54">
        <v>5506</v>
      </c>
      <c r="C210" s="268" t="s">
        <v>22</v>
      </c>
      <c r="D210" s="269" t="s">
        <v>1</v>
      </c>
      <c r="E210" s="331">
        <v>24.65</v>
      </c>
      <c r="F210" s="332">
        <v>162</v>
      </c>
      <c r="G210" s="397" t="e">
        <f>#REF!*14.25%</f>
        <v>#REF!</v>
      </c>
      <c r="H210" s="333" t="e">
        <f t="shared" si="40"/>
        <v>#REF!</v>
      </c>
      <c r="I210" s="332">
        <f t="shared" si="33"/>
        <v>3993.2999999999997</v>
      </c>
      <c r="J210" s="334" t="e">
        <f t="shared" si="34"/>
        <v>#REF!</v>
      </c>
      <c r="K210" s="335" t="e">
        <f t="shared" si="35"/>
        <v>#REF!</v>
      </c>
      <c r="L210" s="334" t="e">
        <f t="shared" si="37"/>
        <v>#REF!</v>
      </c>
      <c r="M210" s="336" t="e">
        <f t="shared" si="38"/>
        <v>#REF!</v>
      </c>
      <c r="N210" s="385" t="e">
        <f t="shared" si="41"/>
        <v>#REF!</v>
      </c>
      <c r="O210" s="354"/>
      <c r="P210" s="274"/>
      <c r="Q210" s="274"/>
      <c r="R210" s="274"/>
      <c r="T210" s="281">
        <f t="shared" si="39"/>
        <v>0</v>
      </c>
      <c r="U210" s="281">
        <v>0</v>
      </c>
    </row>
    <row r="211" spans="1:21">
      <c r="A211" s="384">
        <v>5605</v>
      </c>
      <c r="B211" s="54">
        <v>5605</v>
      </c>
      <c r="C211" s="268" t="s">
        <v>17</v>
      </c>
      <c r="D211" s="269" t="s">
        <v>1</v>
      </c>
      <c r="E211" s="331">
        <v>2.46</v>
      </c>
      <c r="F211" s="332">
        <v>162</v>
      </c>
      <c r="G211" s="397" t="e">
        <f>#REF!*14.25%</f>
        <v>#REF!</v>
      </c>
      <c r="H211" s="333" t="e">
        <f t="shared" si="40"/>
        <v>#REF!</v>
      </c>
      <c r="I211" s="332">
        <f>E211*F211</f>
        <v>398.52</v>
      </c>
      <c r="J211" s="334" t="e">
        <f>E211*G211</f>
        <v>#REF!</v>
      </c>
      <c r="K211" s="335" t="e">
        <f>H211*E211</f>
        <v>#REF!</v>
      </c>
      <c r="L211" s="334" t="e">
        <f t="shared" si="37"/>
        <v>#REF!</v>
      </c>
      <c r="M211" s="336" t="e">
        <f t="shared" si="38"/>
        <v>#REF!</v>
      </c>
      <c r="N211" s="385" t="e">
        <f t="shared" si="41"/>
        <v>#REF!</v>
      </c>
      <c r="O211" s="354"/>
      <c r="P211" s="274"/>
      <c r="Q211" s="274"/>
      <c r="R211" s="274"/>
      <c r="T211" s="281">
        <f t="shared" si="39"/>
        <v>0</v>
      </c>
      <c r="U211" s="281">
        <v>0</v>
      </c>
    </row>
    <row r="212" spans="1:21">
      <c r="A212" s="384">
        <v>5606</v>
      </c>
      <c r="B212" s="54">
        <v>5606</v>
      </c>
      <c r="C212" s="268" t="s">
        <v>23</v>
      </c>
      <c r="D212" s="269" t="s">
        <v>19</v>
      </c>
      <c r="E212" s="331">
        <v>67.86</v>
      </c>
      <c r="F212" s="332">
        <v>17</v>
      </c>
      <c r="G212" s="397" t="e">
        <f>#REF!*14.25%</f>
        <v>#REF!</v>
      </c>
      <c r="H212" s="333" t="e">
        <f t="shared" si="40"/>
        <v>#REF!</v>
      </c>
      <c r="I212" s="332">
        <f>E212*F212</f>
        <v>1153.6199999999999</v>
      </c>
      <c r="J212" s="334" t="e">
        <f>E212*G212</f>
        <v>#REF!</v>
      </c>
      <c r="K212" s="335" t="e">
        <f>H212*E212</f>
        <v>#REF!</v>
      </c>
      <c r="L212" s="334" t="e">
        <f t="shared" si="37"/>
        <v>#REF!</v>
      </c>
      <c r="M212" s="336" t="e">
        <f t="shared" si="38"/>
        <v>#REF!</v>
      </c>
      <c r="N212" s="385" t="e">
        <f t="shared" si="41"/>
        <v>#REF!</v>
      </c>
      <c r="O212" s="354"/>
      <c r="P212" s="274"/>
      <c r="Q212" s="274"/>
      <c r="R212" s="274"/>
      <c r="T212" s="281">
        <f t="shared" si="39"/>
        <v>0</v>
      </c>
      <c r="U212" s="281">
        <v>0</v>
      </c>
    </row>
    <row r="213" spans="1:21">
      <c r="A213" s="384"/>
      <c r="B213" s="54" t="s">
        <v>127</v>
      </c>
      <c r="C213" s="268" t="s">
        <v>128</v>
      </c>
      <c r="D213" s="269"/>
      <c r="E213" s="331">
        <v>1.1499999999999999</v>
      </c>
      <c r="F213" s="343"/>
      <c r="G213" s="397" t="e">
        <f>#REF!*14.25%</f>
        <v>#REF!</v>
      </c>
      <c r="H213" s="333" t="e">
        <f t="shared" si="40"/>
        <v>#REF!</v>
      </c>
      <c r="I213" s="332">
        <f>E213*F213</f>
        <v>0</v>
      </c>
      <c r="J213" s="334" t="e">
        <f>E213*G213</f>
        <v>#REF!</v>
      </c>
      <c r="K213" s="335" t="e">
        <f>H213*E213</f>
        <v>#REF!</v>
      </c>
      <c r="L213" s="334" t="e">
        <f t="shared" si="37"/>
        <v>#REF!</v>
      </c>
      <c r="M213" s="336" t="e">
        <f t="shared" si="38"/>
        <v>#REF!</v>
      </c>
      <c r="N213" s="385"/>
      <c r="O213" s="354"/>
      <c r="P213" s="274"/>
      <c r="Q213" s="274"/>
      <c r="R213" s="274"/>
      <c r="T213" s="281">
        <f t="shared" si="39"/>
        <v>0</v>
      </c>
      <c r="U213" s="281">
        <v>0</v>
      </c>
    </row>
    <row r="214" spans="1:21">
      <c r="A214" s="384"/>
      <c r="B214" s="54" t="s">
        <v>132</v>
      </c>
      <c r="C214" s="268" t="s">
        <v>130</v>
      </c>
      <c r="D214" s="269"/>
      <c r="E214" s="331">
        <v>1.1499999999999999</v>
      </c>
      <c r="F214" s="343"/>
      <c r="G214" s="397" t="e">
        <f>#REF!*14.25%</f>
        <v>#REF!</v>
      </c>
      <c r="H214" s="333" t="e">
        <f t="shared" si="40"/>
        <v>#REF!</v>
      </c>
      <c r="I214" s="332">
        <f>E214*F214</f>
        <v>0</v>
      </c>
      <c r="J214" s="334" t="e">
        <f>E214*G214</f>
        <v>#REF!</v>
      </c>
      <c r="K214" s="335" t="e">
        <f>H214*E214</f>
        <v>#REF!</v>
      </c>
      <c r="L214" s="334" t="e">
        <f t="shared" si="37"/>
        <v>#REF!</v>
      </c>
      <c r="M214" s="336" t="e">
        <f t="shared" si="38"/>
        <v>#REF!</v>
      </c>
      <c r="N214" s="385"/>
      <c r="O214" s="354"/>
      <c r="P214" s="274"/>
      <c r="Q214" s="274"/>
      <c r="R214" s="274"/>
      <c r="T214" s="281">
        <f t="shared" si="39"/>
        <v>0</v>
      </c>
      <c r="U214" s="281">
        <v>0</v>
      </c>
    </row>
    <row r="215" spans="1:21" ht="22.5">
      <c r="A215" s="384"/>
      <c r="B215" s="54" t="s">
        <v>121</v>
      </c>
      <c r="C215" s="268" t="s">
        <v>122</v>
      </c>
      <c r="D215" s="269"/>
      <c r="E215" s="331">
        <v>1.1499999999999999</v>
      </c>
      <c r="F215" s="343"/>
      <c r="G215" s="397" t="e">
        <f>#REF!*14.25%</f>
        <v>#REF!</v>
      </c>
      <c r="H215" s="333" t="e">
        <f t="shared" si="40"/>
        <v>#REF!</v>
      </c>
      <c r="I215" s="332">
        <f>E215*F215</f>
        <v>0</v>
      </c>
      <c r="J215" s="334" t="e">
        <f>E215*G215</f>
        <v>#REF!</v>
      </c>
      <c r="K215" s="335" t="e">
        <f>H215*E215</f>
        <v>#REF!</v>
      </c>
      <c r="L215" s="334" t="e">
        <f t="shared" si="37"/>
        <v>#REF!</v>
      </c>
      <c r="M215" s="336" t="e">
        <f t="shared" si="38"/>
        <v>#REF!</v>
      </c>
      <c r="N215" s="385"/>
      <c r="O215" s="354"/>
      <c r="P215" s="274"/>
      <c r="Q215" s="274"/>
      <c r="R215" s="274"/>
      <c r="T215" s="281">
        <f t="shared" si="39"/>
        <v>0</v>
      </c>
      <c r="U215" s="281">
        <v>0</v>
      </c>
    </row>
    <row r="216" spans="1:21">
      <c r="A216" s="389" t="s">
        <v>236</v>
      </c>
      <c r="B216" s="266"/>
      <c r="C216" s="266"/>
      <c r="D216" s="266"/>
      <c r="E216" s="266"/>
      <c r="F216" s="266"/>
      <c r="G216" s="266"/>
      <c r="H216" s="266"/>
      <c r="I216" s="254">
        <f>SUM(I21:I215)</f>
        <v>32345347.407861542</v>
      </c>
      <c r="J216" s="255" t="e">
        <f>SUM(J21:J215)</f>
        <v>#REF!</v>
      </c>
      <c r="K216" s="256" t="e">
        <f>SUM(K21:K215)</f>
        <v>#REF!</v>
      </c>
      <c r="L216" s="257"/>
      <c r="M216" s="255" t="e">
        <f>SUM(M21:M215)</f>
        <v>#REF!</v>
      </c>
      <c r="N216" s="390" t="e">
        <f t="shared" si="41"/>
        <v>#REF!</v>
      </c>
      <c r="O216" s="351"/>
      <c r="P216" s="276"/>
      <c r="Q216" s="276"/>
      <c r="R216" s="276"/>
    </row>
    <row r="217" spans="1:21" ht="15">
      <c r="A217" s="391"/>
      <c r="B217" s="267" t="s">
        <v>312</v>
      </c>
      <c r="C217" s="267"/>
      <c r="D217" s="267"/>
      <c r="E217" s="267"/>
      <c r="F217" s="267"/>
      <c r="G217" s="267"/>
      <c r="H217" s="267"/>
      <c r="I217" s="254">
        <f>(I216-I35-I38-I41)*1.2763</f>
        <v>38144294.520745724</v>
      </c>
      <c r="J217" s="255" t="e">
        <f>(J216-J35-J38-J41)*1.2763</f>
        <v>#REF!</v>
      </c>
      <c r="K217" s="256" t="e">
        <f>(K216-K35-K38-K41)*1.2763</f>
        <v>#REF!</v>
      </c>
      <c r="L217" s="257"/>
      <c r="M217" s="255" t="e">
        <f>(M216-M35-M38-M41)*1.2763</f>
        <v>#REF!</v>
      </c>
      <c r="N217" s="390" t="e">
        <f t="shared" si="41"/>
        <v>#REF!</v>
      </c>
      <c r="O217" s="351"/>
      <c r="P217" s="276"/>
      <c r="Q217" s="276"/>
      <c r="R217" s="276"/>
    </row>
    <row r="218" spans="1:21" ht="15">
      <c r="A218" s="391"/>
      <c r="B218" s="267" t="s">
        <v>313</v>
      </c>
      <c r="C218" s="267"/>
      <c r="D218" s="267"/>
      <c r="E218" s="267"/>
      <c r="F218" s="267"/>
      <c r="G218" s="267"/>
      <c r="H218" s="267"/>
      <c r="I218" s="254">
        <f>(I35+I38+I41)*1.15</f>
        <v>2827535.2442953535</v>
      </c>
      <c r="J218" s="255" t="e">
        <f>(J35+J38+J41)*1.15</f>
        <v>#REF!</v>
      </c>
      <c r="K218" s="256" t="e">
        <f>(K35+K38+K41)*1.15</f>
        <v>#REF!</v>
      </c>
      <c r="L218" s="257"/>
      <c r="M218" s="255" t="e">
        <f>(M35+M38+M41)*1.15</f>
        <v>#REF!</v>
      </c>
      <c r="N218" s="390" t="e">
        <f t="shared" si="41"/>
        <v>#REF!</v>
      </c>
      <c r="O218" s="351"/>
      <c r="P218" s="276"/>
      <c r="Q218" s="276"/>
      <c r="R218" s="276"/>
    </row>
    <row r="219" spans="1:21" ht="5.25" customHeight="1" thickBot="1">
      <c r="A219" s="392"/>
      <c r="B219" s="264"/>
      <c r="C219" s="264"/>
      <c r="D219" s="264"/>
      <c r="E219" s="264"/>
      <c r="F219" s="37"/>
      <c r="G219" s="37"/>
      <c r="H219" s="37"/>
      <c r="I219" s="131"/>
      <c r="J219" s="131"/>
      <c r="K219" s="131"/>
      <c r="L219" s="131"/>
      <c r="M219" s="273"/>
      <c r="N219" s="393"/>
      <c r="O219" s="352"/>
      <c r="P219" s="274"/>
      <c r="Q219" s="274"/>
      <c r="R219" s="274"/>
    </row>
    <row r="220" spans="1:21" ht="15.75" thickBot="1">
      <c r="A220" s="1061" t="s">
        <v>314</v>
      </c>
      <c r="B220" s="1062"/>
      <c r="C220" s="1062"/>
      <c r="D220" s="1062"/>
      <c r="E220" s="1062"/>
      <c r="F220" s="1062"/>
      <c r="G220" s="1062"/>
      <c r="H220" s="1063"/>
      <c r="I220" s="345">
        <f>I217+I218+0.23</f>
        <v>40971829.995041072</v>
      </c>
      <c r="J220" s="345" t="e">
        <f>J217+J218+0.05</f>
        <v>#REF!</v>
      </c>
      <c r="K220" s="349" t="e">
        <f>K217+K218+0.05</f>
        <v>#REF!</v>
      </c>
      <c r="L220" s="348"/>
      <c r="M220" s="346" t="e">
        <f>M217+M218+0.23</f>
        <v>#REF!</v>
      </c>
      <c r="N220" s="347" t="e">
        <f t="shared" si="41"/>
        <v>#REF!</v>
      </c>
      <c r="O220" s="344"/>
      <c r="P220" s="277"/>
      <c r="Q220" s="278"/>
      <c r="R220" s="279"/>
    </row>
    <row r="221" spans="1:21">
      <c r="A221" s="70"/>
      <c r="B221" s="70"/>
      <c r="C221" s="70"/>
      <c r="D221" s="70"/>
      <c r="E221" s="70"/>
      <c r="F221" s="71"/>
      <c r="G221" s="71"/>
      <c r="H221" s="71"/>
      <c r="I221" s="131"/>
      <c r="J221" s="131"/>
      <c r="K221" s="131"/>
      <c r="L221" s="131"/>
      <c r="M221" s="131"/>
      <c r="N221" s="131"/>
    </row>
    <row r="222" spans="1:21">
      <c r="A222" s="997"/>
      <c r="B222" s="997"/>
      <c r="C222" s="997"/>
      <c r="D222" s="997"/>
      <c r="E222" s="997"/>
      <c r="F222" s="997"/>
      <c r="G222" s="997"/>
      <c r="H222" s="997"/>
      <c r="I222" s="249"/>
      <c r="J222" s="249"/>
      <c r="K222" s="249"/>
      <c r="L222" s="249"/>
      <c r="M222" s="249"/>
      <c r="N222" s="287"/>
    </row>
    <row r="223" spans="1:21" ht="22.5">
      <c r="A223" s="285" t="s">
        <v>102</v>
      </c>
      <c r="B223" s="285" t="s">
        <v>24</v>
      </c>
      <c r="C223" s="11" t="s">
        <v>25</v>
      </c>
      <c r="D223" s="1010" t="s">
        <v>26</v>
      </c>
      <c r="E223" s="1010"/>
      <c r="F223" s="1010"/>
      <c r="G223" s="1010"/>
      <c r="H223" s="1010"/>
      <c r="I223" s="250"/>
      <c r="J223" s="250"/>
      <c r="K223" s="250"/>
      <c r="L223" s="250"/>
      <c r="M223" s="250"/>
      <c r="N223" s="288"/>
    </row>
    <row r="224" spans="1:21">
      <c r="A224" s="15" t="s">
        <v>99</v>
      </c>
      <c r="B224" s="284">
        <v>0.15</v>
      </c>
      <c r="C224" s="17" t="s">
        <v>28</v>
      </c>
      <c r="D224" s="1009" t="s">
        <v>29</v>
      </c>
      <c r="E224" s="1009"/>
      <c r="F224" s="1009"/>
      <c r="G224" s="1009"/>
      <c r="H224" s="1009"/>
      <c r="I224" s="251"/>
      <c r="J224" s="251"/>
      <c r="K224" s="251"/>
      <c r="L224" s="251"/>
      <c r="M224" s="251"/>
      <c r="N224" s="289"/>
    </row>
    <row r="225" spans="1:14">
      <c r="A225" s="15" t="s">
        <v>103</v>
      </c>
      <c r="B225" s="284">
        <v>0.11</v>
      </c>
      <c r="C225" s="17" t="s">
        <v>31</v>
      </c>
      <c r="D225" s="1009" t="s">
        <v>29</v>
      </c>
      <c r="E225" s="1009"/>
      <c r="F225" s="1009"/>
      <c r="G225" s="1009"/>
      <c r="H225" s="1009"/>
      <c r="I225" s="252"/>
      <c r="J225" s="252"/>
      <c r="K225" s="252"/>
      <c r="L225" s="252"/>
      <c r="M225" s="252"/>
      <c r="N225" s="289"/>
    </row>
    <row r="226" spans="1:14">
      <c r="A226" s="15" t="s">
        <v>100</v>
      </c>
      <c r="B226" s="284">
        <v>0</v>
      </c>
      <c r="C226" s="17" t="s">
        <v>32</v>
      </c>
      <c r="D226" s="1009" t="s">
        <v>29</v>
      </c>
      <c r="E226" s="1009"/>
      <c r="F226" s="1009"/>
      <c r="G226" s="1009"/>
      <c r="H226" s="1009"/>
      <c r="I226" s="252"/>
      <c r="J226" s="252"/>
      <c r="K226" s="252"/>
      <c r="L226" s="252"/>
      <c r="M226" s="252"/>
      <c r="N226" s="289"/>
    </row>
    <row r="227" spans="1:14">
      <c r="A227" s="15" t="s">
        <v>101</v>
      </c>
      <c r="B227" s="284">
        <v>0.12</v>
      </c>
      <c r="C227" s="17" t="s">
        <v>33</v>
      </c>
      <c r="D227" s="1009" t="s">
        <v>29</v>
      </c>
      <c r="E227" s="1009"/>
      <c r="F227" s="1009"/>
      <c r="G227" s="1009"/>
      <c r="H227" s="1009"/>
      <c r="I227" s="253"/>
      <c r="J227" s="253"/>
      <c r="K227" s="253"/>
      <c r="L227" s="253"/>
      <c r="M227" s="253"/>
      <c r="N227" s="289"/>
    </row>
    <row r="229" spans="1:14">
      <c r="F229" s="2"/>
      <c r="G229" s="2"/>
      <c r="H229" s="2"/>
    </row>
    <row r="230" spans="1:14">
      <c r="F230" s="2"/>
      <c r="G230" s="2"/>
      <c r="H230" s="2"/>
    </row>
    <row r="231" spans="1:14">
      <c r="F231" s="2"/>
      <c r="G231" s="2"/>
      <c r="H231" s="2"/>
    </row>
    <row r="232" spans="1:14">
      <c r="F232" s="2"/>
      <c r="G232" s="2"/>
      <c r="H232" s="2"/>
    </row>
    <row r="233" spans="1:14">
      <c r="F233" s="2"/>
      <c r="G233" s="2"/>
      <c r="H233" s="2"/>
    </row>
    <row r="234" spans="1:14">
      <c r="F234" s="2"/>
      <c r="G234" s="2"/>
      <c r="H234" s="2"/>
    </row>
    <row r="235" spans="1:14">
      <c r="F235" s="2"/>
      <c r="G235" s="2"/>
      <c r="H235" s="2"/>
    </row>
    <row r="236" spans="1:14">
      <c r="F236" s="2"/>
      <c r="G236" s="2"/>
      <c r="H236" s="2"/>
    </row>
    <row r="237" spans="1:14">
      <c r="F237" s="2"/>
      <c r="G237" s="2"/>
      <c r="H237" s="2"/>
    </row>
    <row r="238" spans="1:14">
      <c r="F238" s="2"/>
      <c r="G238" s="2"/>
      <c r="H238" s="2"/>
    </row>
    <row r="239" spans="1:14">
      <c r="F239" s="2"/>
      <c r="G239" s="2"/>
      <c r="H239" s="2"/>
    </row>
    <row r="240" spans="1:14">
      <c r="F240" s="2"/>
      <c r="G240" s="2"/>
      <c r="H240" s="2"/>
    </row>
    <row r="241" spans="4:8">
      <c r="F241" s="2"/>
      <c r="G241" s="2"/>
      <c r="H241" s="2"/>
    </row>
    <row r="242" spans="4:8">
      <c r="F242" s="2"/>
      <c r="G242" s="2"/>
      <c r="H242" s="2"/>
    </row>
    <row r="243" spans="4:8">
      <c r="F243" s="2"/>
      <c r="G243" s="2"/>
      <c r="H243" s="2"/>
    </row>
    <row r="244" spans="4:8">
      <c r="F244" s="2"/>
      <c r="G244" s="2"/>
      <c r="H244" s="2"/>
    </row>
    <row r="245" spans="4:8">
      <c r="D245" s="1"/>
      <c r="E245" s="1"/>
      <c r="F245" s="2"/>
      <c r="G245" s="2"/>
      <c r="H245" s="2"/>
    </row>
    <row r="246" spans="4:8">
      <c r="D246" s="1"/>
      <c r="E246" s="1"/>
      <c r="F246" s="2"/>
      <c r="G246" s="2"/>
      <c r="H246" s="2"/>
    </row>
    <row r="247" spans="4:8">
      <c r="D247" s="1"/>
      <c r="E247" s="1"/>
      <c r="F247" s="2"/>
      <c r="G247" s="2"/>
      <c r="H247" s="2"/>
    </row>
    <row r="248" spans="4:8">
      <c r="D248" s="1"/>
      <c r="E248" s="1"/>
      <c r="F248" s="2"/>
      <c r="G248" s="2"/>
      <c r="H248" s="2"/>
    </row>
    <row r="249" spans="4:8">
      <c r="D249" s="1"/>
      <c r="E249" s="1"/>
      <c r="F249" s="2"/>
      <c r="G249" s="2"/>
      <c r="H249" s="2"/>
    </row>
    <row r="250" spans="4:8">
      <c r="D250" s="1"/>
      <c r="E250" s="1"/>
      <c r="F250" s="2"/>
      <c r="G250" s="2"/>
      <c r="H250" s="2"/>
    </row>
    <row r="251" spans="4:8">
      <c r="D251" s="1"/>
      <c r="E251" s="1"/>
      <c r="F251" s="2"/>
      <c r="G251" s="2"/>
      <c r="H251" s="2"/>
    </row>
    <row r="252" spans="4:8">
      <c r="D252" s="1"/>
      <c r="E252" s="1"/>
      <c r="F252" s="2"/>
      <c r="G252" s="2"/>
      <c r="H252" s="2"/>
    </row>
    <row r="253" spans="4:8">
      <c r="D253" s="1"/>
      <c r="E253" s="1"/>
      <c r="F253" s="2"/>
      <c r="G253" s="2"/>
      <c r="H253" s="2"/>
    </row>
    <row r="254" spans="4:8">
      <c r="D254" s="1"/>
      <c r="E254" s="1"/>
      <c r="F254" s="2"/>
      <c r="G254" s="2"/>
      <c r="H254" s="2"/>
    </row>
    <row r="255" spans="4:8">
      <c r="D255" s="1"/>
      <c r="E255" s="1"/>
      <c r="F255" s="2"/>
      <c r="G255" s="2"/>
      <c r="H255" s="2"/>
    </row>
    <row r="256" spans="4:8">
      <c r="D256" s="1"/>
      <c r="E256" s="1"/>
      <c r="F256" s="2"/>
      <c r="G256" s="2"/>
      <c r="H256" s="2"/>
    </row>
    <row r="257" spans="4:8">
      <c r="D257" s="1"/>
      <c r="E257" s="1"/>
      <c r="F257" s="2"/>
      <c r="G257" s="2"/>
      <c r="H257" s="2"/>
    </row>
    <row r="258" spans="4:8">
      <c r="D258" s="1"/>
      <c r="E258" s="1"/>
      <c r="F258" s="2"/>
      <c r="G258" s="2"/>
      <c r="H258" s="2"/>
    </row>
    <row r="259" spans="4:8">
      <c r="D259" s="1"/>
      <c r="E259" s="1"/>
      <c r="F259" s="2"/>
      <c r="G259" s="2"/>
      <c r="H259" s="2"/>
    </row>
    <row r="260" spans="4:8">
      <c r="D260" s="1"/>
      <c r="E260" s="1"/>
      <c r="F260" s="2"/>
      <c r="G260" s="2"/>
      <c r="H260" s="2"/>
    </row>
    <row r="261" spans="4:8">
      <c r="D261" s="1"/>
      <c r="E261" s="1"/>
      <c r="F261" s="2"/>
      <c r="G261" s="2"/>
      <c r="H261" s="2"/>
    </row>
    <row r="262" spans="4:8">
      <c r="D262" s="1"/>
      <c r="E262" s="1"/>
      <c r="F262" s="2"/>
      <c r="G262" s="2"/>
      <c r="H262" s="2"/>
    </row>
    <row r="263" spans="4:8">
      <c r="D263" s="1"/>
      <c r="E263" s="1"/>
      <c r="F263" s="2"/>
      <c r="G263" s="2"/>
      <c r="H263" s="2"/>
    </row>
    <row r="264" spans="4:8">
      <c r="D264" s="1"/>
      <c r="E264" s="1"/>
      <c r="F264" s="2"/>
      <c r="G264" s="2"/>
      <c r="H264" s="2"/>
    </row>
    <row r="265" spans="4:8">
      <c r="D265" s="1"/>
      <c r="E265" s="1"/>
      <c r="F265" s="2"/>
      <c r="G265" s="2"/>
      <c r="H265" s="2"/>
    </row>
    <row r="266" spans="4:8">
      <c r="D266" s="1"/>
      <c r="E266" s="1"/>
      <c r="F266" s="2"/>
      <c r="G266" s="2"/>
      <c r="H266" s="2"/>
    </row>
    <row r="267" spans="4:8">
      <c r="D267" s="1"/>
      <c r="E267" s="1"/>
      <c r="F267" s="2"/>
      <c r="G267" s="2"/>
      <c r="H267" s="2"/>
    </row>
    <row r="268" spans="4:8">
      <c r="D268" s="1"/>
      <c r="E268" s="1"/>
      <c r="F268" s="2"/>
      <c r="G268" s="2"/>
      <c r="H268" s="2"/>
    </row>
    <row r="318" spans="1:21" s="2" customFormat="1">
      <c r="A318" s="1"/>
      <c r="B318" s="1"/>
      <c r="C318" s="1"/>
      <c r="F318" s="127"/>
      <c r="G318" s="127"/>
      <c r="H318" s="127"/>
      <c r="I318" s="127"/>
      <c r="J318" s="127"/>
      <c r="K318" s="127"/>
      <c r="L318" s="127"/>
      <c r="M318" s="127"/>
      <c r="N318" s="127"/>
      <c r="T318" s="280"/>
      <c r="U318" s="280"/>
    </row>
    <row r="319" spans="1:21" s="2" customFormat="1">
      <c r="A319" s="1"/>
      <c r="B319" s="1"/>
      <c r="C319" s="1"/>
      <c r="F319" s="127"/>
      <c r="G319" s="127"/>
      <c r="H319" s="127"/>
      <c r="I319" s="127"/>
      <c r="J319" s="127"/>
      <c r="K319" s="127"/>
      <c r="L319" s="127"/>
      <c r="M319" s="127"/>
      <c r="N319" s="127"/>
      <c r="T319" s="280"/>
      <c r="U319" s="280"/>
    </row>
    <row r="320" spans="1:21" s="2" customFormat="1">
      <c r="A320" s="1"/>
      <c r="B320" s="1"/>
      <c r="C320" s="1"/>
      <c r="F320" s="127"/>
      <c r="G320" s="127"/>
      <c r="H320" s="127"/>
      <c r="I320" s="127"/>
      <c r="J320" s="127"/>
      <c r="K320" s="127"/>
      <c r="L320" s="127"/>
      <c r="M320" s="127"/>
      <c r="N320" s="127"/>
      <c r="T320" s="280"/>
      <c r="U320" s="280"/>
    </row>
    <row r="321" spans="1:21" s="2" customFormat="1">
      <c r="A321" s="1"/>
      <c r="B321" s="1"/>
      <c r="C321" s="1"/>
      <c r="F321" s="127"/>
      <c r="G321" s="127"/>
      <c r="H321" s="127"/>
      <c r="I321" s="127"/>
      <c r="J321" s="127"/>
      <c r="K321" s="127"/>
      <c r="L321" s="127"/>
      <c r="M321" s="127"/>
      <c r="N321" s="127"/>
      <c r="T321" s="280"/>
      <c r="U321" s="280"/>
    </row>
    <row r="322" spans="1:21" s="2" customFormat="1">
      <c r="A322" s="1"/>
      <c r="B322" s="1"/>
      <c r="C322" s="1"/>
      <c r="F322" s="127"/>
      <c r="G322" s="127"/>
      <c r="H322" s="127"/>
      <c r="I322" s="127"/>
      <c r="J322" s="127"/>
      <c r="K322" s="127"/>
      <c r="L322" s="127"/>
      <c r="M322" s="127"/>
      <c r="N322" s="127"/>
      <c r="T322" s="280"/>
      <c r="U322" s="280"/>
    </row>
    <row r="323" spans="1:21" s="2" customFormat="1">
      <c r="A323" s="1"/>
      <c r="B323" s="1"/>
      <c r="C323" s="1"/>
      <c r="F323" s="127"/>
      <c r="G323" s="127"/>
      <c r="H323" s="127"/>
      <c r="I323" s="127"/>
      <c r="J323" s="127"/>
      <c r="K323" s="127"/>
      <c r="L323" s="127"/>
      <c r="M323" s="127"/>
      <c r="N323" s="127"/>
      <c r="T323" s="280"/>
      <c r="U323" s="280"/>
    </row>
    <row r="324" spans="1:21" s="2" customFormat="1">
      <c r="A324" s="1"/>
      <c r="B324" s="1"/>
      <c r="C324" s="1"/>
      <c r="F324" s="127"/>
      <c r="G324" s="127"/>
      <c r="H324" s="127"/>
      <c r="I324" s="127"/>
      <c r="J324" s="127"/>
      <c r="K324" s="127"/>
      <c r="L324" s="127"/>
      <c r="M324" s="127"/>
      <c r="N324" s="127"/>
      <c r="T324" s="280"/>
      <c r="U324" s="280"/>
    </row>
    <row r="325" spans="1:21" s="2" customFormat="1">
      <c r="A325" s="1"/>
      <c r="B325" s="1"/>
      <c r="C325" s="1"/>
      <c r="F325" s="127"/>
      <c r="G325" s="127"/>
      <c r="H325" s="127"/>
      <c r="I325" s="127"/>
      <c r="J325" s="127"/>
      <c r="K325" s="127"/>
      <c r="L325" s="127"/>
      <c r="M325" s="127"/>
      <c r="N325" s="127"/>
      <c r="T325" s="280"/>
      <c r="U325" s="280"/>
    </row>
    <row r="326" spans="1:21" s="2" customFormat="1">
      <c r="A326" s="1"/>
      <c r="B326" s="1"/>
      <c r="C326" s="1"/>
      <c r="F326" s="127"/>
      <c r="G326" s="127"/>
      <c r="H326" s="127"/>
      <c r="I326" s="127"/>
      <c r="J326" s="127"/>
      <c r="K326" s="127"/>
      <c r="L326" s="127"/>
      <c r="M326" s="127"/>
      <c r="N326" s="127"/>
      <c r="T326" s="280"/>
      <c r="U326" s="280"/>
    </row>
    <row r="327" spans="1:21" s="2" customFormat="1">
      <c r="A327" s="1"/>
      <c r="B327" s="1"/>
      <c r="C327" s="1"/>
      <c r="F327" s="127"/>
      <c r="G327" s="127"/>
      <c r="H327" s="127"/>
      <c r="I327" s="127"/>
      <c r="J327" s="127"/>
      <c r="K327" s="127"/>
      <c r="L327" s="127"/>
      <c r="M327" s="127"/>
      <c r="N327" s="127"/>
      <c r="T327" s="280"/>
      <c r="U327" s="280"/>
    </row>
    <row r="336" spans="1:21" s="2" customFormat="1">
      <c r="A336" s="1"/>
      <c r="B336" s="1"/>
      <c r="C336" s="1"/>
      <c r="F336" s="127"/>
      <c r="G336" s="127"/>
      <c r="H336" s="127"/>
      <c r="I336" s="127"/>
      <c r="J336" s="127"/>
      <c r="K336" s="127"/>
      <c r="L336" s="127"/>
      <c r="M336" s="127"/>
      <c r="N336" s="127"/>
      <c r="T336" s="280"/>
      <c r="U336" s="280"/>
    </row>
    <row r="337" spans="1:21" s="2" customFormat="1">
      <c r="A337" s="1"/>
      <c r="B337" s="1"/>
      <c r="C337" s="1"/>
      <c r="F337" s="127"/>
      <c r="G337" s="127"/>
      <c r="H337" s="127"/>
      <c r="I337" s="127"/>
      <c r="J337" s="127"/>
      <c r="K337" s="127"/>
      <c r="L337" s="127"/>
      <c r="M337" s="127"/>
      <c r="N337" s="127"/>
      <c r="T337" s="280"/>
      <c r="U337" s="280"/>
    </row>
  </sheetData>
  <mergeCells count="21">
    <mergeCell ref="U19:U20"/>
    <mergeCell ref="A220:H220"/>
    <mergeCell ref="D223:H223"/>
    <mergeCell ref="A222:H222"/>
    <mergeCell ref="M8:N8"/>
    <mergeCell ref="D14:F14"/>
    <mergeCell ref="I14:J14"/>
    <mergeCell ref="A16:M16"/>
    <mergeCell ref="A17:B17"/>
    <mergeCell ref="C17:C18"/>
    <mergeCell ref="D17:D18"/>
    <mergeCell ref="E17:E18"/>
    <mergeCell ref="F17:H17"/>
    <mergeCell ref="I17:K17"/>
    <mergeCell ref="L17:M17"/>
    <mergeCell ref="D224:H224"/>
    <mergeCell ref="D225:H225"/>
    <mergeCell ref="D226:H226"/>
    <mergeCell ref="D227:H227"/>
    <mergeCell ref="O17:R17"/>
    <mergeCell ref="A19:M19"/>
  </mergeCells>
  <printOptions horizontalCentered="1"/>
  <pageMargins left="0.11811023622047245" right="0.11811023622047245" top="0.39370078740157483" bottom="0" header="0.31496062992125984" footer="0.31496062992125984"/>
  <pageSetup paperSize="9" scale="63" fitToHeight="1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7"/>
  <sheetViews>
    <sheetView topLeftCell="C204" workbookViewId="0">
      <selection activeCell="H209" sqref="H209"/>
    </sheetView>
  </sheetViews>
  <sheetFormatPr defaultColWidth="9.140625" defaultRowHeight="12.75"/>
  <cols>
    <col min="1" max="1" width="7.85546875" style="1" customWidth="1"/>
    <col min="2" max="2" width="13.7109375" style="1" customWidth="1"/>
    <col min="3" max="3" width="35.140625" style="1" customWidth="1"/>
    <col min="4" max="4" width="4.85546875" style="2" customWidth="1"/>
    <col min="5" max="5" width="9" style="2" customWidth="1"/>
    <col min="6" max="6" width="11.7109375" style="127" customWidth="1"/>
    <col min="7" max="7" width="11.5703125" style="127" customWidth="1"/>
    <col min="8" max="8" width="11.140625" style="127" customWidth="1"/>
    <col min="9" max="9" width="22.5703125" style="127" customWidth="1"/>
    <col min="10" max="10" width="19.140625" style="127" customWidth="1"/>
    <col min="11" max="11" width="19.5703125" style="127" customWidth="1"/>
    <col min="12" max="12" width="15.85546875" style="127" customWidth="1"/>
    <col min="13" max="13" width="24.42578125" style="127" customWidth="1"/>
    <col min="14" max="14" width="16.7109375" style="127" customWidth="1"/>
    <col min="15" max="15" width="15.7109375" style="1" bestFit="1" customWidth="1"/>
    <col min="16" max="16" width="11.28515625" style="1" customWidth="1"/>
    <col min="17" max="18" width="11.42578125" style="1" customWidth="1"/>
    <col min="19" max="19" width="9.140625" style="1"/>
    <col min="20" max="21" width="11.5703125" style="280" customWidth="1"/>
    <col min="22" max="16384" width="9.140625" style="1"/>
  </cols>
  <sheetData>
    <row r="1" spans="1:21" ht="7.5" customHeight="1">
      <c r="A1" s="356"/>
      <c r="B1" s="357"/>
      <c r="C1" s="357"/>
      <c r="D1" s="358"/>
      <c r="E1" s="358"/>
      <c r="F1" s="359"/>
      <c r="G1" s="359"/>
      <c r="H1" s="359"/>
      <c r="I1" s="359"/>
      <c r="J1" s="359"/>
      <c r="K1" s="359"/>
      <c r="L1" s="359"/>
      <c r="M1" s="359"/>
      <c r="N1" s="360"/>
      <c r="O1" s="192"/>
      <c r="P1" s="192"/>
      <c r="Q1" s="192"/>
      <c r="R1" s="282"/>
    </row>
    <row r="2" spans="1:21" ht="14.25" customHeight="1">
      <c r="A2" s="361"/>
      <c r="B2" s="162"/>
      <c r="C2" s="162"/>
      <c r="D2" s="293"/>
      <c r="E2" s="293"/>
      <c r="F2" s="294"/>
      <c r="G2" s="294"/>
      <c r="H2" s="294"/>
      <c r="I2" s="294"/>
      <c r="J2" s="294"/>
      <c r="K2" s="294"/>
      <c r="L2" s="294"/>
      <c r="M2" s="294"/>
      <c r="N2" s="362"/>
      <c r="O2" s="162"/>
      <c r="P2" s="162"/>
      <c r="Q2" s="162"/>
      <c r="R2" s="283"/>
    </row>
    <row r="3" spans="1:21" ht="33.75" customHeight="1">
      <c r="A3" s="361"/>
      <c r="B3" s="162"/>
      <c r="C3" s="162"/>
      <c r="D3" s="293"/>
      <c r="E3" s="293"/>
      <c r="F3" s="294"/>
      <c r="G3" s="294"/>
      <c r="H3" s="294"/>
      <c r="I3" s="294"/>
      <c r="J3" s="294"/>
      <c r="K3" s="294"/>
      <c r="L3" s="294"/>
      <c r="M3" s="294"/>
      <c r="N3" s="362"/>
      <c r="O3" s="162"/>
      <c r="P3" s="162"/>
      <c r="Q3" s="162"/>
      <c r="R3" s="283"/>
    </row>
    <row r="4" spans="1:21" ht="7.5" customHeight="1">
      <c r="A4" s="363"/>
      <c r="B4" s="290"/>
      <c r="C4" s="290"/>
      <c r="D4" s="291"/>
      <c r="E4" s="291"/>
      <c r="F4" s="292"/>
      <c r="G4" s="292"/>
      <c r="H4" s="292"/>
      <c r="I4" s="292"/>
      <c r="J4" s="292"/>
      <c r="K4" s="292"/>
      <c r="L4" s="292"/>
      <c r="M4" s="292"/>
      <c r="N4" s="364"/>
      <c r="O4" s="162"/>
      <c r="P4" s="162"/>
      <c r="Q4" s="162"/>
      <c r="R4" s="283"/>
    </row>
    <row r="5" spans="1:21" s="305" customFormat="1" ht="15.75" customHeight="1">
      <c r="A5" s="365" t="s">
        <v>278</v>
      </c>
      <c r="B5" s="296"/>
      <c r="C5" s="295" t="s">
        <v>320</v>
      </c>
      <c r="D5" s="297"/>
      <c r="E5" s="297"/>
      <c r="F5" s="298"/>
      <c r="G5" s="299"/>
      <c r="H5" s="299"/>
      <c r="I5" s="298"/>
      <c r="J5" s="300"/>
      <c r="K5" s="295" t="s">
        <v>279</v>
      </c>
      <c r="L5" s="299"/>
      <c r="M5" s="300"/>
      <c r="N5" s="366" t="s">
        <v>280</v>
      </c>
      <c r="O5" s="303"/>
      <c r="P5" s="303"/>
      <c r="Q5" s="303"/>
      <c r="R5" s="304"/>
      <c r="T5" s="306"/>
      <c r="U5" s="306"/>
    </row>
    <row r="6" spans="1:21" s="155" customFormat="1" ht="15" customHeight="1">
      <c r="A6" s="367" t="s">
        <v>281</v>
      </c>
      <c r="B6" s="319"/>
      <c r="C6" s="311" t="s">
        <v>282</v>
      </c>
      <c r="D6" s="320"/>
      <c r="E6" s="320"/>
      <c r="F6" s="321"/>
      <c r="G6" s="321"/>
      <c r="H6" s="321"/>
      <c r="I6" s="322"/>
      <c r="J6" s="323"/>
      <c r="K6" s="324" t="s">
        <v>283</v>
      </c>
      <c r="L6" s="321"/>
      <c r="M6" s="323"/>
      <c r="N6" s="368" t="s">
        <v>323</v>
      </c>
      <c r="O6" s="316"/>
      <c r="P6" s="316"/>
      <c r="Q6" s="316"/>
      <c r="R6" s="317"/>
      <c r="T6" s="318"/>
      <c r="U6" s="318"/>
    </row>
    <row r="7" spans="1:21" s="305" customFormat="1" ht="12.75" customHeight="1">
      <c r="A7" s="365" t="s">
        <v>284</v>
      </c>
      <c r="B7" s="296"/>
      <c r="C7" s="295" t="s">
        <v>321</v>
      </c>
      <c r="D7" s="297"/>
      <c r="E7" s="297"/>
      <c r="F7" s="298"/>
      <c r="G7" s="299"/>
      <c r="H7" s="299"/>
      <c r="I7" s="298"/>
      <c r="J7" s="299"/>
      <c r="K7" s="299"/>
      <c r="L7" s="300"/>
      <c r="M7" s="295" t="s">
        <v>287</v>
      </c>
      <c r="N7" s="369"/>
      <c r="O7" s="303"/>
      <c r="P7" s="303"/>
      <c r="Q7" s="303"/>
      <c r="R7" s="304"/>
      <c r="T7" s="306"/>
      <c r="U7" s="306"/>
    </row>
    <row r="8" spans="1:21" s="155" customFormat="1" ht="14.25" customHeight="1">
      <c r="A8" s="370" t="s">
        <v>285</v>
      </c>
      <c r="B8" s="312"/>
      <c r="C8" s="313" t="s">
        <v>286</v>
      </c>
      <c r="D8" s="314"/>
      <c r="E8" s="314"/>
      <c r="F8" s="314"/>
      <c r="G8" s="314"/>
      <c r="H8" s="314"/>
      <c r="I8" s="315"/>
      <c r="J8" s="315"/>
      <c r="K8" s="314"/>
      <c r="L8" s="312"/>
      <c r="M8" s="1064">
        <v>41934</v>
      </c>
      <c r="N8" s="1065"/>
      <c r="O8" s="316"/>
      <c r="P8" s="316"/>
      <c r="Q8" s="316"/>
      <c r="R8" s="317"/>
      <c r="T8" s="318"/>
      <c r="U8" s="318"/>
    </row>
    <row r="9" spans="1:21" s="305" customFormat="1" ht="14.25" customHeight="1">
      <c r="A9" s="365" t="s">
        <v>288</v>
      </c>
      <c r="B9" s="296"/>
      <c r="C9" s="302" t="s">
        <v>290</v>
      </c>
      <c r="D9" s="307"/>
      <c r="E9" s="307"/>
      <c r="F9" s="303"/>
      <c r="G9" s="308"/>
      <c r="H9" s="308"/>
      <c r="I9" s="298"/>
      <c r="J9" s="309"/>
      <c r="K9" s="309"/>
      <c r="L9" s="300"/>
      <c r="M9" s="310" t="s">
        <v>292</v>
      </c>
      <c r="N9" s="371" t="s">
        <v>293</v>
      </c>
      <c r="O9" s="303"/>
      <c r="P9" s="303"/>
      <c r="Q9" s="303"/>
      <c r="R9" s="304"/>
      <c r="T9" s="306"/>
      <c r="U9" s="306"/>
    </row>
    <row r="10" spans="1:21" s="155" customFormat="1" ht="13.5" customHeight="1">
      <c r="A10" s="370" t="s">
        <v>289</v>
      </c>
      <c r="B10" s="312"/>
      <c r="C10" s="313" t="s">
        <v>291</v>
      </c>
      <c r="D10" s="314"/>
      <c r="E10" s="314"/>
      <c r="F10" s="314"/>
      <c r="G10" s="314"/>
      <c r="H10" s="314"/>
      <c r="I10" s="315"/>
      <c r="J10" s="315"/>
      <c r="K10" s="314"/>
      <c r="L10" s="312"/>
      <c r="M10" s="395">
        <v>41852</v>
      </c>
      <c r="N10" s="396">
        <f>M10+540</f>
        <v>42392</v>
      </c>
      <c r="O10" s="316"/>
      <c r="P10" s="316"/>
      <c r="Q10" s="316"/>
      <c r="R10" s="317"/>
      <c r="T10" s="318"/>
      <c r="U10" s="318"/>
    </row>
    <row r="11" spans="1:21" s="305" customFormat="1" ht="12">
      <c r="A11" s="365" t="s">
        <v>294</v>
      </c>
      <c r="B11" s="298"/>
      <c r="C11" s="298"/>
      <c r="D11" s="297"/>
      <c r="E11" s="297"/>
      <c r="F11" s="298"/>
      <c r="G11" s="295" t="s">
        <v>296</v>
      </c>
      <c r="H11" s="299"/>
      <c r="I11" s="298"/>
      <c r="J11" s="309"/>
      <c r="K11" s="309"/>
      <c r="L11" s="299"/>
      <c r="M11" s="299"/>
      <c r="N11" s="369"/>
      <c r="O11" s="303"/>
      <c r="P11" s="303"/>
      <c r="Q11" s="303"/>
      <c r="R11" s="304"/>
      <c r="T11" s="306"/>
      <c r="U11" s="306"/>
    </row>
    <row r="12" spans="1:21" s="155" customFormat="1" ht="15.75" customHeight="1">
      <c r="A12" s="370" t="s">
        <v>295</v>
      </c>
      <c r="B12" s="314"/>
      <c r="C12" s="328"/>
      <c r="D12" s="314"/>
      <c r="E12" s="314"/>
      <c r="F12" s="314"/>
      <c r="G12" s="325" t="s">
        <v>276</v>
      </c>
      <c r="H12" s="314"/>
      <c r="I12" s="315"/>
      <c r="J12" s="315"/>
      <c r="K12" s="314"/>
      <c r="L12" s="314"/>
      <c r="M12" s="314"/>
      <c r="N12" s="372"/>
      <c r="O12" s="316"/>
      <c r="P12" s="316"/>
      <c r="Q12" s="316"/>
      <c r="R12" s="317"/>
      <c r="T12" s="318"/>
      <c r="U12" s="318"/>
    </row>
    <row r="13" spans="1:21" s="305" customFormat="1" ht="12">
      <c r="A13" s="365" t="s">
        <v>297</v>
      </c>
      <c r="B13" s="296"/>
      <c r="C13" s="301" t="s">
        <v>298</v>
      </c>
      <c r="D13" s="295" t="s">
        <v>305</v>
      </c>
      <c r="E13" s="298"/>
      <c r="F13" s="298"/>
      <c r="G13" s="298"/>
      <c r="H13" s="304"/>
      <c r="I13" s="302" t="s">
        <v>299</v>
      </c>
      <c r="J13" s="303"/>
      <c r="K13" s="298"/>
      <c r="L13" s="296"/>
      <c r="M13" s="302" t="s">
        <v>300</v>
      </c>
      <c r="N13" s="373"/>
      <c r="O13" s="303"/>
      <c r="P13" s="303"/>
      <c r="Q13" s="303"/>
      <c r="R13" s="304"/>
      <c r="T13" s="306"/>
      <c r="U13" s="306"/>
    </row>
    <row r="14" spans="1:21" s="155" customFormat="1" ht="13.5" customHeight="1">
      <c r="A14" s="370"/>
      <c r="B14" s="312"/>
      <c r="C14" s="326"/>
      <c r="D14" s="1066">
        <v>40971830</v>
      </c>
      <c r="E14" s="1067"/>
      <c r="F14" s="1067"/>
      <c r="G14" s="314"/>
      <c r="H14" s="312"/>
      <c r="I14" s="1066">
        <v>40971830</v>
      </c>
      <c r="J14" s="1067"/>
      <c r="K14" s="329"/>
      <c r="L14" s="327"/>
      <c r="M14" s="330">
        <v>41852</v>
      </c>
      <c r="N14" s="374">
        <v>41881</v>
      </c>
      <c r="O14" s="316"/>
      <c r="P14" s="316"/>
      <c r="Q14" s="316"/>
      <c r="R14" s="317"/>
      <c r="T14" s="318"/>
      <c r="U14" s="318"/>
    </row>
    <row r="15" spans="1:21" ht="3.75" customHeight="1">
      <c r="A15" s="375"/>
      <c r="B15" s="29"/>
      <c r="C15" s="30"/>
      <c r="D15" s="39"/>
      <c r="E15" s="39"/>
      <c r="F15" s="141"/>
      <c r="G15" s="141"/>
      <c r="H15" s="141"/>
      <c r="I15" s="248"/>
      <c r="J15" s="263"/>
      <c r="K15" s="248"/>
      <c r="L15" s="248"/>
      <c r="M15" s="248"/>
      <c r="N15" s="376"/>
      <c r="O15" s="162"/>
      <c r="P15" s="162"/>
      <c r="Q15" s="162"/>
      <c r="R15" s="283"/>
    </row>
    <row r="16" spans="1:21" ht="16.5">
      <c r="A16" s="1068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377"/>
      <c r="O16" s="162"/>
      <c r="P16" s="162"/>
      <c r="Q16" s="162"/>
      <c r="R16" s="283"/>
    </row>
    <row r="17" spans="1:21" ht="26.25" customHeight="1">
      <c r="A17" s="1070" t="s">
        <v>277</v>
      </c>
      <c r="B17" s="1071"/>
      <c r="C17" s="1072" t="s">
        <v>148</v>
      </c>
      <c r="D17" s="1074" t="s">
        <v>1</v>
      </c>
      <c r="E17" s="1076" t="s">
        <v>301</v>
      </c>
      <c r="F17" s="1078" t="s">
        <v>273</v>
      </c>
      <c r="G17" s="1079"/>
      <c r="H17" s="1080"/>
      <c r="I17" s="1078" t="s">
        <v>274</v>
      </c>
      <c r="J17" s="1079"/>
      <c r="K17" s="1080"/>
      <c r="L17" s="1081" t="s">
        <v>306</v>
      </c>
      <c r="M17" s="1082"/>
      <c r="N17" s="378" t="s">
        <v>322</v>
      </c>
      <c r="O17" s="1054" t="s">
        <v>315</v>
      </c>
      <c r="P17" s="1054"/>
      <c r="Q17" s="1054"/>
      <c r="R17" s="1055"/>
    </row>
    <row r="18" spans="1:21" ht="34.5" customHeight="1">
      <c r="A18" s="379" t="s">
        <v>54</v>
      </c>
      <c r="B18" s="258" t="s">
        <v>147</v>
      </c>
      <c r="C18" s="1073"/>
      <c r="D18" s="1075"/>
      <c r="E18" s="1077"/>
      <c r="F18" s="259" t="s">
        <v>302</v>
      </c>
      <c r="G18" s="260" t="s">
        <v>303</v>
      </c>
      <c r="H18" s="261" t="s">
        <v>304</v>
      </c>
      <c r="I18" s="259" t="s">
        <v>302</v>
      </c>
      <c r="J18" s="260" t="s">
        <v>303</v>
      </c>
      <c r="K18" s="261" t="s">
        <v>304</v>
      </c>
      <c r="L18" s="262" t="s">
        <v>307</v>
      </c>
      <c r="M18" s="262" t="s">
        <v>274</v>
      </c>
      <c r="N18" s="380"/>
      <c r="O18" s="286" t="s">
        <v>316</v>
      </c>
      <c r="P18" s="262" t="s">
        <v>307</v>
      </c>
      <c r="Q18" s="262" t="s">
        <v>317</v>
      </c>
      <c r="R18" s="262" t="s">
        <v>318</v>
      </c>
    </row>
    <row r="19" spans="1:21" ht="15.75">
      <c r="A19" s="1056" t="s">
        <v>55</v>
      </c>
      <c r="B19" s="1057"/>
      <c r="C19" s="1057"/>
      <c r="D19" s="1057"/>
      <c r="E19" s="1057"/>
      <c r="F19" s="1057"/>
      <c r="G19" s="1057"/>
      <c r="H19" s="1057"/>
      <c r="I19" s="1057"/>
      <c r="J19" s="1057"/>
      <c r="K19" s="1057"/>
      <c r="L19" s="1057"/>
      <c r="M19" s="1058"/>
      <c r="N19" s="381"/>
      <c r="O19" s="350"/>
      <c r="P19" s="275"/>
      <c r="Q19" s="275"/>
      <c r="R19" s="275"/>
      <c r="U19" s="1059" t="s">
        <v>319</v>
      </c>
    </row>
    <row r="20" spans="1:21" ht="16.5" customHeight="1">
      <c r="A20" s="382" t="s">
        <v>8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71"/>
      <c r="N20" s="383"/>
      <c r="O20" s="351"/>
      <c r="P20" s="276"/>
      <c r="Q20" s="276"/>
      <c r="R20" s="276"/>
      <c r="U20" s="1060"/>
    </row>
    <row r="21" spans="1:21" ht="56.25">
      <c r="A21" s="384">
        <v>5375</v>
      </c>
      <c r="B21" s="54"/>
      <c r="C21" s="268" t="s">
        <v>70</v>
      </c>
      <c r="D21" s="269" t="s">
        <v>5</v>
      </c>
      <c r="E21" s="331">
        <v>4.54</v>
      </c>
      <c r="F21" s="332">
        <v>47310.32</v>
      </c>
      <c r="G21" s="397" t="e">
        <f>#REF!*14.25%</f>
        <v>#REF!</v>
      </c>
      <c r="H21" s="333" t="e">
        <f>G21</f>
        <v>#REF!</v>
      </c>
      <c r="I21" s="332">
        <f>E21*F21</f>
        <v>214788.85279999999</v>
      </c>
      <c r="J21" s="334" t="e">
        <f>E21*G21</f>
        <v>#REF!</v>
      </c>
      <c r="K21" s="335" t="e">
        <f>H21*E21</f>
        <v>#REF!</v>
      </c>
      <c r="L21" s="334" t="e">
        <f>F21-H21</f>
        <v>#REF!</v>
      </c>
      <c r="M21" s="336" t="e">
        <f>I21-K21</f>
        <v>#REF!</v>
      </c>
      <c r="N21" s="385" t="e">
        <f>M21/I21</f>
        <v>#REF!</v>
      </c>
      <c r="O21" s="352"/>
      <c r="P21" s="274"/>
      <c r="Q21" s="274"/>
      <c r="R21" s="274"/>
      <c r="T21" s="281">
        <f>U21</f>
        <v>988.21</v>
      </c>
      <c r="U21" s="281">
        <v>988.21</v>
      </c>
    </row>
    <row r="22" spans="1:21" ht="16.5" customHeight="1">
      <c r="A22" s="382" t="s">
        <v>9</v>
      </c>
      <c r="B22" s="265"/>
      <c r="C22" s="265"/>
      <c r="D22" s="265"/>
      <c r="E22" s="337"/>
      <c r="F22" s="337"/>
      <c r="G22" s="337"/>
      <c r="H22" s="337"/>
      <c r="I22" s="337"/>
      <c r="J22" s="337"/>
      <c r="K22" s="337"/>
      <c r="L22" s="337"/>
      <c r="M22" s="338"/>
      <c r="N22" s="383"/>
      <c r="O22" s="351"/>
      <c r="P22" s="276"/>
      <c r="Q22" s="276"/>
      <c r="R22" s="276"/>
    </row>
    <row r="23" spans="1:21" ht="22.5">
      <c r="A23" s="384">
        <v>4101</v>
      </c>
      <c r="B23" s="54" t="s">
        <v>133</v>
      </c>
      <c r="C23" s="268" t="s">
        <v>51</v>
      </c>
      <c r="D23" s="269" t="s">
        <v>35</v>
      </c>
      <c r="E23" s="331">
        <v>0.33</v>
      </c>
      <c r="F23" s="332">
        <v>392455.12</v>
      </c>
      <c r="G23" s="397" t="e">
        <f>#REF!*14.25%</f>
        <v>#REF!</v>
      </c>
      <c r="H23" s="333" t="e">
        <f>G23</f>
        <v>#REF!</v>
      </c>
      <c r="I23" s="332">
        <f>E23*F23</f>
        <v>129510.1896</v>
      </c>
      <c r="J23" s="334" t="e">
        <f>E23*G23</f>
        <v>#REF!</v>
      </c>
      <c r="K23" s="335" t="e">
        <f>H23*E23</f>
        <v>#REF!</v>
      </c>
      <c r="L23" s="334" t="e">
        <f>F23-H23</f>
        <v>#REF!</v>
      </c>
      <c r="M23" s="336" t="e">
        <f>I23-K23</f>
        <v>#REF!</v>
      </c>
      <c r="N23" s="385" t="e">
        <f>M23/I23</f>
        <v>#REF!</v>
      </c>
      <c r="O23" s="352"/>
      <c r="P23" s="274"/>
      <c r="Q23" s="274"/>
      <c r="R23" s="274"/>
      <c r="T23" s="281">
        <f t="shared" ref="T23:T88" si="0">U23</f>
        <v>0</v>
      </c>
      <c r="U23" s="281">
        <v>0</v>
      </c>
    </row>
    <row r="24" spans="1:21" ht="22.5">
      <c r="A24" s="384">
        <v>4158</v>
      </c>
      <c r="B24" s="54"/>
      <c r="C24" s="268" t="s">
        <v>134</v>
      </c>
      <c r="D24" s="269" t="s">
        <v>39</v>
      </c>
      <c r="E24" s="331">
        <v>1.32</v>
      </c>
      <c r="F24" s="332">
        <v>49841.800240000004</v>
      </c>
      <c r="G24" s="397" t="e">
        <f>#REF!*14.25%</f>
        <v>#REF!</v>
      </c>
      <c r="H24" s="333" t="e">
        <f>G24</f>
        <v>#REF!</v>
      </c>
      <c r="I24" s="332">
        <f>E24*F24</f>
        <v>65791.176316800003</v>
      </c>
      <c r="J24" s="334" t="e">
        <f>E24*G24</f>
        <v>#REF!</v>
      </c>
      <c r="K24" s="335" t="e">
        <f>H24*E24</f>
        <v>#REF!</v>
      </c>
      <c r="L24" s="334" t="e">
        <f>F24-H24</f>
        <v>#REF!</v>
      </c>
      <c r="M24" s="336" t="e">
        <f>I24-K24</f>
        <v>#REF!</v>
      </c>
      <c r="N24" s="385" t="e">
        <f>M24/I24</f>
        <v>#REF!</v>
      </c>
      <c r="O24" s="352"/>
      <c r="P24" s="274"/>
      <c r="Q24" s="274"/>
      <c r="R24" s="274"/>
      <c r="T24" s="281">
        <f t="shared" si="0"/>
        <v>0</v>
      </c>
      <c r="U24" s="281">
        <v>0</v>
      </c>
    </row>
    <row r="25" spans="1:21" ht="22.5">
      <c r="A25" s="384">
        <v>5786</v>
      </c>
      <c r="B25" s="54" t="s">
        <v>84</v>
      </c>
      <c r="C25" s="268" t="s">
        <v>83</v>
      </c>
      <c r="D25" s="269" t="s">
        <v>40</v>
      </c>
      <c r="E25" s="331">
        <v>0.35</v>
      </c>
      <c r="F25" s="332">
        <v>443093.60413360002</v>
      </c>
      <c r="G25" s="397" t="e">
        <f>#REF!*14.25%</f>
        <v>#REF!</v>
      </c>
      <c r="H25" s="333" t="e">
        <f>G25</f>
        <v>#REF!</v>
      </c>
      <c r="I25" s="332">
        <f>E25*F25</f>
        <v>155082.76144676001</v>
      </c>
      <c r="J25" s="334" t="e">
        <f>E25*G25</f>
        <v>#REF!</v>
      </c>
      <c r="K25" s="335" t="e">
        <f>H25*E25</f>
        <v>#REF!</v>
      </c>
      <c r="L25" s="334" t="e">
        <f>F25-H25</f>
        <v>#REF!</v>
      </c>
      <c r="M25" s="336" t="e">
        <f>I25-K25</f>
        <v>#REF!</v>
      </c>
      <c r="N25" s="385" t="e">
        <f>M25/I25</f>
        <v>#REF!</v>
      </c>
      <c r="O25" s="352"/>
      <c r="P25" s="274"/>
      <c r="Q25" s="274"/>
      <c r="R25" s="274"/>
      <c r="T25" s="281">
        <f t="shared" si="0"/>
        <v>0</v>
      </c>
      <c r="U25" s="281">
        <v>0</v>
      </c>
    </row>
    <row r="26" spans="1:21" ht="22.5">
      <c r="A26" s="384">
        <v>5787</v>
      </c>
      <c r="B26" s="54" t="s">
        <v>73</v>
      </c>
      <c r="C26" s="268" t="s">
        <v>74</v>
      </c>
      <c r="D26" s="269" t="s">
        <v>40</v>
      </c>
      <c r="E26" s="331">
        <v>0.45</v>
      </c>
      <c r="F26" s="332">
        <v>443093.60413360002</v>
      </c>
      <c r="G26" s="397" t="e">
        <f>#REF!*14.25%</f>
        <v>#REF!</v>
      </c>
      <c r="H26" s="333" t="e">
        <f>G26</f>
        <v>#REF!</v>
      </c>
      <c r="I26" s="332">
        <f>E26*F26</f>
        <v>199392.12186012001</v>
      </c>
      <c r="J26" s="334" t="e">
        <f>E26*G26</f>
        <v>#REF!</v>
      </c>
      <c r="K26" s="335" t="e">
        <f>H26*E26</f>
        <v>#REF!</v>
      </c>
      <c r="L26" s="334" t="e">
        <f>F26-H26</f>
        <v>#REF!</v>
      </c>
      <c r="M26" s="336" t="e">
        <f>I26-K26</f>
        <v>#REF!</v>
      </c>
      <c r="N26" s="385" t="e">
        <f>M26/I26</f>
        <v>#REF!</v>
      </c>
      <c r="O26" s="352"/>
      <c r="P26" s="274"/>
      <c r="Q26" s="274"/>
      <c r="R26" s="274"/>
      <c r="T26" s="281">
        <f t="shared" si="0"/>
        <v>0</v>
      </c>
      <c r="U26" s="281">
        <v>0</v>
      </c>
    </row>
    <row r="27" spans="1:21" ht="16.5" customHeight="1">
      <c r="A27" s="382" t="s">
        <v>59</v>
      </c>
      <c r="B27" s="265"/>
      <c r="C27" s="265"/>
      <c r="D27" s="265"/>
      <c r="E27" s="337"/>
      <c r="F27" s="337"/>
      <c r="G27" s="337"/>
      <c r="H27" s="337"/>
      <c r="I27" s="337"/>
      <c r="J27" s="337"/>
      <c r="K27" s="337"/>
      <c r="L27" s="337"/>
      <c r="M27" s="338"/>
      <c r="N27" s="383"/>
      <c r="O27" s="351"/>
      <c r="P27" s="276"/>
      <c r="Q27" s="276"/>
      <c r="R27" s="276"/>
      <c r="T27" s="281">
        <f t="shared" si="0"/>
        <v>0</v>
      </c>
    </row>
    <row r="28" spans="1:21" ht="33.75">
      <c r="A28" s="384">
        <v>4155</v>
      </c>
      <c r="B28" s="54" t="s">
        <v>75</v>
      </c>
      <c r="C28" s="268" t="s">
        <v>76</v>
      </c>
      <c r="D28" s="269" t="s">
        <v>39</v>
      </c>
      <c r="E28" s="331">
        <v>6.29</v>
      </c>
      <c r="F28" s="332">
        <v>177832.68</v>
      </c>
      <c r="G28" s="397" t="e">
        <f>#REF!*14.25%</f>
        <v>#REF!</v>
      </c>
      <c r="H28" s="333" t="e">
        <f>G28</f>
        <v>#REF!</v>
      </c>
      <c r="I28" s="332">
        <f>E28*F28</f>
        <v>1118567.5571999999</v>
      </c>
      <c r="J28" s="334" t="e">
        <f>E28*G28</f>
        <v>#REF!</v>
      </c>
      <c r="K28" s="335" t="e">
        <f>H28*E28</f>
        <v>#REF!</v>
      </c>
      <c r="L28" s="334" t="e">
        <f>F28-H28</f>
        <v>#REF!</v>
      </c>
      <c r="M28" s="336" t="e">
        <f>I28-K28</f>
        <v>#REF!</v>
      </c>
      <c r="N28" s="385" t="e">
        <f>M28/I28</f>
        <v>#REF!</v>
      </c>
      <c r="O28" s="352"/>
      <c r="P28" s="274"/>
      <c r="Q28" s="274"/>
      <c r="R28" s="274"/>
      <c r="T28" s="281">
        <f t="shared" si="0"/>
        <v>5170.1549999999997</v>
      </c>
      <c r="U28" s="281">
        <v>5170.1549999999997</v>
      </c>
    </row>
    <row r="29" spans="1:21" ht="22.5">
      <c r="A29" s="384">
        <v>5788</v>
      </c>
      <c r="B29" s="54" t="s">
        <v>84</v>
      </c>
      <c r="C29" s="268" t="s">
        <v>83</v>
      </c>
      <c r="D29" s="269" t="s">
        <v>40</v>
      </c>
      <c r="E29" s="331">
        <v>0.35</v>
      </c>
      <c r="F29" s="332">
        <v>1016313.7662</v>
      </c>
      <c r="G29" s="397" t="e">
        <f>#REF!*14.25%</f>
        <v>#REF!</v>
      </c>
      <c r="H29" s="333" t="e">
        <f>G29</f>
        <v>#REF!</v>
      </c>
      <c r="I29" s="332">
        <f>E29*F29</f>
        <v>355709.81816999998</v>
      </c>
      <c r="J29" s="334" t="e">
        <f>E29*G29</f>
        <v>#REF!</v>
      </c>
      <c r="K29" s="335" t="e">
        <f>H29*E29</f>
        <v>#REF!</v>
      </c>
      <c r="L29" s="334" t="e">
        <f>F29-H29</f>
        <v>#REF!</v>
      </c>
      <c r="M29" s="336" t="e">
        <f>I29-K29</f>
        <v>#REF!</v>
      </c>
      <c r="N29" s="385" t="e">
        <f>M29/I29</f>
        <v>#REF!</v>
      </c>
      <c r="O29" s="352"/>
      <c r="P29" s="274"/>
      <c r="Q29" s="274"/>
      <c r="R29" s="274"/>
      <c r="T29" s="281">
        <f t="shared" si="0"/>
        <v>30877.527999999998</v>
      </c>
      <c r="U29" s="281">
        <v>30877.527999999998</v>
      </c>
    </row>
    <row r="30" spans="1:21" ht="22.5">
      <c r="A30" s="384">
        <v>5789</v>
      </c>
      <c r="B30" s="54" t="s">
        <v>73</v>
      </c>
      <c r="C30" s="268" t="s">
        <v>74</v>
      </c>
      <c r="D30" s="269" t="s">
        <v>40</v>
      </c>
      <c r="E30" s="331">
        <v>0.45</v>
      </c>
      <c r="F30" s="332">
        <v>1016313.7662</v>
      </c>
      <c r="G30" s="397" t="e">
        <f>#REF!*14.25%</f>
        <v>#REF!</v>
      </c>
      <c r="H30" s="333" t="e">
        <f>G30</f>
        <v>#REF!</v>
      </c>
      <c r="I30" s="332">
        <f>E30*F30</f>
        <v>457341.19478999998</v>
      </c>
      <c r="J30" s="334" t="e">
        <f>E30*G30</f>
        <v>#REF!</v>
      </c>
      <c r="K30" s="335" t="e">
        <f>H30*E30</f>
        <v>#REF!</v>
      </c>
      <c r="L30" s="334" t="e">
        <f>F30-H30</f>
        <v>#REF!</v>
      </c>
      <c r="M30" s="336" t="e">
        <f>I30-K30</f>
        <v>#REF!</v>
      </c>
      <c r="N30" s="385" t="e">
        <f>M30/I30</f>
        <v>#REF!</v>
      </c>
      <c r="O30" s="352"/>
      <c r="P30" s="274"/>
      <c r="Q30" s="274"/>
      <c r="R30" s="274"/>
      <c r="T30" s="281">
        <f t="shared" si="0"/>
        <v>30877.527999999998</v>
      </c>
      <c r="U30" s="281">
        <v>30877.527999999998</v>
      </c>
    </row>
    <row r="31" spans="1:21" ht="16.5" customHeight="1">
      <c r="A31" s="382" t="s">
        <v>60</v>
      </c>
      <c r="B31" s="265"/>
      <c r="C31" s="265"/>
      <c r="D31" s="265"/>
      <c r="E31" s="337"/>
      <c r="F31" s="337"/>
      <c r="G31" s="337"/>
      <c r="H31" s="337"/>
      <c r="I31" s="337"/>
      <c r="J31" s="337"/>
      <c r="K31" s="337"/>
      <c r="L31" s="337"/>
      <c r="M31" s="338"/>
      <c r="N31" s="383"/>
      <c r="O31" s="351"/>
      <c r="P31" s="276"/>
      <c r="Q31" s="276"/>
      <c r="R31" s="276"/>
      <c r="T31" s="281">
        <f t="shared" si="0"/>
        <v>0</v>
      </c>
    </row>
    <row r="32" spans="1:21" ht="22.5">
      <c r="A32" s="384">
        <v>4201</v>
      </c>
      <c r="B32" s="54">
        <v>72961</v>
      </c>
      <c r="C32" s="268" t="s">
        <v>42</v>
      </c>
      <c r="D32" s="269" t="s">
        <v>35</v>
      </c>
      <c r="E32" s="331">
        <v>0.79</v>
      </c>
      <c r="F32" s="332">
        <v>373530.99</v>
      </c>
      <c r="G32" s="397" t="e">
        <f>#REF!*14.25%</f>
        <v>#REF!</v>
      </c>
      <c r="H32" s="333" t="e">
        <f>G32</f>
        <v>#REF!</v>
      </c>
      <c r="I32" s="332">
        <f>E32*F32</f>
        <v>295089.48210000002</v>
      </c>
      <c r="J32" s="334" t="e">
        <f>E32*G32</f>
        <v>#REF!</v>
      </c>
      <c r="K32" s="335" t="e">
        <f>H32*E32</f>
        <v>#REF!</v>
      </c>
      <c r="L32" s="334" t="e">
        <f>F32-H32</f>
        <v>#REF!</v>
      </c>
      <c r="M32" s="336" t="e">
        <f>I32-K32</f>
        <v>#REF!</v>
      </c>
      <c r="N32" s="385" t="e">
        <f>M32/I32</f>
        <v>#REF!</v>
      </c>
      <c r="O32" s="352"/>
      <c r="P32" s="274"/>
      <c r="Q32" s="274"/>
      <c r="R32" s="274"/>
      <c r="T32" s="281">
        <f t="shared" si="0"/>
        <v>6731.47</v>
      </c>
      <c r="U32" s="281">
        <v>6731.47</v>
      </c>
    </row>
    <row r="33" spans="1:46" ht="16.5" customHeight="1">
      <c r="A33" s="382" t="s">
        <v>10</v>
      </c>
      <c r="B33" s="265"/>
      <c r="C33" s="265"/>
      <c r="D33" s="265"/>
      <c r="E33" s="337"/>
      <c r="F33" s="337"/>
      <c r="G33" s="337"/>
      <c r="H33" s="337"/>
      <c r="I33" s="337"/>
      <c r="J33" s="337"/>
      <c r="K33" s="337"/>
      <c r="L33" s="337"/>
      <c r="M33" s="338"/>
      <c r="N33" s="383"/>
      <c r="O33" s="351"/>
      <c r="P33" s="276"/>
      <c r="Q33" s="276"/>
      <c r="R33" s="276"/>
      <c r="T33" s="281">
        <f t="shared" si="0"/>
        <v>0</v>
      </c>
    </row>
    <row r="34" spans="1:46" ht="22.5">
      <c r="A34" s="384">
        <v>5790</v>
      </c>
      <c r="B34" s="54" t="s">
        <v>126</v>
      </c>
      <c r="C34" s="268" t="s">
        <v>125</v>
      </c>
      <c r="D34" s="269" t="s">
        <v>35</v>
      </c>
      <c r="E34" s="331">
        <v>0.43</v>
      </c>
      <c r="F34" s="332">
        <v>304949.03999999998</v>
      </c>
      <c r="G34" s="397" t="e">
        <f>#REF!*14.25%</f>
        <v>#REF!</v>
      </c>
      <c r="H34" s="333" t="e">
        <f>G34</f>
        <v>#REF!</v>
      </c>
      <c r="I34" s="332">
        <f>E34*F34</f>
        <v>131128.08719999998</v>
      </c>
      <c r="J34" s="334" t="e">
        <f>E34*G34</f>
        <v>#REF!</v>
      </c>
      <c r="K34" s="335" t="e">
        <f>H34*E34</f>
        <v>#REF!</v>
      </c>
      <c r="L34" s="334" t="e">
        <f>F34-H34</f>
        <v>#REF!</v>
      </c>
      <c r="M34" s="336" t="e">
        <f>I34-K34</f>
        <v>#REF!</v>
      </c>
      <c r="N34" s="385" t="e">
        <f>M34/I34</f>
        <v>#REF!</v>
      </c>
      <c r="O34" s="353"/>
      <c r="P34" s="274"/>
      <c r="Q34" s="274"/>
      <c r="R34" s="274"/>
      <c r="S34" s="126" t="s">
        <v>308</v>
      </c>
      <c r="T34" s="281">
        <f t="shared" si="0"/>
        <v>6731.47</v>
      </c>
      <c r="U34" s="281">
        <v>6731.47</v>
      </c>
    </row>
    <row r="35" spans="1:46" ht="22.5">
      <c r="A35" s="384">
        <v>5791</v>
      </c>
      <c r="B35" s="54" t="s">
        <v>127</v>
      </c>
      <c r="C35" s="268" t="s">
        <v>135</v>
      </c>
      <c r="D35" s="269" t="s">
        <v>41</v>
      </c>
      <c r="E35" s="331">
        <v>1478.46</v>
      </c>
      <c r="F35" s="332">
        <v>478.76999279999995</v>
      </c>
      <c r="G35" s="397" t="e">
        <f>#REF!*14.25%</f>
        <v>#REF!</v>
      </c>
      <c r="H35" s="333" t="e">
        <f>G35</f>
        <v>#REF!</v>
      </c>
      <c r="I35" s="332">
        <f>E35*F35</f>
        <v>707842.28355508798</v>
      </c>
      <c r="J35" s="334" t="e">
        <f>E35*G35</f>
        <v>#REF!</v>
      </c>
      <c r="K35" s="335" t="e">
        <f>H35*E35</f>
        <v>#REF!</v>
      </c>
      <c r="L35" s="334" t="e">
        <f>F35-H35</f>
        <v>#REF!</v>
      </c>
      <c r="M35" s="336" t="e">
        <f>I35-K35</f>
        <v>#REF!</v>
      </c>
      <c r="N35" s="385" t="e">
        <f>M35/I35</f>
        <v>#REF!</v>
      </c>
      <c r="O35" s="352"/>
      <c r="P35" s="274"/>
      <c r="Q35" s="274"/>
      <c r="R35" s="274"/>
      <c r="S35" s="1" t="s">
        <v>123</v>
      </c>
      <c r="T35" s="281">
        <f t="shared" si="0"/>
        <v>10.097</v>
      </c>
      <c r="U35" s="281">
        <v>10.097</v>
      </c>
    </row>
    <row r="36" spans="1:46" ht="16.5" customHeight="1">
      <c r="A36" s="382" t="s">
        <v>61</v>
      </c>
      <c r="B36" s="265"/>
      <c r="C36" s="265"/>
      <c r="D36" s="265"/>
      <c r="E36" s="337"/>
      <c r="F36" s="337"/>
      <c r="G36" s="337"/>
      <c r="H36" s="337"/>
      <c r="I36" s="337"/>
      <c r="J36" s="337"/>
      <c r="K36" s="337"/>
      <c r="L36" s="337"/>
      <c r="M36" s="338"/>
      <c r="N36" s="383"/>
      <c r="O36" s="351"/>
      <c r="P36" s="276"/>
      <c r="Q36" s="276"/>
      <c r="R36" s="276"/>
      <c r="T36" s="281">
        <f t="shared" si="0"/>
        <v>0</v>
      </c>
    </row>
    <row r="37" spans="1:46" ht="18" customHeight="1">
      <c r="A37" s="384">
        <v>5792</v>
      </c>
      <c r="B37" s="54" t="s">
        <v>131</v>
      </c>
      <c r="C37" s="268" t="s">
        <v>129</v>
      </c>
      <c r="D37" s="269" t="s">
        <v>35</v>
      </c>
      <c r="E37" s="331">
        <v>0.35</v>
      </c>
      <c r="F37" s="332">
        <v>304949.03999999998</v>
      </c>
      <c r="G37" s="397" t="e">
        <f>#REF!*14.25%</f>
        <v>#REF!</v>
      </c>
      <c r="H37" s="333" t="e">
        <f>G37</f>
        <v>#REF!</v>
      </c>
      <c r="I37" s="332">
        <f>E37*F37</f>
        <v>106732.16399999999</v>
      </c>
      <c r="J37" s="334" t="e">
        <f>E37*G37</f>
        <v>#REF!</v>
      </c>
      <c r="K37" s="335" t="e">
        <f>H37*E37</f>
        <v>#REF!</v>
      </c>
      <c r="L37" s="334" t="e">
        <f>F37-H37</f>
        <v>#REF!</v>
      </c>
      <c r="M37" s="336" t="e">
        <f>I37-K37</f>
        <v>#REF!</v>
      </c>
      <c r="N37" s="385" t="e">
        <f>M37/I37</f>
        <v>#REF!</v>
      </c>
      <c r="O37" s="353"/>
      <c r="P37" s="274"/>
      <c r="Q37" s="274"/>
      <c r="R37" s="274"/>
      <c r="S37" s="126" t="s">
        <v>308</v>
      </c>
      <c r="T37" s="281">
        <f t="shared" si="0"/>
        <v>6731.47</v>
      </c>
      <c r="U37" s="281">
        <v>6731.47</v>
      </c>
    </row>
    <row r="38" spans="1:46" ht="22.5">
      <c r="A38" s="384">
        <v>5793</v>
      </c>
      <c r="B38" s="54" t="s">
        <v>132</v>
      </c>
      <c r="C38" s="268" t="s">
        <v>136</v>
      </c>
      <c r="D38" s="269" t="s">
        <v>41</v>
      </c>
      <c r="E38" s="331">
        <v>1107.46</v>
      </c>
      <c r="F38" s="332">
        <v>152.47451999999998</v>
      </c>
      <c r="G38" s="397" t="e">
        <f>#REF!*14.25%</f>
        <v>#REF!</v>
      </c>
      <c r="H38" s="333" t="e">
        <f>G38</f>
        <v>#REF!</v>
      </c>
      <c r="I38" s="332">
        <f>E38*F38</f>
        <v>168859.4319192</v>
      </c>
      <c r="J38" s="334" t="e">
        <f>E38*G38</f>
        <v>#REF!</v>
      </c>
      <c r="K38" s="335" t="e">
        <f>H38*E38</f>
        <v>#REF!</v>
      </c>
      <c r="L38" s="334" t="e">
        <f>F38-H38</f>
        <v>#REF!</v>
      </c>
      <c r="M38" s="336" t="e">
        <f>I38-K38</f>
        <v>#REF!</v>
      </c>
      <c r="N38" s="385" t="e">
        <f>M38/I38</f>
        <v>#REF!</v>
      </c>
      <c r="O38" s="352"/>
      <c r="P38" s="274"/>
      <c r="Q38" s="274"/>
      <c r="R38" s="274"/>
      <c r="S38" s="1" t="s">
        <v>123</v>
      </c>
      <c r="T38" s="281">
        <f t="shared" si="0"/>
        <v>3.3660000000000001</v>
      </c>
      <c r="U38" s="281">
        <v>3.3660000000000001</v>
      </c>
    </row>
    <row r="39" spans="1:46" ht="16.5" customHeight="1">
      <c r="A39" s="382" t="s">
        <v>11</v>
      </c>
      <c r="B39" s="265"/>
      <c r="C39" s="265"/>
      <c r="D39" s="265"/>
      <c r="E39" s="337"/>
      <c r="F39" s="337"/>
      <c r="G39" s="337"/>
      <c r="H39" s="337"/>
      <c r="I39" s="337"/>
      <c r="J39" s="337"/>
      <c r="K39" s="337"/>
      <c r="L39" s="337"/>
      <c r="M39" s="338"/>
      <c r="N39" s="383"/>
      <c r="O39" s="351"/>
      <c r="P39" s="276"/>
      <c r="Q39" s="276"/>
      <c r="R39" s="276"/>
      <c r="T39" s="281">
        <f t="shared" si="0"/>
        <v>0</v>
      </c>
    </row>
    <row r="40" spans="1:46" ht="22.5">
      <c r="A40" s="384">
        <v>5794</v>
      </c>
      <c r="B40" s="54" t="s">
        <v>119</v>
      </c>
      <c r="C40" s="268" t="s">
        <v>120</v>
      </c>
      <c r="D40" s="269" t="s">
        <v>41</v>
      </c>
      <c r="E40" s="331">
        <v>79.14</v>
      </c>
      <c r="F40" s="332">
        <v>19735.850399999999</v>
      </c>
      <c r="G40" s="397" t="e">
        <f>#REF!*14.25%</f>
        <v>#REF!</v>
      </c>
      <c r="H40" s="333" t="e">
        <f>G40</f>
        <v>#REF!</v>
      </c>
      <c r="I40" s="332">
        <f>E40*F40</f>
        <v>1561895.2006560001</v>
      </c>
      <c r="J40" s="334" t="e">
        <f>E40*G40</f>
        <v>#REF!</v>
      </c>
      <c r="K40" s="335" t="e">
        <f>H40*E40</f>
        <v>#REF!</v>
      </c>
      <c r="L40" s="334" t="e">
        <f>F40-H40</f>
        <v>#REF!</v>
      </c>
      <c r="M40" s="336" t="e">
        <f>I40-K40</f>
        <v>#REF!</v>
      </c>
      <c r="N40" s="385" t="e">
        <f>M40/I40</f>
        <v>#REF!</v>
      </c>
      <c r="O40" s="353"/>
      <c r="P40" s="274"/>
      <c r="Q40" s="274"/>
      <c r="R40" s="274"/>
      <c r="S40" s="126" t="s">
        <v>308</v>
      </c>
      <c r="T40" s="281">
        <f t="shared" si="0"/>
        <v>735.53399999999999</v>
      </c>
      <c r="U40" s="281">
        <v>735.53399999999999</v>
      </c>
    </row>
    <row r="41" spans="1:46" ht="22.5">
      <c r="A41" s="384">
        <v>5795</v>
      </c>
      <c r="B41" s="54" t="s">
        <v>121</v>
      </c>
      <c r="C41" s="268" t="s">
        <v>122</v>
      </c>
      <c r="D41" s="269" t="s">
        <v>41</v>
      </c>
      <c r="E41" s="331">
        <v>1272.3800000000001</v>
      </c>
      <c r="F41" s="339">
        <v>1243.3585752000001</v>
      </c>
      <c r="G41" s="397" t="e">
        <f>#REF!*14.25%</f>
        <v>#REF!</v>
      </c>
      <c r="H41" s="333" t="e">
        <f>G41</f>
        <v>#REF!</v>
      </c>
      <c r="I41" s="332">
        <f>E41*F41</f>
        <v>1582024.5839129763</v>
      </c>
      <c r="J41" s="334" t="e">
        <f>E41*G41</f>
        <v>#REF!</v>
      </c>
      <c r="K41" s="335" t="e">
        <f>H41*E41</f>
        <v>#REF!</v>
      </c>
      <c r="L41" s="334" t="e">
        <f>F41-H41</f>
        <v>#REF!</v>
      </c>
      <c r="M41" s="336" t="e">
        <f>I41-K41</f>
        <v>#REF!</v>
      </c>
      <c r="N41" s="385" t="e">
        <f>M41/I41</f>
        <v>#REF!</v>
      </c>
      <c r="O41" s="352"/>
      <c r="P41" s="274"/>
      <c r="Q41" s="274"/>
      <c r="R41" s="274"/>
      <c r="S41" s="1" t="s">
        <v>123</v>
      </c>
      <c r="T41" s="281">
        <f t="shared" si="0"/>
        <v>43.838000000000001</v>
      </c>
      <c r="U41" s="281">
        <v>43.838000000000001</v>
      </c>
    </row>
    <row r="42" spans="1:46" ht="22.5">
      <c r="A42" s="384">
        <v>5796</v>
      </c>
      <c r="B42" s="54">
        <v>83357</v>
      </c>
      <c r="C42" s="268" t="s">
        <v>114</v>
      </c>
      <c r="D42" s="269" t="s">
        <v>115</v>
      </c>
      <c r="E42" s="331">
        <v>0.51</v>
      </c>
      <c r="F42" s="332">
        <v>172688.69100000002</v>
      </c>
      <c r="G42" s="397" t="e">
        <f>#REF!*14.25%</f>
        <v>#REF!</v>
      </c>
      <c r="H42" s="333" t="e">
        <f>G42</f>
        <v>#REF!</v>
      </c>
      <c r="I42" s="332">
        <f>E42*F42</f>
        <v>88071.232410000011</v>
      </c>
      <c r="J42" s="334" t="e">
        <f>E42*G42</f>
        <v>#REF!</v>
      </c>
      <c r="K42" s="335" t="e">
        <f>H42*E42</f>
        <v>#REF!</v>
      </c>
      <c r="L42" s="334" t="e">
        <f>F42-H42</f>
        <v>#REF!</v>
      </c>
      <c r="M42" s="336" t="e">
        <f>I42-K42</f>
        <v>#REF!</v>
      </c>
      <c r="N42" s="385" t="e">
        <f>M42/I42</f>
        <v>#REF!</v>
      </c>
      <c r="O42" s="353"/>
      <c r="P42" s="274"/>
      <c r="Q42" s="274"/>
      <c r="R42" s="274"/>
      <c r="S42" s="126" t="s">
        <v>308</v>
      </c>
      <c r="T42" s="281">
        <f t="shared" si="0"/>
        <v>6672.2250000000004</v>
      </c>
      <c r="U42" s="281">
        <v>6672.2250000000004</v>
      </c>
    </row>
    <row r="43" spans="1:46" ht="16.5" customHeight="1">
      <c r="A43" s="382" t="s">
        <v>62</v>
      </c>
      <c r="B43" s="265"/>
      <c r="C43" s="265"/>
      <c r="D43" s="265"/>
      <c r="E43" s="337"/>
      <c r="F43" s="337"/>
      <c r="G43" s="337"/>
      <c r="H43" s="337"/>
      <c r="I43" s="337"/>
      <c r="J43" s="337"/>
      <c r="K43" s="337"/>
      <c r="L43" s="337"/>
      <c r="M43" s="338"/>
      <c r="N43" s="383"/>
      <c r="O43" s="351"/>
      <c r="P43" s="276"/>
      <c r="Q43" s="276"/>
      <c r="R43" s="276"/>
      <c r="T43" s="281">
        <f t="shared" si="0"/>
        <v>0</v>
      </c>
    </row>
    <row r="44" spans="1:46" ht="33.75">
      <c r="A44" s="384">
        <v>4553</v>
      </c>
      <c r="B44" s="54"/>
      <c r="C44" s="268" t="s">
        <v>44</v>
      </c>
      <c r="D44" s="269" t="s">
        <v>35</v>
      </c>
      <c r="E44" s="331">
        <v>17.13</v>
      </c>
      <c r="F44" s="339">
        <v>148634.6</v>
      </c>
      <c r="G44" s="397" t="e">
        <f>#REF!*14.25%</f>
        <v>#REF!</v>
      </c>
      <c r="H44" s="333" t="e">
        <f>G44</f>
        <v>#REF!</v>
      </c>
      <c r="I44" s="339">
        <f>E44*F44</f>
        <v>2546110.6979999999</v>
      </c>
      <c r="J44" s="340" t="e">
        <f>E44*G44</f>
        <v>#REF!</v>
      </c>
      <c r="K44" s="341" t="e">
        <f>H44*E44</f>
        <v>#REF!</v>
      </c>
      <c r="L44" s="340" t="e">
        <f>F44-H44</f>
        <v>#REF!</v>
      </c>
      <c r="M44" s="342" t="e">
        <f>I44-K44</f>
        <v>#REF!</v>
      </c>
      <c r="N44" s="394" t="e">
        <f>M44/I44</f>
        <v>#REF!</v>
      </c>
      <c r="O44" s="352"/>
      <c r="P44" s="274"/>
      <c r="Q44" s="274"/>
      <c r="R44" s="274"/>
      <c r="T44" s="281">
        <f t="shared" si="0"/>
        <v>0</v>
      </c>
      <c r="U44" s="281">
        <v>0</v>
      </c>
    </row>
    <row r="45" spans="1:46" ht="67.5">
      <c r="A45" s="384">
        <v>4554</v>
      </c>
      <c r="B45" s="54"/>
      <c r="C45" s="268" t="s">
        <v>45</v>
      </c>
      <c r="D45" s="269" t="s">
        <v>35</v>
      </c>
      <c r="E45" s="331">
        <v>10.49</v>
      </c>
      <c r="F45" s="339">
        <v>148634.6</v>
      </c>
      <c r="G45" s="397" t="e">
        <f>#REF!*14.25%</f>
        <v>#REF!</v>
      </c>
      <c r="H45" s="333" t="e">
        <f>G45</f>
        <v>#REF!</v>
      </c>
      <c r="I45" s="339">
        <f>E45*F45</f>
        <v>1559176.9540000001</v>
      </c>
      <c r="J45" s="340" t="e">
        <f>E45*G45</f>
        <v>#REF!</v>
      </c>
      <c r="K45" s="341" t="e">
        <f>H45*E45</f>
        <v>#REF!</v>
      </c>
      <c r="L45" s="340" t="e">
        <f>F45-H45</f>
        <v>#REF!</v>
      </c>
      <c r="M45" s="342" t="e">
        <f>I45-K45</f>
        <v>#REF!</v>
      </c>
      <c r="N45" s="394" t="e">
        <f>M45/I45</f>
        <v>#REF!</v>
      </c>
      <c r="O45" s="352"/>
      <c r="P45" s="274"/>
      <c r="Q45" s="274"/>
      <c r="R45" s="274"/>
      <c r="T45" s="281">
        <f t="shared" si="0"/>
        <v>0</v>
      </c>
      <c r="U45" s="281">
        <v>0</v>
      </c>
    </row>
    <row r="46" spans="1:46" ht="45">
      <c r="A46" s="384">
        <v>4513</v>
      </c>
      <c r="B46" s="54">
        <v>72850</v>
      </c>
      <c r="C46" s="268" t="s">
        <v>43</v>
      </c>
      <c r="D46" s="269" t="s">
        <v>41</v>
      </c>
      <c r="E46" s="331">
        <v>4.2699999999999996</v>
      </c>
      <c r="F46" s="339">
        <v>21403.382399999999</v>
      </c>
      <c r="G46" s="397" t="e">
        <f>#REF!*14.25%</f>
        <v>#REF!</v>
      </c>
      <c r="H46" s="333" t="e">
        <f>G46</f>
        <v>#REF!</v>
      </c>
      <c r="I46" s="339">
        <f>E46*F46</f>
        <v>91392.442847999991</v>
      </c>
      <c r="J46" s="340" t="e">
        <f>E46*G46</f>
        <v>#REF!</v>
      </c>
      <c r="K46" s="341" t="e">
        <f>H46*E46</f>
        <v>#REF!</v>
      </c>
      <c r="L46" s="340" t="e">
        <f>F46-H46</f>
        <v>#REF!</v>
      </c>
      <c r="M46" s="342" t="e">
        <f>I46-K46</f>
        <v>#REF!</v>
      </c>
      <c r="N46" s="385" t="e">
        <f>M46/I46</f>
        <v>#REF!</v>
      </c>
      <c r="O46" s="352"/>
      <c r="P46" s="274"/>
      <c r="Q46" s="274"/>
      <c r="R46" s="274"/>
      <c r="T46" s="281">
        <f t="shared" si="0"/>
        <v>0</v>
      </c>
      <c r="U46" s="281">
        <v>0</v>
      </c>
    </row>
    <row r="47" spans="1:46" ht="22.5">
      <c r="A47" s="384">
        <v>4523</v>
      </c>
      <c r="B47" s="54">
        <v>72840</v>
      </c>
      <c r="C47" s="268" t="s">
        <v>69</v>
      </c>
      <c r="D47" s="269" t="s">
        <v>40</v>
      </c>
      <c r="E47" s="331">
        <v>0.3</v>
      </c>
      <c r="F47" s="332">
        <v>449471.03039999999</v>
      </c>
      <c r="G47" s="397" t="e">
        <f>#REF!*14.25%</f>
        <v>#REF!</v>
      </c>
      <c r="H47" s="333" t="e">
        <f>G47</f>
        <v>#REF!</v>
      </c>
      <c r="I47" s="332">
        <f>E47*F47</f>
        <v>134841.30911999999</v>
      </c>
      <c r="J47" s="334" t="e">
        <f>E47*G47</f>
        <v>#REF!</v>
      </c>
      <c r="K47" s="335" t="e">
        <f>H47*E47</f>
        <v>#REF!</v>
      </c>
      <c r="L47" s="334" t="e">
        <f>F47-H47</f>
        <v>#REF!</v>
      </c>
      <c r="M47" s="336" t="e">
        <f>I47-K47</f>
        <v>#REF!</v>
      </c>
      <c r="N47" s="385" t="e">
        <f>M47/I47</f>
        <v>#REF!</v>
      </c>
      <c r="O47" s="352"/>
      <c r="P47" s="274"/>
      <c r="Q47" s="274"/>
      <c r="R47" s="274"/>
      <c r="T47" s="281">
        <f t="shared" si="0"/>
        <v>0</v>
      </c>
      <c r="U47" s="281">
        <v>0</v>
      </c>
    </row>
    <row r="48" spans="1:46" s="398" customFormat="1" ht="16.5" customHeight="1">
      <c r="A48" s="382" t="s">
        <v>63</v>
      </c>
      <c r="B48" s="265"/>
      <c r="C48" s="265"/>
      <c r="D48" s="265"/>
      <c r="E48" s="337"/>
      <c r="F48" s="337"/>
      <c r="G48" s="337"/>
      <c r="H48" s="337"/>
      <c r="I48" s="337"/>
      <c r="J48" s="402" t="e">
        <f>SUM(J44:J47)</f>
        <v>#REF!</v>
      </c>
      <c r="K48" s="337"/>
      <c r="L48" s="337"/>
      <c r="M48" s="338"/>
      <c r="N48" s="383"/>
      <c r="O48" s="351"/>
      <c r="P48" s="276"/>
      <c r="Q48" s="276"/>
      <c r="R48" s="276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</row>
    <row r="49" spans="1:46" ht="22.5">
      <c r="A49" s="384">
        <v>4204</v>
      </c>
      <c r="B49" s="54">
        <v>4204</v>
      </c>
      <c r="C49" s="268" t="s">
        <v>104</v>
      </c>
      <c r="D49" s="269" t="s">
        <v>4</v>
      </c>
      <c r="E49" s="331">
        <v>24.31</v>
      </c>
      <c r="F49" s="332">
        <v>40382.449999999997</v>
      </c>
      <c r="G49" s="397" t="e">
        <f>#REF!*14.25%</f>
        <v>#REF!</v>
      </c>
      <c r="H49" s="333" t="e">
        <f t="shared" ref="H49:H54" si="1">G49</f>
        <v>#REF!</v>
      </c>
      <c r="I49" s="332">
        <f>E49*F49</f>
        <v>981697.3594999999</v>
      </c>
      <c r="J49" s="334" t="e">
        <f t="shared" ref="J49:J54" si="2">E49*G49</f>
        <v>#REF!</v>
      </c>
      <c r="K49" s="335" t="e">
        <f t="shared" ref="K49:K54" si="3">H49*E49</f>
        <v>#REF!</v>
      </c>
      <c r="L49" s="334" t="e">
        <f t="shared" ref="L49:L54" si="4">F49-H49</f>
        <v>#REF!</v>
      </c>
      <c r="M49" s="336" t="e">
        <f t="shared" ref="M49:M54" si="5">I49-K49</f>
        <v>#REF!</v>
      </c>
      <c r="N49" s="385" t="e">
        <f t="shared" ref="N49:N54" si="6">M49/I49</f>
        <v>#REF!</v>
      </c>
      <c r="O49" s="352"/>
      <c r="P49" s="274"/>
      <c r="Q49" s="274"/>
      <c r="R49" s="274"/>
      <c r="S49" s="1" t="e">
        <f t="shared" ref="S49:S54" si="7">IF(H49&gt;F49,"ERRO","OK")</f>
        <v>#REF!</v>
      </c>
      <c r="T49" s="1"/>
      <c r="U49" s="399">
        <f t="shared" ref="U49:U54" si="8">SUM(V49:AT49)</f>
        <v>0</v>
      </c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</row>
    <row r="50" spans="1:46" ht="22.5">
      <c r="A50" s="384"/>
      <c r="B50" s="54" t="s">
        <v>324</v>
      </c>
      <c r="C50" s="268" t="s">
        <v>325</v>
      </c>
      <c r="D50" s="269" t="s">
        <v>4</v>
      </c>
      <c r="E50" s="331">
        <v>8.4</v>
      </c>
      <c r="F50" s="332"/>
      <c r="G50" s="397" t="e">
        <f>#REF!*14.25%</f>
        <v>#REF!</v>
      </c>
      <c r="H50" s="333" t="e">
        <f t="shared" si="1"/>
        <v>#REF!</v>
      </c>
      <c r="I50" s="332"/>
      <c r="J50" s="334" t="e">
        <f t="shared" si="2"/>
        <v>#REF!</v>
      </c>
      <c r="K50" s="335" t="e">
        <f t="shared" si="3"/>
        <v>#REF!</v>
      </c>
      <c r="L50" s="334" t="e">
        <f t="shared" si="4"/>
        <v>#REF!</v>
      </c>
      <c r="M50" s="336" t="e">
        <f t="shared" si="5"/>
        <v>#REF!</v>
      </c>
      <c r="N50" s="385" t="e">
        <f t="shared" si="6"/>
        <v>#REF!</v>
      </c>
      <c r="O50" s="352"/>
      <c r="P50" s="274"/>
      <c r="Q50" s="274"/>
      <c r="R50" s="274"/>
      <c r="S50" s="1" t="e">
        <f t="shared" si="7"/>
        <v>#REF!</v>
      </c>
      <c r="T50" s="1"/>
      <c r="U50" s="399">
        <f t="shared" si="8"/>
        <v>820.803</v>
      </c>
      <c r="V50" s="400">
        <v>820.803</v>
      </c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</row>
    <row r="51" spans="1:46" ht="22.5">
      <c r="A51" s="384"/>
      <c r="B51" s="54" t="s">
        <v>71</v>
      </c>
      <c r="C51" s="268" t="s">
        <v>72</v>
      </c>
      <c r="D51" s="269" t="s">
        <v>4</v>
      </c>
      <c r="E51" s="331">
        <v>4.54</v>
      </c>
      <c r="F51" s="332">
        <v>51285.711499999998</v>
      </c>
      <c r="G51" s="397" t="e">
        <f>#REF!*14.25%</f>
        <v>#REF!</v>
      </c>
      <c r="H51" s="333" t="e">
        <f t="shared" si="1"/>
        <v>#REF!</v>
      </c>
      <c r="I51" s="332">
        <f>E51*F51</f>
        <v>232837.13021</v>
      </c>
      <c r="J51" s="334" t="e">
        <f t="shared" si="2"/>
        <v>#REF!</v>
      </c>
      <c r="K51" s="335" t="e">
        <f t="shared" si="3"/>
        <v>#REF!</v>
      </c>
      <c r="L51" s="334" t="e">
        <f t="shared" si="4"/>
        <v>#REF!</v>
      </c>
      <c r="M51" s="336" t="e">
        <f t="shared" si="5"/>
        <v>#REF!</v>
      </c>
      <c r="N51" s="385" t="e">
        <f t="shared" si="6"/>
        <v>#REF!</v>
      </c>
      <c r="O51" s="352"/>
      <c r="P51" s="274"/>
      <c r="Q51" s="274"/>
      <c r="R51" s="274"/>
      <c r="S51" s="1" t="e">
        <f t="shared" si="7"/>
        <v>#REF!</v>
      </c>
      <c r="T51" s="1"/>
      <c r="U51" s="399">
        <f t="shared" si="8"/>
        <v>1042.42</v>
      </c>
      <c r="V51" s="400">
        <v>1042.42</v>
      </c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</row>
    <row r="52" spans="1:46" ht="22.5">
      <c r="A52" s="384"/>
      <c r="B52" s="54" t="s">
        <v>84</v>
      </c>
      <c r="C52" s="268" t="s">
        <v>83</v>
      </c>
      <c r="D52" s="269" t="s">
        <v>40</v>
      </c>
      <c r="E52" s="331">
        <v>0.35</v>
      </c>
      <c r="F52" s="332">
        <v>390797.12162999995</v>
      </c>
      <c r="G52" s="397" t="e">
        <f>#REF!*14.25%</f>
        <v>#REF!</v>
      </c>
      <c r="H52" s="333" t="e">
        <f t="shared" si="1"/>
        <v>#REF!</v>
      </c>
      <c r="I52" s="332">
        <f>E52*F52</f>
        <v>136778.99257049998</v>
      </c>
      <c r="J52" s="334" t="e">
        <f t="shared" si="2"/>
        <v>#REF!</v>
      </c>
      <c r="K52" s="335" t="e">
        <f t="shared" si="3"/>
        <v>#REF!</v>
      </c>
      <c r="L52" s="334" t="e">
        <f t="shared" si="4"/>
        <v>#REF!</v>
      </c>
      <c r="M52" s="336" t="e">
        <f t="shared" si="5"/>
        <v>#REF!</v>
      </c>
      <c r="N52" s="385" t="e">
        <f t="shared" si="6"/>
        <v>#REF!</v>
      </c>
      <c r="O52" s="352"/>
      <c r="P52" s="274"/>
      <c r="Q52" s="274"/>
      <c r="R52" s="274"/>
      <c r="S52" s="1" t="e">
        <f t="shared" si="7"/>
        <v>#REF!</v>
      </c>
      <c r="T52" s="1"/>
      <c r="U52" s="399">
        <f t="shared" si="8"/>
        <v>21601.785</v>
      </c>
      <c r="V52" s="400">
        <v>21601.785</v>
      </c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</row>
    <row r="53" spans="1:46" ht="22.5">
      <c r="A53" s="384"/>
      <c r="B53" s="54" t="s">
        <v>73</v>
      </c>
      <c r="C53" s="268" t="s">
        <v>74</v>
      </c>
      <c r="D53" s="269" t="s">
        <v>40</v>
      </c>
      <c r="E53" s="331">
        <v>0.45</v>
      </c>
      <c r="F53" s="332">
        <v>390797.12162999995</v>
      </c>
      <c r="G53" s="397" t="e">
        <f>#REF!*14.25%</f>
        <v>#REF!</v>
      </c>
      <c r="H53" s="333" t="e">
        <f t="shared" si="1"/>
        <v>#REF!</v>
      </c>
      <c r="I53" s="332">
        <f>E53*F53</f>
        <v>175858.7047335</v>
      </c>
      <c r="J53" s="334" t="e">
        <f t="shared" si="2"/>
        <v>#REF!</v>
      </c>
      <c r="K53" s="335" t="e">
        <f t="shared" si="3"/>
        <v>#REF!</v>
      </c>
      <c r="L53" s="334" t="e">
        <f t="shared" si="4"/>
        <v>#REF!</v>
      </c>
      <c r="M53" s="336" t="e">
        <f t="shared" si="5"/>
        <v>#REF!</v>
      </c>
      <c r="N53" s="385" t="e">
        <f t="shared" si="6"/>
        <v>#REF!</v>
      </c>
      <c r="O53" s="352"/>
      <c r="P53" s="274"/>
      <c r="Q53" s="274"/>
      <c r="R53" s="274"/>
      <c r="S53" s="1" t="e">
        <f t="shared" si="7"/>
        <v>#REF!</v>
      </c>
      <c r="T53" s="1"/>
      <c r="U53" s="399">
        <f t="shared" si="8"/>
        <v>21601.785</v>
      </c>
      <c r="V53" s="400">
        <v>21601.785</v>
      </c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</row>
    <row r="54" spans="1:46">
      <c r="A54" s="384">
        <v>4208</v>
      </c>
      <c r="B54" s="54">
        <v>4208</v>
      </c>
      <c r="C54" s="268" t="s">
        <v>6</v>
      </c>
      <c r="D54" s="269" t="s">
        <v>4</v>
      </c>
      <c r="E54" s="331">
        <v>7</v>
      </c>
      <c r="F54" s="332">
        <v>51285.711499999998</v>
      </c>
      <c r="G54" s="397" t="e">
        <f>#REF!*14.25%</f>
        <v>#REF!</v>
      </c>
      <c r="H54" s="333" t="e">
        <f t="shared" si="1"/>
        <v>#REF!</v>
      </c>
      <c r="I54" s="332">
        <f>E54*F54</f>
        <v>358999.98050000001</v>
      </c>
      <c r="J54" s="334" t="e">
        <f t="shared" si="2"/>
        <v>#REF!</v>
      </c>
      <c r="K54" s="335" t="e">
        <f t="shared" si="3"/>
        <v>#REF!</v>
      </c>
      <c r="L54" s="334" t="e">
        <f t="shared" si="4"/>
        <v>#REF!</v>
      </c>
      <c r="M54" s="336" t="e">
        <f t="shared" si="5"/>
        <v>#REF!</v>
      </c>
      <c r="N54" s="385" t="e">
        <f t="shared" si="6"/>
        <v>#REF!</v>
      </c>
      <c r="O54" s="352"/>
      <c r="P54" s="274"/>
      <c r="Q54" s="274"/>
      <c r="R54" s="274"/>
      <c r="S54" s="1" t="e">
        <f t="shared" si="7"/>
        <v>#REF!</v>
      </c>
      <c r="T54" s="1"/>
      <c r="U54" s="399">
        <f t="shared" si="8"/>
        <v>0</v>
      </c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</row>
    <row r="55" spans="1:46" s="398" customFormat="1" ht="16.5" customHeight="1">
      <c r="A55" s="382" t="s">
        <v>64</v>
      </c>
      <c r="B55" s="265"/>
      <c r="C55" s="265"/>
      <c r="D55" s="265"/>
      <c r="E55" s="337"/>
      <c r="F55" s="337"/>
      <c r="G55" s="337"/>
      <c r="H55" s="337"/>
      <c r="I55" s="337"/>
      <c r="J55" s="402"/>
      <c r="K55" s="337"/>
      <c r="L55" s="337"/>
      <c r="M55" s="338"/>
      <c r="N55" s="383"/>
      <c r="O55" s="351"/>
      <c r="P55" s="276"/>
      <c r="Q55" s="276"/>
      <c r="R55" s="276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</row>
    <row r="56" spans="1:46" ht="22.5">
      <c r="A56" s="384">
        <v>4204</v>
      </c>
      <c r="B56" s="54">
        <v>4204</v>
      </c>
      <c r="C56" s="268" t="s">
        <v>104</v>
      </c>
      <c r="D56" s="269" t="s">
        <v>4</v>
      </c>
      <c r="E56" s="331">
        <v>24.31</v>
      </c>
      <c r="F56" s="332">
        <v>59605.16</v>
      </c>
      <c r="G56" s="397" t="e">
        <f>#REF!*14.25%</f>
        <v>#REF!</v>
      </c>
      <c r="H56" s="333" t="e">
        <f t="shared" ref="H56:H61" si="9">G56</f>
        <v>#REF!</v>
      </c>
      <c r="I56" s="332">
        <f>E56*F56</f>
        <v>1449001.4395999999</v>
      </c>
      <c r="J56" s="334" t="e">
        <f t="shared" ref="J56:J61" si="10">E56*G56</f>
        <v>#REF!</v>
      </c>
      <c r="K56" s="335" t="e">
        <f t="shared" ref="K56:K61" si="11">H56*E56</f>
        <v>#REF!</v>
      </c>
      <c r="L56" s="334" t="e">
        <f t="shared" ref="L56:L61" si="12">F56-H56</f>
        <v>#REF!</v>
      </c>
      <c r="M56" s="336" t="e">
        <f t="shared" ref="M56:M61" si="13">I56-K56</f>
        <v>#REF!</v>
      </c>
      <c r="N56" s="385" t="e">
        <f t="shared" ref="N56:N61" si="14">M56/I56</f>
        <v>#REF!</v>
      </c>
      <c r="O56" s="352"/>
      <c r="P56" s="274"/>
      <c r="Q56" s="274"/>
      <c r="R56" s="274"/>
      <c r="S56" s="1" t="e">
        <f t="shared" ref="S56:S61" si="15">IF(H56&gt;F56,"ERRO","OK")</f>
        <v>#REF!</v>
      </c>
      <c r="T56" s="1"/>
      <c r="U56" s="399">
        <f t="shared" ref="U56:U61" si="16">SUM(V56:AT56)</f>
        <v>0</v>
      </c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</row>
    <row r="57" spans="1:46" ht="22.5">
      <c r="A57" s="384"/>
      <c r="B57" s="54" t="s">
        <v>324</v>
      </c>
      <c r="C57" s="268" t="s">
        <v>326</v>
      </c>
      <c r="D57" s="269" t="s">
        <v>4</v>
      </c>
      <c r="E57" s="331">
        <v>8.4</v>
      </c>
      <c r="F57" s="332"/>
      <c r="G57" s="397" t="e">
        <f>#REF!*14.25%</f>
        <v>#REF!</v>
      </c>
      <c r="H57" s="333" t="e">
        <f t="shared" si="9"/>
        <v>#REF!</v>
      </c>
      <c r="I57" s="332"/>
      <c r="J57" s="334" t="e">
        <f t="shared" si="10"/>
        <v>#REF!</v>
      </c>
      <c r="K57" s="335" t="e">
        <f t="shared" si="11"/>
        <v>#REF!</v>
      </c>
      <c r="L57" s="334" t="e">
        <f t="shared" si="12"/>
        <v>#REF!</v>
      </c>
      <c r="M57" s="336" t="e">
        <f t="shared" si="13"/>
        <v>#REF!</v>
      </c>
      <c r="N57" s="385" t="e">
        <f t="shared" si="14"/>
        <v>#REF!</v>
      </c>
      <c r="O57" s="352"/>
      <c r="P57" s="274"/>
      <c r="Q57" s="274"/>
      <c r="R57" s="274"/>
      <c r="S57" s="1" t="e">
        <f t="shared" si="15"/>
        <v>#REF!</v>
      </c>
      <c r="T57" s="1"/>
      <c r="U57" s="399">
        <f t="shared" si="16"/>
        <v>1034.2080000000001</v>
      </c>
      <c r="V57" s="400">
        <v>1034.2080000000001</v>
      </c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</row>
    <row r="58" spans="1:46" ht="22.5">
      <c r="A58" s="384"/>
      <c r="B58" s="54" t="s">
        <v>71</v>
      </c>
      <c r="C58" s="268" t="s">
        <v>72</v>
      </c>
      <c r="D58" s="269" t="s">
        <v>4</v>
      </c>
      <c r="E58" s="331">
        <v>4.54</v>
      </c>
      <c r="F58" s="332">
        <v>75698.553200000009</v>
      </c>
      <c r="G58" s="397" t="e">
        <f>#REF!*14.25%</f>
        <v>#REF!</v>
      </c>
      <c r="H58" s="333" t="e">
        <f t="shared" si="9"/>
        <v>#REF!</v>
      </c>
      <c r="I58" s="332">
        <f>E58*F58</f>
        <v>343671.43152800004</v>
      </c>
      <c r="J58" s="334" t="e">
        <f t="shared" si="10"/>
        <v>#REF!</v>
      </c>
      <c r="K58" s="335" t="e">
        <f t="shared" si="11"/>
        <v>#REF!</v>
      </c>
      <c r="L58" s="334" t="e">
        <f t="shared" si="12"/>
        <v>#REF!</v>
      </c>
      <c r="M58" s="336" t="e">
        <f t="shared" si="13"/>
        <v>#REF!</v>
      </c>
      <c r="N58" s="385" t="e">
        <f t="shared" si="14"/>
        <v>#REF!</v>
      </c>
      <c r="O58" s="352"/>
      <c r="P58" s="274"/>
      <c r="Q58" s="274"/>
      <c r="R58" s="274"/>
      <c r="S58" s="1" t="e">
        <f t="shared" si="15"/>
        <v>#REF!</v>
      </c>
      <c r="T58" s="1"/>
      <c r="U58" s="399">
        <f t="shared" si="16"/>
        <v>1313.444</v>
      </c>
      <c r="V58" s="400">
        <v>1313.444</v>
      </c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</row>
    <row r="59" spans="1:46" ht="22.5">
      <c r="A59" s="384"/>
      <c r="B59" s="54" t="s">
        <v>84</v>
      </c>
      <c r="C59" s="268" t="s">
        <v>83</v>
      </c>
      <c r="D59" s="269" t="s">
        <v>40</v>
      </c>
      <c r="E59" s="331">
        <v>0.35</v>
      </c>
      <c r="F59" s="332">
        <v>576822.97538400011</v>
      </c>
      <c r="G59" s="397" t="e">
        <f>#REF!*14.25%</f>
        <v>#REF!</v>
      </c>
      <c r="H59" s="333" t="e">
        <f t="shared" si="9"/>
        <v>#REF!</v>
      </c>
      <c r="I59" s="332">
        <f>E59*F59</f>
        <v>201888.04138440001</v>
      </c>
      <c r="J59" s="334" t="e">
        <f t="shared" si="10"/>
        <v>#REF!</v>
      </c>
      <c r="K59" s="335" t="e">
        <f t="shared" si="11"/>
        <v>#REF!</v>
      </c>
      <c r="L59" s="334" t="e">
        <f t="shared" si="12"/>
        <v>#REF!</v>
      </c>
      <c r="M59" s="336" t="e">
        <f t="shared" si="13"/>
        <v>#REF!</v>
      </c>
      <c r="N59" s="385" t="e">
        <f t="shared" si="14"/>
        <v>#REF!</v>
      </c>
      <c r="O59" s="352"/>
      <c r="P59" s="274"/>
      <c r="Q59" s="274"/>
      <c r="R59" s="274"/>
      <c r="S59" s="1" t="e">
        <f t="shared" si="15"/>
        <v>#REF!</v>
      </c>
      <c r="T59" s="1"/>
      <c r="U59" s="399">
        <f t="shared" si="16"/>
        <v>27218.141</v>
      </c>
      <c r="V59" s="400">
        <v>27218.141</v>
      </c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  <c r="AG59" s="400"/>
      <c r="AH59" s="400"/>
      <c r="AI59" s="400"/>
      <c r="AJ59" s="400"/>
      <c r="AK59" s="400"/>
      <c r="AL59" s="400"/>
      <c r="AM59" s="400"/>
      <c r="AN59" s="400"/>
      <c r="AO59" s="400"/>
      <c r="AP59" s="400"/>
      <c r="AQ59" s="400"/>
      <c r="AR59" s="400"/>
      <c r="AS59" s="400"/>
      <c r="AT59" s="400"/>
    </row>
    <row r="60" spans="1:46" ht="22.5">
      <c r="A60" s="384"/>
      <c r="B60" s="54" t="s">
        <v>73</v>
      </c>
      <c r="C60" s="268" t="s">
        <v>74</v>
      </c>
      <c r="D60" s="269" t="s">
        <v>40</v>
      </c>
      <c r="E60" s="331">
        <v>0.45</v>
      </c>
      <c r="F60" s="332">
        <v>576822.97538400011</v>
      </c>
      <c r="G60" s="397" t="e">
        <f>#REF!*14.25%</f>
        <v>#REF!</v>
      </c>
      <c r="H60" s="333" t="e">
        <f t="shared" si="9"/>
        <v>#REF!</v>
      </c>
      <c r="I60" s="332">
        <f>E60*F60</f>
        <v>259570.33892280006</v>
      </c>
      <c r="J60" s="334" t="e">
        <f t="shared" si="10"/>
        <v>#REF!</v>
      </c>
      <c r="K60" s="335" t="e">
        <f t="shared" si="11"/>
        <v>#REF!</v>
      </c>
      <c r="L60" s="334" t="e">
        <f t="shared" si="12"/>
        <v>#REF!</v>
      </c>
      <c r="M60" s="336" t="e">
        <f t="shared" si="13"/>
        <v>#REF!</v>
      </c>
      <c r="N60" s="385" t="e">
        <f t="shared" si="14"/>
        <v>#REF!</v>
      </c>
      <c r="O60" s="352"/>
      <c r="P60" s="274"/>
      <c r="Q60" s="274"/>
      <c r="R60" s="274"/>
      <c r="S60" s="1" t="e">
        <f t="shared" si="15"/>
        <v>#REF!</v>
      </c>
      <c r="T60" s="1"/>
      <c r="U60" s="399">
        <f t="shared" si="16"/>
        <v>27218.141</v>
      </c>
      <c r="V60" s="400">
        <v>27218.141</v>
      </c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</row>
    <row r="61" spans="1:46">
      <c r="A61" s="384">
        <v>4208</v>
      </c>
      <c r="B61" s="54">
        <v>4208</v>
      </c>
      <c r="C61" s="268" t="s">
        <v>6</v>
      </c>
      <c r="D61" s="269" t="s">
        <v>4</v>
      </c>
      <c r="E61" s="331">
        <v>7</v>
      </c>
      <c r="F61" s="332">
        <v>75698.553200000009</v>
      </c>
      <c r="G61" s="397" t="e">
        <f>#REF!*14.25%</f>
        <v>#REF!</v>
      </c>
      <c r="H61" s="333" t="e">
        <f t="shared" si="9"/>
        <v>#REF!</v>
      </c>
      <c r="I61" s="332">
        <f>E61*F61</f>
        <v>529889.87240000011</v>
      </c>
      <c r="J61" s="334" t="e">
        <f t="shared" si="10"/>
        <v>#REF!</v>
      </c>
      <c r="K61" s="335" t="e">
        <f t="shared" si="11"/>
        <v>#REF!</v>
      </c>
      <c r="L61" s="334" t="e">
        <f t="shared" si="12"/>
        <v>#REF!</v>
      </c>
      <c r="M61" s="336" t="e">
        <f t="shared" si="13"/>
        <v>#REF!</v>
      </c>
      <c r="N61" s="385" t="e">
        <f t="shared" si="14"/>
        <v>#REF!</v>
      </c>
      <c r="O61" s="352"/>
      <c r="P61" s="274"/>
      <c r="Q61" s="274"/>
      <c r="R61" s="274"/>
      <c r="S61" s="1" t="e">
        <f t="shared" si="15"/>
        <v>#REF!</v>
      </c>
      <c r="T61" s="1"/>
      <c r="U61" s="399">
        <f t="shared" si="16"/>
        <v>0</v>
      </c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</row>
    <row r="62" spans="1:46" ht="16.5" customHeight="1">
      <c r="A62" s="382" t="s">
        <v>65</v>
      </c>
      <c r="B62" s="265"/>
      <c r="C62" s="265"/>
      <c r="D62" s="265"/>
      <c r="E62" s="337"/>
      <c r="F62" s="337"/>
      <c r="G62" s="337"/>
      <c r="H62" s="337"/>
      <c r="I62" s="337"/>
      <c r="J62" s="337"/>
      <c r="K62" s="337"/>
      <c r="L62" s="337"/>
      <c r="M62" s="338"/>
      <c r="N62" s="383"/>
      <c r="O62" s="351"/>
      <c r="P62" s="276"/>
      <c r="Q62" s="276"/>
      <c r="R62" s="276"/>
      <c r="T62" s="281">
        <f t="shared" si="0"/>
        <v>0</v>
      </c>
    </row>
    <row r="63" spans="1:46" ht="22.5">
      <c r="A63" s="384">
        <v>4535</v>
      </c>
      <c r="B63" s="54" t="s">
        <v>82</v>
      </c>
      <c r="C63" s="268" t="s">
        <v>77</v>
      </c>
      <c r="D63" s="269" t="s">
        <v>5</v>
      </c>
      <c r="E63" s="331">
        <v>14.62</v>
      </c>
      <c r="F63" s="332">
        <v>94620.64</v>
      </c>
      <c r="G63" s="397" t="e">
        <f>#REF!*14.25%</f>
        <v>#REF!</v>
      </c>
      <c r="H63" s="333" t="e">
        <f>G63</f>
        <v>#REF!</v>
      </c>
      <c r="I63" s="332">
        <f>E63*F63</f>
        <v>1383353.7567999999</v>
      </c>
      <c r="J63" s="334" t="e">
        <f>E63*G63</f>
        <v>#REF!</v>
      </c>
      <c r="K63" s="335" t="e">
        <f>H63*E63</f>
        <v>#REF!</v>
      </c>
      <c r="L63" s="334" t="e">
        <f>F63-H63</f>
        <v>#REF!</v>
      </c>
      <c r="M63" s="336" t="e">
        <f>I63-K63</f>
        <v>#REF!</v>
      </c>
      <c r="N63" s="385" t="e">
        <f>M63/I63</f>
        <v>#REF!</v>
      </c>
      <c r="O63" s="352"/>
      <c r="P63" s="274"/>
      <c r="Q63" s="274"/>
      <c r="R63" s="274"/>
      <c r="T63" s="281">
        <f t="shared" si="0"/>
        <v>0</v>
      </c>
      <c r="U63" s="281">
        <v>0</v>
      </c>
    </row>
    <row r="64" spans="1:46" ht="45">
      <c r="A64" s="384">
        <v>4512</v>
      </c>
      <c r="B64" s="54">
        <v>72850</v>
      </c>
      <c r="C64" s="268" t="s">
        <v>43</v>
      </c>
      <c r="D64" s="269" t="s">
        <v>41</v>
      </c>
      <c r="E64" s="331">
        <v>5.72</v>
      </c>
      <c r="F64" s="339">
        <v>8894.3401599999997</v>
      </c>
      <c r="G64" s="397" t="e">
        <f>#REF!*14.25%</f>
        <v>#REF!</v>
      </c>
      <c r="H64" s="333" t="e">
        <f>G64</f>
        <v>#REF!</v>
      </c>
      <c r="I64" s="332">
        <f>E64*F64</f>
        <v>50875.625715199996</v>
      </c>
      <c r="J64" s="334" t="e">
        <f>E64*G64</f>
        <v>#REF!</v>
      </c>
      <c r="K64" s="335" t="e">
        <f>H64*E64</f>
        <v>#REF!</v>
      </c>
      <c r="L64" s="334" t="e">
        <f>F64-H64</f>
        <v>#REF!</v>
      </c>
      <c r="M64" s="336" t="e">
        <f>I64-K64</f>
        <v>#REF!</v>
      </c>
      <c r="N64" s="385" t="e">
        <f>M64/I64</f>
        <v>#REF!</v>
      </c>
      <c r="O64" s="352"/>
      <c r="P64" s="274"/>
      <c r="Q64" s="274"/>
      <c r="R64" s="274"/>
      <c r="T64" s="281">
        <f t="shared" si="0"/>
        <v>0</v>
      </c>
      <c r="U64" s="281">
        <v>0</v>
      </c>
    </row>
    <row r="65" spans="1:21" ht="22.5">
      <c r="A65" s="384">
        <v>4523</v>
      </c>
      <c r="B65" s="54">
        <v>72840</v>
      </c>
      <c r="C65" s="268" t="s">
        <v>69</v>
      </c>
      <c r="D65" s="269" t="s">
        <v>40</v>
      </c>
      <c r="E65" s="331">
        <v>0.3</v>
      </c>
      <c r="F65" s="332">
        <v>186781.14335999999</v>
      </c>
      <c r="G65" s="397" t="e">
        <f>#REF!*14.25%</f>
        <v>#REF!</v>
      </c>
      <c r="H65" s="333" t="e">
        <f>G65</f>
        <v>#REF!</v>
      </c>
      <c r="I65" s="332">
        <f>E65*F65</f>
        <v>56034.343007999996</v>
      </c>
      <c r="J65" s="334" t="e">
        <f>E65*G65</f>
        <v>#REF!</v>
      </c>
      <c r="K65" s="335" t="e">
        <f>H65*E65</f>
        <v>#REF!</v>
      </c>
      <c r="L65" s="334" t="e">
        <f>F65-H65</f>
        <v>#REF!</v>
      </c>
      <c r="M65" s="336" t="e">
        <f>I65-K65</f>
        <v>#REF!</v>
      </c>
      <c r="N65" s="385" t="e">
        <f>M65/I65</f>
        <v>#REF!</v>
      </c>
      <c r="O65" s="352"/>
      <c r="P65" s="274"/>
      <c r="Q65" s="274"/>
      <c r="R65" s="274"/>
      <c r="T65" s="281">
        <f t="shared" si="0"/>
        <v>0</v>
      </c>
      <c r="U65" s="281">
        <v>0</v>
      </c>
    </row>
    <row r="66" spans="1:21" ht="16.5" customHeight="1">
      <c r="A66" s="382" t="s">
        <v>12</v>
      </c>
      <c r="B66" s="265"/>
      <c r="C66" s="265"/>
      <c r="D66" s="265"/>
      <c r="E66" s="337"/>
      <c r="F66" s="337"/>
      <c r="G66" s="337"/>
      <c r="H66" s="337"/>
      <c r="I66" s="337"/>
      <c r="J66" s="337"/>
      <c r="K66" s="337"/>
      <c r="L66" s="337"/>
      <c r="M66" s="338"/>
      <c r="N66" s="383"/>
      <c r="O66" s="351"/>
      <c r="P66" s="276"/>
      <c r="Q66" s="276"/>
      <c r="R66" s="276"/>
      <c r="T66" s="281">
        <f t="shared" si="0"/>
        <v>0</v>
      </c>
    </row>
    <row r="67" spans="1:21" ht="22.5">
      <c r="A67" s="384">
        <v>5005</v>
      </c>
      <c r="B67" s="54" t="s">
        <v>79</v>
      </c>
      <c r="C67" s="268" t="s">
        <v>81</v>
      </c>
      <c r="D67" s="269" t="s">
        <v>35</v>
      </c>
      <c r="E67" s="331">
        <v>24.5</v>
      </c>
      <c r="F67" s="339">
        <v>7894.05</v>
      </c>
      <c r="G67" s="397" t="e">
        <f>#REF!*14.25%</f>
        <v>#REF!</v>
      </c>
      <c r="H67" s="333" t="e">
        <f>G67</f>
        <v>#REF!</v>
      </c>
      <c r="I67" s="332">
        <f>E67*F67</f>
        <v>193404.22500000001</v>
      </c>
      <c r="J67" s="334" t="e">
        <f>E67*G67</f>
        <v>#REF!</v>
      </c>
      <c r="K67" s="335" t="e">
        <f>H67*E67</f>
        <v>#REF!</v>
      </c>
      <c r="L67" s="334" t="e">
        <f>F67-H67</f>
        <v>#REF!</v>
      </c>
      <c r="M67" s="336" t="e">
        <f>I67-K67</f>
        <v>#REF!</v>
      </c>
      <c r="N67" s="385" t="e">
        <f>M67/I67</f>
        <v>#REF!</v>
      </c>
      <c r="O67" s="352"/>
      <c r="P67" s="274"/>
      <c r="Q67" s="274"/>
      <c r="R67" s="274"/>
      <c r="T67" s="281">
        <f t="shared" si="0"/>
        <v>0</v>
      </c>
      <c r="U67" s="281">
        <v>0</v>
      </c>
    </row>
    <row r="68" spans="1:21" ht="33.75">
      <c r="A68" s="384">
        <v>5390</v>
      </c>
      <c r="B68" s="54" t="s">
        <v>78</v>
      </c>
      <c r="C68" s="268" t="s">
        <v>80</v>
      </c>
      <c r="D68" s="269" t="s">
        <v>35</v>
      </c>
      <c r="E68" s="331">
        <v>28.98</v>
      </c>
      <c r="F68" s="332">
        <v>15</v>
      </c>
      <c r="G68" s="397" t="e">
        <f>#REF!*14.25%</f>
        <v>#REF!</v>
      </c>
      <c r="H68" s="333" t="e">
        <f>G68</f>
        <v>#REF!</v>
      </c>
      <c r="I68" s="332">
        <f>E68*F68</f>
        <v>434.7</v>
      </c>
      <c r="J68" s="334" t="e">
        <f>E68*G68</f>
        <v>#REF!</v>
      </c>
      <c r="K68" s="335" t="e">
        <f>H68*E68</f>
        <v>#REF!</v>
      </c>
      <c r="L68" s="334" t="e">
        <f>F68-H68</f>
        <v>#REF!</v>
      </c>
      <c r="M68" s="336" t="e">
        <f>I68-K68</f>
        <v>#REF!</v>
      </c>
      <c r="N68" s="385" t="e">
        <f>M68/I68</f>
        <v>#REF!</v>
      </c>
      <c r="O68" s="352"/>
      <c r="P68" s="274"/>
      <c r="Q68" s="274"/>
      <c r="R68" s="274"/>
      <c r="T68" s="281">
        <f t="shared" si="0"/>
        <v>0</v>
      </c>
      <c r="U68" s="281">
        <v>0</v>
      </c>
    </row>
    <row r="69" spans="1:21">
      <c r="A69" s="384">
        <v>5385</v>
      </c>
      <c r="B69" s="54" t="s">
        <v>48</v>
      </c>
      <c r="C69" s="268" t="s">
        <v>49</v>
      </c>
      <c r="D69" s="269" t="s">
        <v>35</v>
      </c>
      <c r="E69" s="331">
        <v>339.01</v>
      </c>
      <c r="F69" s="332">
        <v>25.5</v>
      </c>
      <c r="G69" s="397" t="e">
        <f>#REF!*14.25%</f>
        <v>#REF!</v>
      </c>
      <c r="H69" s="333" t="e">
        <f>G69</f>
        <v>#REF!</v>
      </c>
      <c r="I69" s="332">
        <f>E69*F69</f>
        <v>8644.7549999999992</v>
      </c>
      <c r="J69" s="334" t="e">
        <f>E69*G69</f>
        <v>#REF!</v>
      </c>
      <c r="K69" s="335" t="e">
        <f>H69*E69</f>
        <v>#REF!</v>
      </c>
      <c r="L69" s="334" t="e">
        <f>F69-H69</f>
        <v>#REF!</v>
      </c>
      <c r="M69" s="336" t="e">
        <f>I69-K69</f>
        <v>#REF!</v>
      </c>
      <c r="N69" s="385" t="e">
        <f>M69/I69</f>
        <v>#REF!</v>
      </c>
      <c r="O69" s="352"/>
      <c r="P69" s="274"/>
      <c r="Q69" s="274"/>
      <c r="R69" s="274"/>
      <c r="T69" s="281">
        <f t="shared" si="0"/>
        <v>0</v>
      </c>
      <c r="U69" s="281">
        <v>0</v>
      </c>
    </row>
    <row r="70" spans="1:21" ht="22.5">
      <c r="A70" s="384">
        <v>4105</v>
      </c>
      <c r="B70" s="54" t="s">
        <v>36</v>
      </c>
      <c r="C70" s="268" t="s">
        <v>37</v>
      </c>
      <c r="D70" s="269" t="s">
        <v>38</v>
      </c>
      <c r="E70" s="331">
        <v>15.92</v>
      </c>
      <c r="F70" s="332">
        <v>150</v>
      </c>
      <c r="G70" s="397" t="e">
        <f>#REF!*14.25%</f>
        <v>#REF!</v>
      </c>
      <c r="H70" s="333" t="e">
        <f>G70</f>
        <v>#REF!</v>
      </c>
      <c r="I70" s="332">
        <f>E70*F70</f>
        <v>2388</v>
      </c>
      <c r="J70" s="334" t="e">
        <f>E70*G70</f>
        <v>#REF!</v>
      </c>
      <c r="K70" s="335" t="e">
        <f>H70*E70</f>
        <v>#REF!</v>
      </c>
      <c r="L70" s="334" t="e">
        <f>F70-H70</f>
        <v>#REF!</v>
      </c>
      <c r="M70" s="336" t="e">
        <f>I70-K70</f>
        <v>#REF!</v>
      </c>
      <c r="N70" s="385" t="e">
        <f>M70/I70</f>
        <v>#REF!</v>
      </c>
      <c r="O70" s="352"/>
      <c r="P70" s="274"/>
      <c r="Q70" s="274"/>
      <c r="R70" s="274"/>
      <c r="T70" s="281">
        <f t="shared" si="0"/>
        <v>0</v>
      </c>
      <c r="U70" s="281">
        <v>0</v>
      </c>
    </row>
    <row r="71" spans="1:21" ht="16.5" customHeight="1">
      <c r="A71" s="382" t="s">
        <v>66</v>
      </c>
      <c r="B71" s="265"/>
      <c r="C71" s="265"/>
      <c r="D71" s="265"/>
      <c r="E71" s="337"/>
      <c r="F71" s="337"/>
      <c r="G71" s="337"/>
      <c r="H71" s="337"/>
      <c r="I71" s="337"/>
      <c r="J71" s="337"/>
      <c r="K71" s="337"/>
      <c r="L71" s="337"/>
      <c r="M71" s="338"/>
      <c r="N71" s="383"/>
      <c r="O71" s="351"/>
      <c r="P71" s="276"/>
      <c r="Q71" s="276"/>
      <c r="R71" s="276"/>
      <c r="T71" s="281">
        <f t="shared" si="0"/>
        <v>0</v>
      </c>
    </row>
    <row r="72" spans="1:21">
      <c r="A72" s="384">
        <v>4193</v>
      </c>
      <c r="B72" s="54"/>
      <c r="C72" s="268" t="s">
        <v>85</v>
      </c>
      <c r="D72" s="269" t="s">
        <v>86</v>
      </c>
      <c r="E72" s="331">
        <v>6</v>
      </c>
      <c r="F72" s="339">
        <v>15840</v>
      </c>
      <c r="G72" s="397" t="e">
        <f>#REF!*14.25%</f>
        <v>#REF!</v>
      </c>
      <c r="H72" s="333" t="e">
        <f t="shared" ref="H72:H83" si="17">G72</f>
        <v>#REF!</v>
      </c>
      <c r="I72" s="339">
        <f t="shared" ref="I72:I83" si="18">E72*F72</f>
        <v>95040</v>
      </c>
      <c r="J72" s="340" t="e">
        <f t="shared" ref="J72:J83" si="19">E72*G72</f>
        <v>#REF!</v>
      </c>
      <c r="K72" s="341" t="e">
        <f t="shared" ref="K72:K83" si="20">H72*E72</f>
        <v>#REF!</v>
      </c>
      <c r="L72" s="340" t="e">
        <f t="shared" ref="L72:L83" si="21">F72-H72</f>
        <v>#REF!</v>
      </c>
      <c r="M72" s="342" t="e">
        <f t="shared" ref="M72:M83" si="22">I72-K72</f>
        <v>#REF!</v>
      </c>
      <c r="N72" s="394" t="e">
        <f t="shared" ref="N72:N83" si="23">M72/I72</f>
        <v>#REF!</v>
      </c>
      <c r="O72" s="352"/>
      <c r="P72" s="274"/>
      <c r="Q72" s="274"/>
      <c r="R72" s="274"/>
      <c r="T72" s="281">
        <f t="shared" si="0"/>
        <v>0</v>
      </c>
      <c r="U72" s="281">
        <v>0</v>
      </c>
    </row>
    <row r="73" spans="1:21">
      <c r="A73" s="384">
        <v>4194</v>
      </c>
      <c r="B73" s="54"/>
      <c r="C73" s="268" t="s">
        <v>87</v>
      </c>
      <c r="D73" s="269" t="s">
        <v>86</v>
      </c>
      <c r="E73" s="331">
        <v>10</v>
      </c>
      <c r="F73" s="332">
        <v>15840</v>
      </c>
      <c r="G73" s="397" t="e">
        <f>#REF!*14.25%</f>
        <v>#REF!</v>
      </c>
      <c r="H73" s="333" t="e">
        <f t="shared" si="17"/>
        <v>#REF!</v>
      </c>
      <c r="I73" s="332">
        <f t="shared" si="18"/>
        <v>158400</v>
      </c>
      <c r="J73" s="334" t="e">
        <f t="shared" si="19"/>
        <v>#REF!</v>
      </c>
      <c r="K73" s="335" t="e">
        <f t="shared" si="20"/>
        <v>#REF!</v>
      </c>
      <c r="L73" s="334" t="e">
        <f t="shared" si="21"/>
        <v>#REF!</v>
      </c>
      <c r="M73" s="336" t="e">
        <f t="shared" si="22"/>
        <v>#REF!</v>
      </c>
      <c r="N73" s="385" t="e">
        <f t="shared" si="23"/>
        <v>#REF!</v>
      </c>
      <c r="O73" s="352"/>
      <c r="P73" s="274"/>
      <c r="Q73" s="274"/>
      <c r="R73" s="274"/>
      <c r="T73" s="281">
        <f t="shared" si="0"/>
        <v>0</v>
      </c>
      <c r="U73" s="281">
        <v>0</v>
      </c>
    </row>
    <row r="74" spans="1:21" ht="33.75">
      <c r="A74" s="384">
        <v>4292</v>
      </c>
      <c r="B74" s="54"/>
      <c r="C74" s="268" t="s">
        <v>88</v>
      </c>
      <c r="D74" s="269" t="s">
        <v>50</v>
      </c>
      <c r="E74" s="331">
        <v>485.43</v>
      </c>
      <c r="F74" s="332">
        <v>48</v>
      </c>
      <c r="G74" s="397" t="e">
        <f>#REF!*14.25%</f>
        <v>#REF!</v>
      </c>
      <c r="H74" s="333" t="e">
        <f t="shared" si="17"/>
        <v>#REF!</v>
      </c>
      <c r="I74" s="332">
        <f t="shared" si="18"/>
        <v>23300.639999999999</v>
      </c>
      <c r="J74" s="334" t="e">
        <f t="shared" si="19"/>
        <v>#REF!</v>
      </c>
      <c r="K74" s="335" t="e">
        <f t="shared" si="20"/>
        <v>#REF!</v>
      </c>
      <c r="L74" s="334" t="e">
        <f t="shared" si="21"/>
        <v>#REF!</v>
      </c>
      <c r="M74" s="336" t="e">
        <f t="shared" si="22"/>
        <v>#REF!</v>
      </c>
      <c r="N74" s="385" t="e">
        <f t="shared" si="23"/>
        <v>#REF!</v>
      </c>
      <c r="O74" s="352"/>
      <c r="P74" s="274"/>
      <c r="Q74" s="274"/>
      <c r="R74" s="274"/>
      <c r="T74" s="281">
        <f t="shared" si="0"/>
        <v>0</v>
      </c>
      <c r="U74" s="281">
        <v>0</v>
      </c>
    </row>
    <row r="75" spans="1:21" ht="22.5">
      <c r="A75" s="384">
        <v>5803</v>
      </c>
      <c r="B75" s="54" t="s">
        <v>46</v>
      </c>
      <c r="C75" s="268" t="s">
        <v>47</v>
      </c>
      <c r="D75" s="269" t="s">
        <v>35</v>
      </c>
      <c r="E75" s="331">
        <v>236.65</v>
      </c>
      <c r="F75" s="332">
        <v>24</v>
      </c>
      <c r="G75" s="397" t="e">
        <f>#REF!*14.25%</f>
        <v>#REF!</v>
      </c>
      <c r="H75" s="333" t="e">
        <f t="shared" si="17"/>
        <v>#REF!</v>
      </c>
      <c r="I75" s="332">
        <f t="shared" si="18"/>
        <v>5679.6</v>
      </c>
      <c r="J75" s="334" t="e">
        <f t="shared" si="19"/>
        <v>#REF!</v>
      </c>
      <c r="K75" s="335" t="e">
        <f t="shared" si="20"/>
        <v>#REF!</v>
      </c>
      <c r="L75" s="334" t="e">
        <f t="shared" si="21"/>
        <v>#REF!</v>
      </c>
      <c r="M75" s="336" t="e">
        <f t="shared" si="22"/>
        <v>#REF!</v>
      </c>
      <c r="N75" s="385" t="e">
        <f t="shared" si="23"/>
        <v>#REF!</v>
      </c>
      <c r="O75" s="352"/>
      <c r="P75" s="274"/>
      <c r="Q75" s="274"/>
      <c r="R75" s="274"/>
      <c r="T75" s="281">
        <f t="shared" si="0"/>
        <v>0</v>
      </c>
      <c r="U75" s="281">
        <v>0</v>
      </c>
    </row>
    <row r="76" spans="1:21" ht="22.5">
      <c r="A76" s="384">
        <v>5400</v>
      </c>
      <c r="B76" s="54"/>
      <c r="C76" s="268" t="s">
        <v>89</v>
      </c>
      <c r="D76" s="269" t="s">
        <v>35</v>
      </c>
      <c r="E76" s="331">
        <v>140.44999999999999</v>
      </c>
      <c r="F76" s="332">
        <v>199.65</v>
      </c>
      <c r="G76" s="397" t="e">
        <f>#REF!*14.25%</f>
        <v>#REF!</v>
      </c>
      <c r="H76" s="333" t="e">
        <f t="shared" si="17"/>
        <v>#REF!</v>
      </c>
      <c r="I76" s="332">
        <f t="shared" si="18"/>
        <v>28040.842499999999</v>
      </c>
      <c r="J76" s="334" t="e">
        <f t="shared" si="19"/>
        <v>#REF!</v>
      </c>
      <c r="K76" s="335" t="e">
        <f t="shared" si="20"/>
        <v>#REF!</v>
      </c>
      <c r="L76" s="334" t="e">
        <f t="shared" si="21"/>
        <v>#REF!</v>
      </c>
      <c r="M76" s="336" t="e">
        <f t="shared" si="22"/>
        <v>#REF!</v>
      </c>
      <c r="N76" s="385" t="e">
        <f t="shared" si="23"/>
        <v>#REF!</v>
      </c>
      <c r="O76" s="352"/>
      <c r="P76" s="274"/>
      <c r="Q76" s="274"/>
      <c r="R76" s="274"/>
      <c r="T76" s="281">
        <f t="shared" si="0"/>
        <v>0</v>
      </c>
      <c r="U76" s="281">
        <v>0</v>
      </c>
    </row>
    <row r="77" spans="1:21" ht="33.75">
      <c r="A77" s="384">
        <v>5701</v>
      </c>
      <c r="B77" s="54"/>
      <c r="C77" s="268" t="s">
        <v>90</v>
      </c>
      <c r="D77" s="269" t="s">
        <v>35</v>
      </c>
      <c r="E77" s="331">
        <v>35.15</v>
      </c>
      <c r="F77" s="339">
        <v>600</v>
      </c>
      <c r="G77" s="397" t="e">
        <f>#REF!*14.25%</f>
        <v>#REF!</v>
      </c>
      <c r="H77" s="333" t="e">
        <f t="shared" si="17"/>
        <v>#REF!</v>
      </c>
      <c r="I77" s="339">
        <f t="shared" si="18"/>
        <v>21090</v>
      </c>
      <c r="J77" s="340" t="e">
        <f t="shared" si="19"/>
        <v>#REF!</v>
      </c>
      <c r="K77" s="341" t="e">
        <f t="shared" si="20"/>
        <v>#REF!</v>
      </c>
      <c r="L77" s="340" t="e">
        <f t="shared" si="21"/>
        <v>#REF!</v>
      </c>
      <c r="M77" s="342" t="e">
        <f t="shared" si="22"/>
        <v>#REF!</v>
      </c>
      <c r="N77" s="385" t="e">
        <f t="shared" si="23"/>
        <v>#REF!</v>
      </c>
      <c r="O77" s="352"/>
      <c r="P77" s="274"/>
      <c r="Q77" s="274"/>
      <c r="R77" s="274"/>
      <c r="T77" s="281">
        <f t="shared" si="0"/>
        <v>0</v>
      </c>
      <c r="U77" s="281">
        <v>0</v>
      </c>
    </row>
    <row r="78" spans="1:21" ht="33.75">
      <c r="A78" s="384">
        <v>5702</v>
      </c>
      <c r="B78" s="54"/>
      <c r="C78" s="268" t="s">
        <v>91</v>
      </c>
      <c r="D78" s="269" t="s">
        <v>1</v>
      </c>
      <c r="E78" s="331">
        <v>2456.29</v>
      </c>
      <c r="F78" s="339">
        <v>1</v>
      </c>
      <c r="G78" s="397" t="e">
        <f>#REF!*14.25%</f>
        <v>#REF!</v>
      </c>
      <c r="H78" s="333" t="e">
        <f t="shared" si="17"/>
        <v>#REF!</v>
      </c>
      <c r="I78" s="339">
        <f t="shared" si="18"/>
        <v>2456.29</v>
      </c>
      <c r="J78" s="340" t="e">
        <f t="shared" si="19"/>
        <v>#REF!</v>
      </c>
      <c r="K78" s="341" t="e">
        <f t="shared" si="20"/>
        <v>#REF!</v>
      </c>
      <c r="L78" s="340" t="e">
        <f t="shared" si="21"/>
        <v>#REF!</v>
      </c>
      <c r="M78" s="342" t="e">
        <f t="shared" si="22"/>
        <v>#REF!</v>
      </c>
      <c r="N78" s="385" t="e">
        <f t="shared" si="23"/>
        <v>#REF!</v>
      </c>
      <c r="O78" s="352"/>
      <c r="P78" s="274"/>
      <c r="Q78" s="274"/>
      <c r="R78" s="274"/>
      <c r="T78" s="281">
        <f t="shared" si="0"/>
        <v>0</v>
      </c>
      <c r="U78" s="281">
        <v>0</v>
      </c>
    </row>
    <row r="79" spans="1:21" ht="22.5">
      <c r="A79" s="384">
        <v>5703</v>
      </c>
      <c r="B79" s="54"/>
      <c r="C79" s="268" t="s">
        <v>92</v>
      </c>
      <c r="D79" s="269" t="s">
        <v>1</v>
      </c>
      <c r="E79" s="331">
        <v>812.47</v>
      </c>
      <c r="F79" s="332">
        <v>1</v>
      </c>
      <c r="G79" s="397" t="e">
        <f>#REF!*14.25%</f>
        <v>#REF!</v>
      </c>
      <c r="H79" s="333" t="e">
        <f t="shared" si="17"/>
        <v>#REF!</v>
      </c>
      <c r="I79" s="332">
        <f t="shared" si="18"/>
        <v>812.47</v>
      </c>
      <c r="J79" s="334" t="e">
        <f t="shared" si="19"/>
        <v>#REF!</v>
      </c>
      <c r="K79" s="335" t="e">
        <f t="shared" si="20"/>
        <v>#REF!</v>
      </c>
      <c r="L79" s="334" t="e">
        <f t="shared" si="21"/>
        <v>#REF!</v>
      </c>
      <c r="M79" s="336" t="e">
        <f t="shared" si="22"/>
        <v>#REF!</v>
      </c>
      <c r="N79" s="385" t="e">
        <f t="shared" si="23"/>
        <v>#REF!</v>
      </c>
      <c r="O79" s="352"/>
      <c r="P79" s="274"/>
      <c r="Q79" s="274"/>
      <c r="R79" s="274"/>
      <c r="T79" s="281">
        <f t="shared" si="0"/>
        <v>0</v>
      </c>
      <c r="U79" s="281">
        <v>0</v>
      </c>
    </row>
    <row r="80" spans="1:21" ht="22.5">
      <c r="A80" s="384">
        <v>6604</v>
      </c>
      <c r="B80" s="54"/>
      <c r="C80" s="268" t="s">
        <v>93</v>
      </c>
      <c r="D80" s="269" t="s">
        <v>50</v>
      </c>
      <c r="E80" s="331">
        <v>42.02</v>
      </c>
      <c r="F80" s="332">
        <v>7920</v>
      </c>
      <c r="G80" s="397" t="e">
        <f>#REF!*14.25%</f>
        <v>#REF!</v>
      </c>
      <c r="H80" s="333" t="e">
        <f t="shared" si="17"/>
        <v>#REF!</v>
      </c>
      <c r="I80" s="332">
        <f t="shared" si="18"/>
        <v>332798.40000000002</v>
      </c>
      <c r="J80" s="334" t="e">
        <f t="shared" si="19"/>
        <v>#REF!</v>
      </c>
      <c r="K80" s="335" t="e">
        <f t="shared" si="20"/>
        <v>#REF!</v>
      </c>
      <c r="L80" s="334" t="e">
        <f t="shared" si="21"/>
        <v>#REF!</v>
      </c>
      <c r="M80" s="336" t="e">
        <f t="shared" si="22"/>
        <v>#REF!</v>
      </c>
      <c r="N80" s="385" t="e">
        <f t="shared" si="23"/>
        <v>#REF!</v>
      </c>
      <c r="O80" s="352"/>
      <c r="P80" s="274"/>
      <c r="Q80" s="274"/>
      <c r="R80" s="274"/>
      <c r="T80" s="281">
        <f t="shared" si="0"/>
        <v>0</v>
      </c>
      <c r="U80" s="281">
        <v>0</v>
      </c>
    </row>
    <row r="81" spans="1:21">
      <c r="A81" s="384"/>
      <c r="B81" s="54" t="s">
        <v>94</v>
      </c>
      <c r="C81" s="268" t="s">
        <v>95</v>
      </c>
      <c r="D81" s="269" t="s">
        <v>50</v>
      </c>
      <c r="E81" s="331">
        <v>77.28</v>
      </c>
      <c r="F81" s="332">
        <v>7920</v>
      </c>
      <c r="G81" s="397" t="e">
        <f>#REF!*14.25%</f>
        <v>#REF!</v>
      </c>
      <c r="H81" s="333" t="e">
        <f t="shared" si="17"/>
        <v>#REF!</v>
      </c>
      <c r="I81" s="332">
        <f t="shared" si="18"/>
        <v>612057.59999999998</v>
      </c>
      <c r="J81" s="334" t="e">
        <f t="shared" si="19"/>
        <v>#REF!</v>
      </c>
      <c r="K81" s="335" t="e">
        <f t="shared" si="20"/>
        <v>#REF!</v>
      </c>
      <c r="L81" s="334" t="e">
        <f t="shared" si="21"/>
        <v>#REF!</v>
      </c>
      <c r="M81" s="336" t="e">
        <f t="shared" si="22"/>
        <v>#REF!</v>
      </c>
      <c r="N81" s="385" t="e">
        <f t="shared" si="23"/>
        <v>#REF!</v>
      </c>
      <c r="O81" s="352"/>
      <c r="P81" s="274"/>
      <c r="Q81" s="274"/>
      <c r="R81" s="274"/>
      <c r="T81" s="281">
        <f t="shared" si="0"/>
        <v>0</v>
      </c>
      <c r="U81" s="281">
        <v>0</v>
      </c>
    </row>
    <row r="82" spans="1:21">
      <c r="A82" s="384">
        <v>6626</v>
      </c>
      <c r="B82" s="54"/>
      <c r="C82" s="268" t="s">
        <v>96</v>
      </c>
      <c r="D82" s="269" t="s">
        <v>50</v>
      </c>
      <c r="E82" s="331">
        <v>11.68</v>
      </c>
      <c r="F82" s="332">
        <v>7920</v>
      </c>
      <c r="G82" s="397" t="e">
        <f>#REF!*14.25%</f>
        <v>#REF!</v>
      </c>
      <c r="H82" s="333" t="e">
        <f t="shared" si="17"/>
        <v>#REF!</v>
      </c>
      <c r="I82" s="332">
        <f t="shared" si="18"/>
        <v>92505.599999999991</v>
      </c>
      <c r="J82" s="334" t="e">
        <f t="shared" si="19"/>
        <v>#REF!</v>
      </c>
      <c r="K82" s="335" t="e">
        <f t="shared" si="20"/>
        <v>#REF!</v>
      </c>
      <c r="L82" s="334" t="e">
        <f t="shared" si="21"/>
        <v>#REF!</v>
      </c>
      <c r="M82" s="336" t="e">
        <f t="shared" si="22"/>
        <v>#REF!</v>
      </c>
      <c r="N82" s="385" t="e">
        <f t="shared" si="23"/>
        <v>#REF!</v>
      </c>
      <c r="O82" s="352"/>
      <c r="P82" s="274"/>
      <c r="Q82" s="274"/>
      <c r="R82" s="274"/>
      <c r="T82" s="281">
        <f t="shared" si="0"/>
        <v>0</v>
      </c>
      <c r="U82" s="281">
        <v>0</v>
      </c>
    </row>
    <row r="83" spans="1:21">
      <c r="A83" s="384"/>
      <c r="B83" s="54" t="s">
        <v>97</v>
      </c>
      <c r="C83" s="268" t="s">
        <v>98</v>
      </c>
      <c r="D83" s="269" t="s">
        <v>50</v>
      </c>
      <c r="E83" s="331">
        <v>9.02</v>
      </c>
      <c r="F83" s="332">
        <v>7920</v>
      </c>
      <c r="G83" s="397" t="e">
        <f>#REF!*14.25%</f>
        <v>#REF!</v>
      </c>
      <c r="H83" s="333" t="e">
        <f t="shared" si="17"/>
        <v>#REF!</v>
      </c>
      <c r="I83" s="332">
        <f t="shared" si="18"/>
        <v>71438.399999999994</v>
      </c>
      <c r="J83" s="334" t="e">
        <f t="shared" si="19"/>
        <v>#REF!</v>
      </c>
      <c r="K83" s="335" t="e">
        <f t="shared" si="20"/>
        <v>#REF!</v>
      </c>
      <c r="L83" s="334" t="e">
        <f t="shared" si="21"/>
        <v>#REF!</v>
      </c>
      <c r="M83" s="336" t="e">
        <f t="shared" si="22"/>
        <v>#REF!</v>
      </c>
      <c r="N83" s="385" t="e">
        <f t="shared" si="23"/>
        <v>#REF!</v>
      </c>
      <c r="O83" s="352"/>
      <c r="P83" s="274"/>
      <c r="Q83" s="274"/>
      <c r="R83" s="274"/>
      <c r="T83" s="281">
        <f t="shared" si="0"/>
        <v>0</v>
      </c>
      <c r="U83" s="281">
        <v>0</v>
      </c>
    </row>
    <row r="84" spans="1:21" ht="16.5" customHeight="1">
      <c r="A84" s="382" t="s">
        <v>144</v>
      </c>
      <c r="B84" s="265"/>
      <c r="C84" s="265"/>
      <c r="D84" s="265"/>
      <c r="E84" s="337"/>
      <c r="F84" s="337"/>
      <c r="G84" s="337"/>
      <c r="H84" s="337"/>
      <c r="I84" s="337"/>
      <c r="J84" s="337"/>
      <c r="K84" s="337"/>
      <c r="L84" s="337"/>
      <c r="M84" s="338"/>
      <c r="N84" s="383"/>
      <c r="O84" s="351"/>
      <c r="P84" s="276"/>
      <c r="Q84" s="276"/>
      <c r="R84" s="276"/>
      <c r="T84" s="281">
        <f t="shared" si="0"/>
        <v>0</v>
      </c>
    </row>
    <row r="85" spans="1:21" ht="22.5">
      <c r="A85" s="384">
        <v>5806</v>
      </c>
      <c r="B85" s="54" t="s">
        <v>275</v>
      </c>
      <c r="C85" s="268" t="s">
        <v>141</v>
      </c>
      <c r="D85" s="269" t="s">
        <v>142</v>
      </c>
      <c r="E85" s="331">
        <v>2514.5100000000002</v>
      </c>
      <c r="F85" s="332">
        <v>23.655139999999999</v>
      </c>
      <c r="G85" s="397" t="e">
        <f>#REF!*14.25%</f>
        <v>#REF!</v>
      </c>
      <c r="H85" s="333" t="e">
        <f>G85</f>
        <v>#REF!</v>
      </c>
      <c r="I85" s="332">
        <f>E85*F85</f>
        <v>59481.086081400004</v>
      </c>
      <c r="J85" s="334" t="e">
        <f>E85*G85</f>
        <v>#REF!</v>
      </c>
      <c r="K85" s="335" t="e">
        <f>H85*E85</f>
        <v>#REF!</v>
      </c>
      <c r="L85" s="334" t="e">
        <f>F85-H85</f>
        <v>#REF!</v>
      </c>
      <c r="M85" s="336" t="e">
        <f>I85-K85</f>
        <v>#REF!</v>
      </c>
      <c r="N85" s="385" t="e">
        <f>M85/I85</f>
        <v>#REF!</v>
      </c>
      <c r="O85" s="352"/>
      <c r="P85" s="274"/>
      <c r="Q85" s="274"/>
      <c r="R85" s="274"/>
      <c r="T85" s="281">
        <f t="shared" si="0"/>
        <v>0</v>
      </c>
      <c r="U85" s="281">
        <v>0</v>
      </c>
    </row>
    <row r="86" spans="1:21">
      <c r="A86" s="384">
        <v>5807</v>
      </c>
      <c r="B86" s="54" t="s">
        <v>275</v>
      </c>
      <c r="C86" s="268" t="s">
        <v>140</v>
      </c>
      <c r="D86" s="269" t="s">
        <v>142</v>
      </c>
      <c r="E86" s="331">
        <v>4685.0200000000004</v>
      </c>
      <c r="F86" s="332">
        <v>23.655139999999999</v>
      </c>
      <c r="G86" s="397" t="e">
        <f>#REF!*14.25%</f>
        <v>#REF!</v>
      </c>
      <c r="H86" s="333" t="e">
        <f>G86</f>
        <v>#REF!</v>
      </c>
      <c r="I86" s="332">
        <f>E86*F86</f>
        <v>110824.80400280001</v>
      </c>
      <c r="J86" s="334" t="e">
        <f>E86*G86</f>
        <v>#REF!</v>
      </c>
      <c r="K86" s="335" t="e">
        <f>H86*E86</f>
        <v>#REF!</v>
      </c>
      <c r="L86" s="334" t="e">
        <f>F86-H86</f>
        <v>#REF!</v>
      </c>
      <c r="M86" s="336" t="e">
        <f>I86-K86</f>
        <v>#REF!</v>
      </c>
      <c r="N86" s="385" t="e">
        <f>M86/I86</f>
        <v>#REF!</v>
      </c>
      <c r="O86" s="352"/>
      <c r="P86" s="274"/>
      <c r="Q86" s="274"/>
      <c r="R86" s="274"/>
      <c r="T86" s="281">
        <f t="shared" si="0"/>
        <v>0</v>
      </c>
      <c r="U86" s="281">
        <v>0</v>
      </c>
    </row>
    <row r="87" spans="1:21" ht="15.75">
      <c r="A87" s="386"/>
      <c r="B87" s="270"/>
      <c r="C87" s="270"/>
      <c r="D87" s="270"/>
      <c r="E87" s="270"/>
      <c r="F87" s="270"/>
      <c r="G87" s="270"/>
      <c r="H87" s="270" t="s">
        <v>309</v>
      </c>
      <c r="I87" s="270"/>
      <c r="J87" s="270"/>
      <c r="K87" s="270"/>
      <c r="L87" s="270"/>
      <c r="M87" s="272"/>
      <c r="N87" s="387"/>
      <c r="O87" s="350"/>
      <c r="P87" s="275"/>
      <c r="Q87" s="275"/>
      <c r="R87" s="275"/>
      <c r="T87" s="281">
        <f t="shared" si="0"/>
        <v>0</v>
      </c>
    </row>
    <row r="88" spans="1:21" ht="16.5" customHeight="1">
      <c r="A88" s="382" t="s">
        <v>169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71"/>
      <c r="N88" s="383"/>
      <c r="O88" s="351"/>
      <c r="P88" s="276"/>
      <c r="Q88" s="276"/>
      <c r="R88" s="276"/>
      <c r="T88" s="281">
        <f t="shared" si="0"/>
        <v>0</v>
      </c>
    </row>
    <row r="89" spans="1:21" ht="22.5">
      <c r="A89" s="384">
        <v>4103</v>
      </c>
      <c r="B89" s="54" t="s">
        <v>170</v>
      </c>
      <c r="C89" s="268" t="s">
        <v>171</v>
      </c>
      <c r="D89" s="269" t="s">
        <v>172</v>
      </c>
      <c r="E89" s="331">
        <v>67.599999999999994</v>
      </c>
      <c r="F89" s="332">
        <v>343.08</v>
      </c>
      <c r="G89" s="397" t="e">
        <f>#REF!*14.25%</f>
        <v>#REF!</v>
      </c>
      <c r="H89" s="333" t="e">
        <f t="shared" ref="H89:H138" si="24">G89</f>
        <v>#REF!</v>
      </c>
      <c r="I89" s="332">
        <f>TRUNC(E89*F89,2)</f>
        <v>23192.2</v>
      </c>
      <c r="J89" s="334" t="e">
        <f>TRUNC(E89*G89,2)</f>
        <v>#REF!</v>
      </c>
      <c r="K89" s="335" t="e">
        <f>TRUNC(E89*H89,2)</f>
        <v>#REF!</v>
      </c>
      <c r="L89" s="334" t="e">
        <f t="shared" ref="L89:L152" si="25">F89-H89</f>
        <v>#REF!</v>
      </c>
      <c r="M89" s="336" t="e">
        <f t="shared" ref="M89:M152" si="26">I89-K89</f>
        <v>#REF!</v>
      </c>
      <c r="N89" s="385" t="e">
        <f t="shared" ref="N89:N138" si="27">M89/I89</f>
        <v>#REF!</v>
      </c>
      <c r="O89" s="354"/>
      <c r="P89" s="274"/>
      <c r="Q89" s="274"/>
      <c r="R89" s="274"/>
      <c r="T89" s="281">
        <f t="shared" ref="T89:T152" si="28">U89</f>
        <v>0</v>
      </c>
      <c r="U89" s="281">
        <v>0</v>
      </c>
    </row>
    <row r="90" spans="1:21" ht="22.5">
      <c r="A90" s="384">
        <v>4104</v>
      </c>
      <c r="B90" s="54" t="s">
        <v>170</v>
      </c>
      <c r="C90" s="268" t="s">
        <v>173</v>
      </c>
      <c r="D90" s="269" t="s">
        <v>172</v>
      </c>
      <c r="E90" s="331">
        <v>105.28</v>
      </c>
      <c r="F90" s="332">
        <v>162.08000000000001</v>
      </c>
      <c r="G90" s="397" t="e">
        <f>#REF!*14.25%</f>
        <v>#REF!</v>
      </c>
      <c r="H90" s="333" t="e">
        <f t="shared" si="24"/>
        <v>#REF!</v>
      </c>
      <c r="I90" s="332">
        <f t="shared" ref="I90:I138" si="29">TRUNC(E90*F90,2)</f>
        <v>17063.78</v>
      </c>
      <c r="J90" s="334" t="e">
        <f t="shared" ref="J90:J138" si="30">TRUNC(E90*G90,2)</f>
        <v>#REF!</v>
      </c>
      <c r="K90" s="335" t="e">
        <f t="shared" ref="K90:K138" si="31">TRUNC(E90*H90,2)</f>
        <v>#REF!</v>
      </c>
      <c r="L90" s="334" t="e">
        <f t="shared" si="25"/>
        <v>#REF!</v>
      </c>
      <c r="M90" s="336" t="e">
        <f t="shared" si="26"/>
        <v>#REF!</v>
      </c>
      <c r="N90" s="385" t="e">
        <f t="shared" si="27"/>
        <v>#REF!</v>
      </c>
      <c r="O90" s="354"/>
      <c r="P90" s="274"/>
      <c r="Q90" s="274"/>
      <c r="R90" s="274"/>
      <c r="T90" s="281">
        <f t="shared" si="28"/>
        <v>0</v>
      </c>
      <c r="U90" s="281">
        <v>0</v>
      </c>
    </row>
    <row r="91" spans="1:21">
      <c r="A91" s="384">
        <v>4161</v>
      </c>
      <c r="B91" s="54" t="s">
        <v>84</v>
      </c>
      <c r="C91" s="268" t="s">
        <v>174</v>
      </c>
      <c r="D91" s="269" t="s">
        <v>175</v>
      </c>
      <c r="E91" s="331">
        <v>0.35</v>
      </c>
      <c r="F91" s="332">
        <v>44060.1</v>
      </c>
      <c r="G91" s="397" t="e">
        <f>#REF!*14.25%</f>
        <v>#REF!</v>
      </c>
      <c r="H91" s="333" t="e">
        <f t="shared" si="24"/>
        <v>#REF!</v>
      </c>
      <c r="I91" s="332">
        <f t="shared" si="29"/>
        <v>15421.03</v>
      </c>
      <c r="J91" s="334" t="e">
        <f t="shared" si="30"/>
        <v>#REF!</v>
      </c>
      <c r="K91" s="335" t="e">
        <f t="shared" si="31"/>
        <v>#REF!</v>
      </c>
      <c r="L91" s="334" t="e">
        <f t="shared" si="25"/>
        <v>#REF!</v>
      </c>
      <c r="M91" s="336" t="e">
        <f t="shared" si="26"/>
        <v>#REF!</v>
      </c>
      <c r="N91" s="385" t="e">
        <f t="shared" si="27"/>
        <v>#REF!</v>
      </c>
      <c r="O91" s="354"/>
      <c r="P91" s="274"/>
      <c r="Q91" s="274"/>
      <c r="R91" s="274"/>
      <c r="T91" s="281">
        <f t="shared" si="28"/>
        <v>0</v>
      </c>
      <c r="U91" s="281">
        <v>0</v>
      </c>
    </row>
    <row r="92" spans="1:21" ht="22.5">
      <c r="A92" s="384"/>
      <c r="B92" s="54" t="s">
        <v>73</v>
      </c>
      <c r="C92" s="268" t="s">
        <v>176</v>
      </c>
      <c r="D92" s="269" t="s">
        <v>175</v>
      </c>
      <c r="E92" s="331">
        <v>0.45</v>
      </c>
      <c r="F92" s="332">
        <v>44060.1</v>
      </c>
      <c r="G92" s="397" t="e">
        <f>#REF!*14.25%</f>
        <v>#REF!</v>
      </c>
      <c r="H92" s="333" t="e">
        <f t="shared" si="24"/>
        <v>#REF!</v>
      </c>
      <c r="I92" s="332">
        <f t="shared" si="29"/>
        <v>19827.04</v>
      </c>
      <c r="J92" s="334" t="e">
        <f t="shared" si="30"/>
        <v>#REF!</v>
      </c>
      <c r="K92" s="335" t="e">
        <f t="shared" si="31"/>
        <v>#REF!</v>
      </c>
      <c r="L92" s="334" t="e">
        <f t="shared" si="25"/>
        <v>#REF!</v>
      </c>
      <c r="M92" s="336" t="e">
        <f t="shared" si="26"/>
        <v>#REF!</v>
      </c>
      <c r="N92" s="385" t="e">
        <f t="shared" si="27"/>
        <v>#REF!</v>
      </c>
      <c r="O92" s="354"/>
      <c r="P92" s="274"/>
      <c r="Q92" s="274"/>
      <c r="R92" s="274"/>
      <c r="T92" s="281">
        <f t="shared" si="28"/>
        <v>0</v>
      </c>
      <c r="U92" s="281">
        <v>0</v>
      </c>
    </row>
    <row r="93" spans="1:21" ht="22.5">
      <c r="A93" s="384">
        <v>4155</v>
      </c>
      <c r="B93" s="54" t="s">
        <v>75</v>
      </c>
      <c r="C93" s="268" t="s">
        <v>177</v>
      </c>
      <c r="D93" s="269" t="s">
        <v>178</v>
      </c>
      <c r="E93" s="331">
        <v>6.29</v>
      </c>
      <c r="F93" s="332">
        <v>7343.35</v>
      </c>
      <c r="G93" s="397" t="e">
        <f>#REF!*14.25%</f>
        <v>#REF!</v>
      </c>
      <c r="H93" s="333" t="e">
        <f t="shared" si="24"/>
        <v>#REF!</v>
      </c>
      <c r="I93" s="332">
        <f t="shared" si="29"/>
        <v>46189.67</v>
      </c>
      <c r="J93" s="334" t="e">
        <f t="shared" si="30"/>
        <v>#REF!</v>
      </c>
      <c r="K93" s="335" t="e">
        <f t="shared" si="31"/>
        <v>#REF!</v>
      </c>
      <c r="L93" s="334" t="e">
        <f t="shared" si="25"/>
        <v>#REF!</v>
      </c>
      <c r="M93" s="336" t="e">
        <f t="shared" si="26"/>
        <v>#REF!</v>
      </c>
      <c r="N93" s="385" t="e">
        <f t="shared" si="27"/>
        <v>#REF!</v>
      </c>
      <c r="O93" s="354"/>
      <c r="P93" s="274"/>
      <c r="Q93" s="274"/>
      <c r="R93" s="274"/>
      <c r="T93" s="281">
        <f t="shared" si="28"/>
        <v>0</v>
      </c>
      <c r="U93" s="281">
        <v>0</v>
      </c>
    </row>
    <row r="94" spans="1:21" ht="33.75">
      <c r="A94" s="384">
        <v>4325</v>
      </c>
      <c r="B94" s="54"/>
      <c r="C94" s="268" t="s">
        <v>179</v>
      </c>
      <c r="D94" s="269" t="s">
        <v>39</v>
      </c>
      <c r="E94" s="331">
        <v>1.97</v>
      </c>
      <c r="F94" s="332">
        <v>4196.2</v>
      </c>
      <c r="G94" s="397" t="e">
        <f>#REF!*14.25%</f>
        <v>#REF!</v>
      </c>
      <c r="H94" s="333" t="e">
        <f t="shared" si="24"/>
        <v>#REF!</v>
      </c>
      <c r="I94" s="332">
        <f t="shared" si="29"/>
        <v>8266.51</v>
      </c>
      <c r="J94" s="334" t="e">
        <f t="shared" si="30"/>
        <v>#REF!</v>
      </c>
      <c r="K94" s="335" t="e">
        <f t="shared" si="31"/>
        <v>#REF!</v>
      </c>
      <c r="L94" s="334" t="e">
        <f t="shared" si="25"/>
        <v>#REF!</v>
      </c>
      <c r="M94" s="336" t="e">
        <f t="shared" si="26"/>
        <v>#REF!</v>
      </c>
      <c r="N94" s="385" t="e">
        <f t="shared" si="27"/>
        <v>#REF!</v>
      </c>
      <c r="O94" s="354"/>
      <c r="P94" s="274"/>
      <c r="Q94" s="274"/>
      <c r="R94" s="274"/>
      <c r="T94" s="281">
        <f t="shared" si="28"/>
        <v>0</v>
      </c>
      <c r="U94" s="281">
        <v>0</v>
      </c>
    </row>
    <row r="95" spans="1:21">
      <c r="A95" s="384">
        <v>4208</v>
      </c>
      <c r="B95" s="54" t="s">
        <v>170</v>
      </c>
      <c r="C95" s="268" t="s">
        <v>6</v>
      </c>
      <c r="D95" s="269" t="s">
        <v>39</v>
      </c>
      <c r="E95" s="331">
        <v>7</v>
      </c>
      <c r="F95" s="332">
        <v>7343.35</v>
      </c>
      <c r="G95" s="397" t="e">
        <f>#REF!*14.25%</f>
        <v>#REF!</v>
      </c>
      <c r="H95" s="333" t="e">
        <f t="shared" si="24"/>
        <v>#REF!</v>
      </c>
      <c r="I95" s="332">
        <f t="shared" si="29"/>
        <v>51403.45</v>
      </c>
      <c r="J95" s="334" t="e">
        <f t="shared" si="30"/>
        <v>#REF!</v>
      </c>
      <c r="K95" s="335" t="e">
        <f t="shared" si="31"/>
        <v>#REF!</v>
      </c>
      <c r="L95" s="334" t="e">
        <f t="shared" si="25"/>
        <v>#REF!</v>
      </c>
      <c r="M95" s="336" t="e">
        <f t="shared" si="26"/>
        <v>#REF!</v>
      </c>
      <c r="N95" s="385" t="e">
        <f t="shared" si="27"/>
        <v>#REF!</v>
      </c>
      <c r="O95" s="354"/>
      <c r="P95" s="274"/>
      <c r="Q95" s="274"/>
      <c r="R95" s="274"/>
      <c r="T95" s="281">
        <f t="shared" si="28"/>
        <v>0</v>
      </c>
      <c r="U95" s="281">
        <v>0</v>
      </c>
    </row>
    <row r="96" spans="1:21" ht="33.75">
      <c r="A96" s="384">
        <v>4310</v>
      </c>
      <c r="B96" s="54">
        <v>73568</v>
      </c>
      <c r="C96" s="268" t="s">
        <v>180</v>
      </c>
      <c r="D96" s="269" t="s">
        <v>39</v>
      </c>
      <c r="E96" s="331">
        <v>2.82</v>
      </c>
      <c r="F96" s="332">
        <v>217543.08</v>
      </c>
      <c r="G96" s="397" t="e">
        <f>#REF!*14.25%</f>
        <v>#REF!</v>
      </c>
      <c r="H96" s="333" t="e">
        <f t="shared" si="24"/>
        <v>#REF!</v>
      </c>
      <c r="I96" s="332">
        <f t="shared" si="29"/>
        <v>613471.48</v>
      </c>
      <c r="J96" s="334" t="e">
        <f t="shared" si="30"/>
        <v>#REF!</v>
      </c>
      <c r="K96" s="335" t="e">
        <f t="shared" si="31"/>
        <v>#REF!</v>
      </c>
      <c r="L96" s="334" t="e">
        <f t="shared" si="25"/>
        <v>#REF!</v>
      </c>
      <c r="M96" s="336" t="e">
        <f t="shared" si="26"/>
        <v>#REF!</v>
      </c>
      <c r="N96" s="385" t="e">
        <f t="shared" si="27"/>
        <v>#REF!</v>
      </c>
      <c r="O96" s="354"/>
      <c r="P96" s="274"/>
      <c r="Q96" s="274"/>
      <c r="R96" s="274"/>
      <c r="T96" s="281">
        <f t="shared" si="28"/>
        <v>0</v>
      </c>
      <c r="U96" s="281">
        <v>0</v>
      </c>
    </row>
    <row r="97" spans="1:21">
      <c r="A97" s="384">
        <v>4327</v>
      </c>
      <c r="B97" s="54" t="s">
        <v>181</v>
      </c>
      <c r="C97" s="268" t="s">
        <v>182</v>
      </c>
      <c r="D97" s="269" t="s">
        <v>178</v>
      </c>
      <c r="E97" s="331">
        <v>78.14</v>
      </c>
      <c r="F97" s="332">
        <v>1395.88</v>
      </c>
      <c r="G97" s="397" t="e">
        <f>#REF!*14.25%</f>
        <v>#REF!</v>
      </c>
      <c r="H97" s="333" t="e">
        <f t="shared" si="24"/>
        <v>#REF!</v>
      </c>
      <c r="I97" s="332">
        <f t="shared" si="29"/>
        <v>109074.06</v>
      </c>
      <c r="J97" s="334" t="e">
        <f t="shared" si="30"/>
        <v>#REF!</v>
      </c>
      <c r="K97" s="335" t="e">
        <f t="shared" si="31"/>
        <v>#REF!</v>
      </c>
      <c r="L97" s="334" t="e">
        <f t="shared" si="25"/>
        <v>#REF!</v>
      </c>
      <c r="M97" s="336" t="e">
        <f t="shared" si="26"/>
        <v>#REF!</v>
      </c>
      <c r="N97" s="385" t="e">
        <f t="shared" si="27"/>
        <v>#REF!</v>
      </c>
      <c r="O97" s="354"/>
      <c r="P97" s="274"/>
      <c r="Q97" s="274"/>
      <c r="R97" s="274"/>
      <c r="T97" s="281">
        <f t="shared" si="28"/>
        <v>0</v>
      </c>
      <c r="U97" s="281">
        <v>0</v>
      </c>
    </row>
    <row r="98" spans="1:21" ht="33.75">
      <c r="A98" s="384">
        <v>4331</v>
      </c>
      <c r="B98" s="54" t="s">
        <v>183</v>
      </c>
      <c r="C98" s="268" t="s">
        <v>184</v>
      </c>
      <c r="D98" s="269" t="s">
        <v>178</v>
      </c>
      <c r="E98" s="331">
        <v>11.36</v>
      </c>
      <c r="F98" s="332">
        <v>3670.26</v>
      </c>
      <c r="G98" s="397" t="e">
        <f>#REF!*14.25%</f>
        <v>#REF!</v>
      </c>
      <c r="H98" s="333" t="e">
        <f t="shared" si="24"/>
        <v>#REF!</v>
      </c>
      <c r="I98" s="332">
        <f t="shared" si="29"/>
        <v>41694.15</v>
      </c>
      <c r="J98" s="334" t="e">
        <f t="shared" si="30"/>
        <v>#REF!</v>
      </c>
      <c r="K98" s="335" t="e">
        <f t="shared" si="31"/>
        <v>#REF!</v>
      </c>
      <c r="L98" s="334" t="e">
        <f t="shared" si="25"/>
        <v>#REF!</v>
      </c>
      <c r="M98" s="336" t="e">
        <f t="shared" si="26"/>
        <v>#REF!</v>
      </c>
      <c r="N98" s="385" t="e">
        <f t="shared" si="27"/>
        <v>#REF!</v>
      </c>
      <c r="O98" s="354"/>
      <c r="P98" s="274"/>
      <c r="Q98" s="274"/>
      <c r="R98" s="274"/>
      <c r="T98" s="281">
        <f t="shared" si="28"/>
        <v>0</v>
      </c>
      <c r="U98" s="281">
        <v>0</v>
      </c>
    </row>
    <row r="99" spans="1:21" ht="33.75">
      <c r="A99" s="384">
        <v>4334</v>
      </c>
      <c r="B99" s="54" t="s">
        <v>185</v>
      </c>
      <c r="C99" s="268" t="s">
        <v>186</v>
      </c>
      <c r="D99" s="269" t="s">
        <v>178</v>
      </c>
      <c r="E99" s="331">
        <v>9.1199999999999992</v>
      </c>
      <c r="F99" s="339">
        <v>213872.82</v>
      </c>
      <c r="G99" s="397" t="e">
        <f>#REF!*14.25%</f>
        <v>#REF!</v>
      </c>
      <c r="H99" s="333" t="e">
        <f t="shared" si="24"/>
        <v>#REF!</v>
      </c>
      <c r="I99" s="339">
        <f t="shared" si="29"/>
        <v>1950520.11</v>
      </c>
      <c r="J99" s="340" t="e">
        <f t="shared" si="30"/>
        <v>#REF!</v>
      </c>
      <c r="K99" s="341" t="e">
        <f t="shared" si="31"/>
        <v>#REF!</v>
      </c>
      <c r="L99" s="340" t="e">
        <f t="shared" si="25"/>
        <v>#REF!</v>
      </c>
      <c r="M99" s="342" t="e">
        <f t="shared" si="26"/>
        <v>#REF!</v>
      </c>
      <c r="N99" s="394" t="e">
        <f t="shared" si="27"/>
        <v>#REF!</v>
      </c>
      <c r="O99" s="354"/>
      <c r="P99" s="274"/>
      <c r="Q99" s="274"/>
      <c r="R99" s="274"/>
      <c r="T99" s="281">
        <f t="shared" si="28"/>
        <v>0</v>
      </c>
      <c r="U99" s="281">
        <v>0</v>
      </c>
    </row>
    <row r="100" spans="1:21" ht="78.75">
      <c r="A100" s="384">
        <v>4340</v>
      </c>
      <c r="B100" s="54" t="s">
        <v>170</v>
      </c>
      <c r="C100" s="268" t="s">
        <v>187</v>
      </c>
      <c r="D100" s="269" t="s">
        <v>35</v>
      </c>
      <c r="E100" s="331">
        <v>5.04</v>
      </c>
      <c r="F100" s="339">
        <v>99200.38</v>
      </c>
      <c r="G100" s="397" t="e">
        <f>#REF!*14.25%</f>
        <v>#REF!</v>
      </c>
      <c r="H100" s="333" t="e">
        <f t="shared" si="24"/>
        <v>#REF!</v>
      </c>
      <c r="I100" s="339">
        <f t="shared" si="29"/>
        <v>499969.91</v>
      </c>
      <c r="J100" s="340" t="e">
        <f t="shared" si="30"/>
        <v>#REF!</v>
      </c>
      <c r="K100" s="341" t="e">
        <f t="shared" si="31"/>
        <v>#REF!</v>
      </c>
      <c r="L100" s="340" t="e">
        <f t="shared" si="25"/>
        <v>#REF!</v>
      </c>
      <c r="M100" s="342" t="e">
        <f t="shared" si="26"/>
        <v>#REF!</v>
      </c>
      <c r="N100" s="394" t="e">
        <f t="shared" si="27"/>
        <v>#REF!</v>
      </c>
      <c r="O100" s="354"/>
      <c r="P100" s="274"/>
      <c r="Q100" s="274"/>
      <c r="R100" s="274"/>
      <c r="T100" s="281">
        <f t="shared" si="28"/>
        <v>0</v>
      </c>
      <c r="U100" s="281">
        <v>0</v>
      </c>
    </row>
    <row r="101" spans="1:21" ht="78.75">
      <c r="A101" s="384">
        <v>4341</v>
      </c>
      <c r="B101" s="54" t="s">
        <v>170</v>
      </c>
      <c r="C101" s="268" t="s">
        <v>188</v>
      </c>
      <c r="D101" s="269" t="s">
        <v>189</v>
      </c>
      <c r="E101" s="331">
        <v>5.96</v>
      </c>
      <c r="F101" s="339">
        <v>28233.58</v>
      </c>
      <c r="G101" s="397" t="e">
        <f>#REF!*14.25%</f>
        <v>#REF!</v>
      </c>
      <c r="H101" s="333" t="e">
        <f t="shared" si="24"/>
        <v>#REF!</v>
      </c>
      <c r="I101" s="339">
        <f t="shared" si="29"/>
        <v>168272.13</v>
      </c>
      <c r="J101" s="340" t="e">
        <f t="shared" si="30"/>
        <v>#REF!</v>
      </c>
      <c r="K101" s="341" t="e">
        <f t="shared" si="31"/>
        <v>#REF!</v>
      </c>
      <c r="L101" s="340" t="e">
        <f t="shared" si="25"/>
        <v>#REF!</v>
      </c>
      <c r="M101" s="342" t="e">
        <f t="shared" si="26"/>
        <v>#REF!</v>
      </c>
      <c r="N101" s="385" t="e">
        <f t="shared" si="27"/>
        <v>#REF!</v>
      </c>
      <c r="O101" s="354"/>
      <c r="P101" s="274"/>
      <c r="Q101" s="274"/>
      <c r="R101" s="274"/>
      <c r="T101" s="281">
        <f t="shared" si="28"/>
        <v>0</v>
      </c>
      <c r="U101" s="281">
        <v>0</v>
      </c>
    </row>
    <row r="102" spans="1:21" ht="78.75">
      <c r="A102" s="384">
        <v>4345</v>
      </c>
      <c r="B102" s="54" t="s">
        <v>170</v>
      </c>
      <c r="C102" s="268" t="s">
        <v>190</v>
      </c>
      <c r="D102" s="269" t="s">
        <v>189</v>
      </c>
      <c r="E102" s="331">
        <v>5.62</v>
      </c>
      <c r="F102" s="339">
        <v>48915.07</v>
      </c>
      <c r="G102" s="397" t="e">
        <f>#REF!*14.25%</f>
        <v>#REF!</v>
      </c>
      <c r="H102" s="333" t="e">
        <f t="shared" si="24"/>
        <v>#REF!</v>
      </c>
      <c r="I102" s="339">
        <f t="shared" si="29"/>
        <v>274902.69</v>
      </c>
      <c r="J102" s="340" t="e">
        <f t="shared" si="30"/>
        <v>#REF!</v>
      </c>
      <c r="K102" s="341" t="e">
        <f t="shared" si="31"/>
        <v>#REF!</v>
      </c>
      <c r="L102" s="340" t="e">
        <f t="shared" si="25"/>
        <v>#REF!</v>
      </c>
      <c r="M102" s="342" t="e">
        <f t="shared" si="26"/>
        <v>#REF!</v>
      </c>
      <c r="N102" s="385" t="e">
        <f t="shared" si="27"/>
        <v>#REF!</v>
      </c>
      <c r="O102" s="354"/>
      <c r="P102" s="274"/>
      <c r="Q102" s="274"/>
      <c r="R102" s="274"/>
      <c r="T102" s="281">
        <f t="shared" si="28"/>
        <v>0</v>
      </c>
      <c r="U102" s="281">
        <v>0</v>
      </c>
    </row>
    <row r="103" spans="1:21" ht="78.75">
      <c r="A103" s="384">
        <v>4346</v>
      </c>
      <c r="B103" s="54" t="s">
        <v>170</v>
      </c>
      <c r="C103" s="268" t="s">
        <v>191</v>
      </c>
      <c r="D103" s="269" t="s">
        <v>35</v>
      </c>
      <c r="E103" s="331">
        <v>8.2899999999999991</v>
      </c>
      <c r="F103" s="332">
        <v>1436.4</v>
      </c>
      <c r="G103" s="397" t="e">
        <f>#REF!*14.25%</f>
        <v>#REF!</v>
      </c>
      <c r="H103" s="333" t="e">
        <f t="shared" si="24"/>
        <v>#REF!</v>
      </c>
      <c r="I103" s="332">
        <f t="shared" si="29"/>
        <v>11907.75</v>
      </c>
      <c r="J103" s="334" t="e">
        <f t="shared" si="30"/>
        <v>#REF!</v>
      </c>
      <c r="K103" s="335" t="e">
        <f t="shared" si="31"/>
        <v>#REF!</v>
      </c>
      <c r="L103" s="334" t="e">
        <f t="shared" si="25"/>
        <v>#REF!</v>
      </c>
      <c r="M103" s="336" t="e">
        <f t="shared" si="26"/>
        <v>#REF!</v>
      </c>
      <c r="N103" s="385" t="e">
        <f t="shared" si="27"/>
        <v>#REF!</v>
      </c>
      <c r="O103" s="354"/>
      <c r="P103" s="274"/>
      <c r="Q103" s="274"/>
      <c r="R103" s="274"/>
      <c r="T103" s="281">
        <f t="shared" si="28"/>
        <v>0</v>
      </c>
      <c r="U103" s="281">
        <v>0</v>
      </c>
    </row>
    <row r="104" spans="1:21" ht="56.25">
      <c r="A104" s="384">
        <v>4367</v>
      </c>
      <c r="B104" s="54">
        <v>84214</v>
      </c>
      <c r="C104" s="268" t="s">
        <v>192</v>
      </c>
      <c r="D104" s="269" t="s">
        <v>35</v>
      </c>
      <c r="E104" s="331">
        <v>35.29</v>
      </c>
      <c r="F104" s="332">
        <v>114</v>
      </c>
      <c r="G104" s="397" t="e">
        <f>#REF!*14.25%</f>
        <v>#REF!</v>
      </c>
      <c r="H104" s="333" t="e">
        <f t="shared" si="24"/>
        <v>#REF!</v>
      </c>
      <c r="I104" s="332">
        <f t="shared" si="29"/>
        <v>4023.06</v>
      </c>
      <c r="J104" s="334" t="e">
        <f t="shared" si="30"/>
        <v>#REF!</v>
      </c>
      <c r="K104" s="335" t="e">
        <f t="shared" si="31"/>
        <v>#REF!</v>
      </c>
      <c r="L104" s="334" t="e">
        <f t="shared" si="25"/>
        <v>#REF!</v>
      </c>
      <c r="M104" s="336" t="e">
        <f t="shared" si="26"/>
        <v>#REF!</v>
      </c>
      <c r="N104" s="385" t="e">
        <f t="shared" si="27"/>
        <v>#REF!</v>
      </c>
      <c r="O104" s="354"/>
      <c r="P104" s="274"/>
      <c r="Q104" s="274"/>
      <c r="R104" s="274"/>
      <c r="T104" s="281">
        <f t="shared" si="28"/>
        <v>0</v>
      </c>
      <c r="U104" s="281">
        <v>0</v>
      </c>
    </row>
    <row r="105" spans="1:21" ht="45">
      <c r="A105" s="384">
        <v>4368</v>
      </c>
      <c r="B105" s="54">
        <v>73301</v>
      </c>
      <c r="C105" s="268" t="s">
        <v>193</v>
      </c>
      <c r="D105" s="269" t="s">
        <v>39</v>
      </c>
      <c r="E105" s="331">
        <v>6.33</v>
      </c>
      <c r="F105" s="332">
        <v>310.31</v>
      </c>
      <c r="G105" s="397" t="e">
        <f>#REF!*14.25%</f>
        <v>#REF!</v>
      </c>
      <c r="H105" s="333" t="e">
        <f t="shared" si="24"/>
        <v>#REF!</v>
      </c>
      <c r="I105" s="332">
        <f t="shared" si="29"/>
        <v>1964.26</v>
      </c>
      <c r="J105" s="334" t="e">
        <f t="shared" si="30"/>
        <v>#REF!</v>
      </c>
      <c r="K105" s="335" t="e">
        <f t="shared" si="31"/>
        <v>#REF!</v>
      </c>
      <c r="L105" s="334" t="e">
        <f t="shared" si="25"/>
        <v>#REF!</v>
      </c>
      <c r="M105" s="336" t="e">
        <f t="shared" si="26"/>
        <v>#REF!</v>
      </c>
      <c r="N105" s="385" t="e">
        <f t="shared" si="27"/>
        <v>#REF!</v>
      </c>
      <c r="O105" s="354"/>
      <c r="P105" s="274"/>
      <c r="Q105" s="274"/>
      <c r="R105" s="274"/>
      <c r="T105" s="281">
        <f t="shared" si="28"/>
        <v>0</v>
      </c>
      <c r="U105" s="281">
        <v>0</v>
      </c>
    </row>
    <row r="106" spans="1:21" ht="33.75">
      <c r="A106" s="384">
        <v>4370</v>
      </c>
      <c r="B106" s="54" t="s">
        <v>194</v>
      </c>
      <c r="C106" s="268" t="s">
        <v>195</v>
      </c>
      <c r="D106" s="269" t="s">
        <v>196</v>
      </c>
      <c r="E106" s="331">
        <v>4.75</v>
      </c>
      <c r="F106" s="332">
        <v>7410</v>
      </c>
      <c r="G106" s="397" t="e">
        <f>#REF!*14.25%</f>
        <v>#REF!</v>
      </c>
      <c r="H106" s="333" t="e">
        <f t="shared" si="24"/>
        <v>#REF!</v>
      </c>
      <c r="I106" s="332">
        <f t="shared" si="29"/>
        <v>35197.5</v>
      </c>
      <c r="J106" s="334" t="e">
        <f t="shared" si="30"/>
        <v>#REF!</v>
      </c>
      <c r="K106" s="335" t="e">
        <f t="shared" si="31"/>
        <v>#REF!</v>
      </c>
      <c r="L106" s="334" t="e">
        <f t="shared" si="25"/>
        <v>#REF!</v>
      </c>
      <c r="M106" s="336" t="e">
        <f t="shared" si="26"/>
        <v>#REF!</v>
      </c>
      <c r="N106" s="385" t="e">
        <f t="shared" si="27"/>
        <v>#REF!</v>
      </c>
      <c r="O106" s="354"/>
      <c r="P106" s="274"/>
      <c r="Q106" s="274"/>
      <c r="R106" s="274"/>
      <c r="T106" s="281">
        <f t="shared" si="28"/>
        <v>0</v>
      </c>
      <c r="U106" s="281">
        <v>0</v>
      </c>
    </row>
    <row r="107" spans="1:21" ht="22.5">
      <c r="A107" s="384">
        <v>4371</v>
      </c>
      <c r="B107" s="54" t="s">
        <v>197</v>
      </c>
      <c r="C107" s="268" t="s">
        <v>198</v>
      </c>
      <c r="D107" s="269" t="s">
        <v>39</v>
      </c>
      <c r="E107" s="331">
        <v>216.32</v>
      </c>
      <c r="F107" s="332">
        <v>17.100000000000001</v>
      </c>
      <c r="G107" s="397" t="e">
        <f>#REF!*14.25%</f>
        <v>#REF!</v>
      </c>
      <c r="H107" s="333" t="e">
        <f t="shared" si="24"/>
        <v>#REF!</v>
      </c>
      <c r="I107" s="332">
        <f t="shared" si="29"/>
        <v>3699.07</v>
      </c>
      <c r="J107" s="334" t="e">
        <f t="shared" si="30"/>
        <v>#REF!</v>
      </c>
      <c r="K107" s="335" t="e">
        <f t="shared" si="31"/>
        <v>#REF!</v>
      </c>
      <c r="L107" s="334" t="e">
        <f t="shared" si="25"/>
        <v>#REF!</v>
      </c>
      <c r="M107" s="336" t="e">
        <f t="shared" si="26"/>
        <v>#REF!</v>
      </c>
      <c r="N107" s="385" t="e">
        <f t="shared" si="27"/>
        <v>#REF!</v>
      </c>
      <c r="O107" s="354"/>
      <c r="P107" s="274"/>
      <c r="Q107" s="274"/>
      <c r="R107" s="274"/>
      <c r="T107" s="281">
        <f t="shared" si="28"/>
        <v>0</v>
      </c>
      <c r="U107" s="281">
        <v>0</v>
      </c>
    </row>
    <row r="108" spans="1:21" ht="22.5">
      <c r="A108" s="384">
        <v>4377</v>
      </c>
      <c r="B108" s="54" t="s">
        <v>199</v>
      </c>
      <c r="C108" s="268" t="s">
        <v>200</v>
      </c>
      <c r="D108" s="269" t="s">
        <v>39</v>
      </c>
      <c r="E108" s="331">
        <v>266.66000000000003</v>
      </c>
      <c r="F108" s="332">
        <v>127.68</v>
      </c>
      <c r="G108" s="397" t="e">
        <f>#REF!*14.25%</f>
        <v>#REF!</v>
      </c>
      <c r="H108" s="333" t="e">
        <f t="shared" si="24"/>
        <v>#REF!</v>
      </c>
      <c r="I108" s="332">
        <f t="shared" si="29"/>
        <v>34047.14</v>
      </c>
      <c r="J108" s="334" t="e">
        <f t="shared" si="30"/>
        <v>#REF!</v>
      </c>
      <c r="K108" s="335" t="e">
        <f t="shared" si="31"/>
        <v>#REF!</v>
      </c>
      <c r="L108" s="334" t="e">
        <f t="shared" si="25"/>
        <v>#REF!</v>
      </c>
      <c r="M108" s="336" t="e">
        <f t="shared" si="26"/>
        <v>#REF!</v>
      </c>
      <c r="N108" s="385" t="e">
        <f t="shared" si="27"/>
        <v>#REF!</v>
      </c>
      <c r="O108" s="354"/>
      <c r="P108" s="274"/>
      <c r="Q108" s="274"/>
      <c r="R108" s="274"/>
      <c r="T108" s="281">
        <f t="shared" si="28"/>
        <v>0</v>
      </c>
      <c r="U108" s="281">
        <v>0</v>
      </c>
    </row>
    <row r="109" spans="1:21" ht="22.5">
      <c r="A109" s="384">
        <v>4387</v>
      </c>
      <c r="B109" s="54">
        <v>7781</v>
      </c>
      <c r="C109" s="268" t="s">
        <v>201</v>
      </c>
      <c r="D109" s="269" t="s">
        <v>5</v>
      </c>
      <c r="E109" s="331">
        <v>25.11</v>
      </c>
      <c r="F109" s="332">
        <v>6786.94</v>
      </c>
      <c r="G109" s="397" t="e">
        <f>#REF!*14.25%</f>
        <v>#REF!</v>
      </c>
      <c r="H109" s="333" t="e">
        <f t="shared" si="24"/>
        <v>#REF!</v>
      </c>
      <c r="I109" s="332">
        <f t="shared" si="29"/>
        <v>170420.06</v>
      </c>
      <c r="J109" s="334" t="e">
        <f t="shared" si="30"/>
        <v>#REF!</v>
      </c>
      <c r="K109" s="335" t="e">
        <f t="shared" si="31"/>
        <v>#REF!</v>
      </c>
      <c r="L109" s="334" t="e">
        <f t="shared" si="25"/>
        <v>#REF!</v>
      </c>
      <c r="M109" s="336" t="e">
        <f t="shared" si="26"/>
        <v>#REF!</v>
      </c>
      <c r="N109" s="385" t="e">
        <f t="shared" si="27"/>
        <v>#REF!</v>
      </c>
      <c r="O109" s="354"/>
      <c r="P109" s="274"/>
      <c r="Q109" s="274"/>
      <c r="R109" s="274"/>
      <c r="T109" s="281">
        <f t="shared" si="28"/>
        <v>0</v>
      </c>
      <c r="U109" s="281">
        <v>0</v>
      </c>
    </row>
    <row r="110" spans="1:21" ht="22.5">
      <c r="A110" s="384">
        <v>4389</v>
      </c>
      <c r="B110" s="54">
        <v>7795</v>
      </c>
      <c r="C110" s="268" t="s">
        <v>202</v>
      </c>
      <c r="D110" s="269" t="s">
        <v>5</v>
      </c>
      <c r="E110" s="331">
        <v>43.14</v>
      </c>
      <c r="F110" s="332">
        <v>2522.86</v>
      </c>
      <c r="G110" s="397" t="e">
        <f>#REF!*14.25%</f>
        <v>#REF!</v>
      </c>
      <c r="H110" s="333" t="e">
        <f t="shared" si="24"/>
        <v>#REF!</v>
      </c>
      <c r="I110" s="332">
        <f t="shared" si="29"/>
        <v>108836.18</v>
      </c>
      <c r="J110" s="334" t="e">
        <f t="shared" si="30"/>
        <v>#REF!</v>
      </c>
      <c r="K110" s="335" t="e">
        <f t="shared" si="31"/>
        <v>#REF!</v>
      </c>
      <c r="L110" s="334" t="e">
        <f t="shared" si="25"/>
        <v>#REF!</v>
      </c>
      <c r="M110" s="336" t="e">
        <f t="shared" si="26"/>
        <v>#REF!</v>
      </c>
      <c r="N110" s="385" t="e">
        <f t="shared" si="27"/>
        <v>#REF!</v>
      </c>
      <c r="O110" s="354"/>
      <c r="P110" s="274"/>
      <c r="Q110" s="274"/>
      <c r="R110" s="274"/>
      <c r="T110" s="281">
        <f t="shared" si="28"/>
        <v>0</v>
      </c>
      <c r="U110" s="281">
        <v>0</v>
      </c>
    </row>
    <row r="111" spans="1:21" ht="33.75">
      <c r="A111" s="384">
        <v>4394</v>
      </c>
      <c r="B111" s="54">
        <v>7762</v>
      </c>
      <c r="C111" s="268" t="s">
        <v>203</v>
      </c>
      <c r="D111" s="269" t="s">
        <v>204</v>
      </c>
      <c r="E111" s="331">
        <v>96.26</v>
      </c>
      <c r="F111" s="332">
        <v>2771.75</v>
      </c>
      <c r="G111" s="397" t="e">
        <f>#REF!*14.25%</f>
        <v>#REF!</v>
      </c>
      <c r="H111" s="333" t="e">
        <f t="shared" si="24"/>
        <v>#REF!</v>
      </c>
      <c r="I111" s="332">
        <f t="shared" si="29"/>
        <v>266808.65000000002</v>
      </c>
      <c r="J111" s="334" t="e">
        <f t="shared" si="30"/>
        <v>#REF!</v>
      </c>
      <c r="K111" s="335" t="e">
        <f t="shared" si="31"/>
        <v>#REF!</v>
      </c>
      <c r="L111" s="334" t="e">
        <f t="shared" si="25"/>
        <v>#REF!</v>
      </c>
      <c r="M111" s="336" t="e">
        <f t="shared" si="26"/>
        <v>#REF!</v>
      </c>
      <c r="N111" s="385" t="e">
        <f t="shared" si="27"/>
        <v>#REF!</v>
      </c>
      <c r="O111" s="354"/>
      <c r="P111" s="274"/>
      <c r="Q111" s="274"/>
      <c r="R111" s="274"/>
      <c r="T111" s="281">
        <f t="shared" si="28"/>
        <v>0</v>
      </c>
      <c r="U111" s="281">
        <v>0</v>
      </c>
    </row>
    <row r="112" spans="1:21" ht="33.75">
      <c r="A112" s="384">
        <v>4396</v>
      </c>
      <c r="B112" s="54">
        <v>7750</v>
      </c>
      <c r="C112" s="268" t="s">
        <v>205</v>
      </c>
      <c r="D112" s="269" t="s">
        <v>204</v>
      </c>
      <c r="E112" s="331">
        <v>139.22999999999999</v>
      </c>
      <c r="F112" s="339">
        <v>3467.46</v>
      </c>
      <c r="G112" s="397" t="e">
        <f>#REF!*14.25%</f>
        <v>#REF!</v>
      </c>
      <c r="H112" s="333" t="e">
        <f t="shared" si="24"/>
        <v>#REF!</v>
      </c>
      <c r="I112" s="339">
        <f t="shared" si="29"/>
        <v>482774.45</v>
      </c>
      <c r="J112" s="340" t="e">
        <f t="shared" si="30"/>
        <v>#REF!</v>
      </c>
      <c r="K112" s="341" t="e">
        <f t="shared" si="31"/>
        <v>#REF!</v>
      </c>
      <c r="L112" s="340" t="e">
        <f t="shared" si="25"/>
        <v>#REF!</v>
      </c>
      <c r="M112" s="342" t="e">
        <f t="shared" si="26"/>
        <v>#REF!</v>
      </c>
      <c r="N112" s="394" t="e">
        <f t="shared" si="27"/>
        <v>#REF!</v>
      </c>
      <c r="O112" s="354"/>
      <c r="P112" s="274"/>
      <c r="Q112" s="274"/>
      <c r="R112" s="274"/>
      <c r="T112" s="281">
        <f t="shared" si="28"/>
        <v>0</v>
      </c>
      <c r="U112" s="281">
        <v>0</v>
      </c>
    </row>
    <row r="113" spans="1:21" ht="33.75">
      <c r="A113" s="384">
        <v>4399</v>
      </c>
      <c r="B113" s="54">
        <v>7753</v>
      </c>
      <c r="C113" s="268" t="s">
        <v>206</v>
      </c>
      <c r="D113" s="269" t="s">
        <v>204</v>
      </c>
      <c r="E113" s="331">
        <v>203.91</v>
      </c>
      <c r="F113" s="339">
        <v>2132.63</v>
      </c>
      <c r="G113" s="397" t="e">
        <f>#REF!*14.25%</f>
        <v>#REF!</v>
      </c>
      <c r="H113" s="333" t="e">
        <f t="shared" si="24"/>
        <v>#REF!</v>
      </c>
      <c r="I113" s="339">
        <f t="shared" si="29"/>
        <v>434864.58</v>
      </c>
      <c r="J113" s="340" t="e">
        <f t="shared" si="30"/>
        <v>#REF!</v>
      </c>
      <c r="K113" s="341" t="e">
        <f t="shared" si="31"/>
        <v>#REF!</v>
      </c>
      <c r="L113" s="340" t="e">
        <f t="shared" si="25"/>
        <v>#REF!</v>
      </c>
      <c r="M113" s="342" t="e">
        <f t="shared" si="26"/>
        <v>#REF!</v>
      </c>
      <c r="N113" s="394" t="e">
        <f t="shared" si="27"/>
        <v>#REF!</v>
      </c>
      <c r="O113" s="354"/>
      <c r="P113" s="274"/>
      <c r="Q113" s="274"/>
      <c r="R113" s="274"/>
      <c r="T113" s="281">
        <f t="shared" si="28"/>
        <v>0</v>
      </c>
      <c r="U113" s="281">
        <v>0</v>
      </c>
    </row>
    <row r="114" spans="1:21" ht="33.75">
      <c r="A114" s="384">
        <v>4402</v>
      </c>
      <c r="B114" s="54">
        <v>7757</v>
      </c>
      <c r="C114" s="268" t="s">
        <v>207</v>
      </c>
      <c r="D114" s="269" t="s">
        <v>204</v>
      </c>
      <c r="E114" s="331">
        <v>252.85</v>
      </c>
      <c r="F114" s="332">
        <v>1056.6300000000001</v>
      </c>
      <c r="G114" s="397" t="e">
        <f>#REF!*14.25%</f>
        <v>#REF!</v>
      </c>
      <c r="H114" s="333" t="e">
        <f t="shared" si="24"/>
        <v>#REF!</v>
      </c>
      <c r="I114" s="332">
        <f t="shared" si="29"/>
        <v>267168.89</v>
      </c>
      <c r="J114" s="334" t="e">
        <f t="shared" si="30"/>
        <v>#REF!</v>
      </c>
      <c r="K114" s="335" t="e">
        <f t="shared" si="31"/>
        <v>#REF!</v>
      </c>
      <c r="L114" s="334" t="e">
        <f t="shared" si="25"/>
        <v>#REF!</v>
      </c>
      <c r="M114" s="336" t="e">
        <f t="shared" si="26"/>
        <v>#REF!</v>
      </c>
      <c r="N114" s="385" t="e">
        <f t="shared" si="27"/>
        <v>#REF!</v>
      </c>
      <c r="O114" s="354"/>
      <c r="P114" s="274"/>
      <c r="Q114" s="274"/>
      <c r="R114" s="274"/>
      <c r="T114" s="281">
        <f t="shared" si="28"/>
        <v>0</v>
      </c>
      <c r="U114" s="281">
        <v>0</v>
      </c>
    </row>
    <row r="115" spans="1:21" ht="33.75">
      <c r="A115" s="384">
        <v>4405</v>
      </c>
      <c r="B115" s="54">
        <v>7758</v>
      </c>
      <c r="C115" s="268" t="s">
        <v>208</v>
      </c>
      <c r="D115" s="269" t="s">
        <v>204</v>
      </c>
      <c r="E115" s="331">
        <v>430.27</v>
      </c>
      <c r="F115" s="332">
        <v>1653.38</v>
      </c>
      <c r="G115" s="397" t="e">
        <f>#REF!*14.25%</f>
        <v>#REF!</v>
      </c>
      <c r="H115" s="333" t="e">
        <f t="shared" si="24"/>
        <v>#REF!</v>
      </c>
      <c r="I115" s="332">
        <f t="shared" si="29"/>
        <v>711399.81</v>
      </c>
      <c r="J115" s="334" t="e">
        <f t="shared" si="30"/>
        <v>#REF!</v>
      </c>
      <c r="K115" s="335" t="e">
        <f t="shared" si="31"/>
        <v>#REF!</v>
      </c>
      <c r="L115" s="334" t="e">
        <f t="shared" si="25"/>
        <v>#REF!</v>
      </c>
      <c r="M115" s="336" t="e">
        <f t="shared" si="26"/>
        <v>#REF!</v>
      </c>
      <c r="N115" s="385" t="e">
        <f t="shared" si="27"/>
        <v>#REF!</v>
      </c>
      <c r="O115" s="354"/>
      <c r="P115" s="274"/>
      <c r="Q115" s="274"/>
      <c r="R115" s="274"/>
      <c r="T115" s="281">
        <f t="shared" si="28"/>
        <v>0</v>
      </c>
      <c r="U115" s="281">
        <v>0</v>
      </c>
    </row>
    <row r="116" spans="1:21" ht="33.75">
      <c r="A116" s="384">
        <v>4411</v>
      </c>
      <c r="B116" s="54">
        <v>73724</v>
      </c>
      <c r="C116" s="268" t="s">
        <v>209</v>
      </c>
      <c r="D116" s="269" t="s">
        <v>204</v>
      </c>
      <c r="E116" s="331">
        <v>9.99</v>
      </c>
      <c r="F116" s="332">
        <v>6796.94</v>
      </c>
      <c r="G116" s="397" t="e">
        <f>#REF!*14.25%</f>
        <v>#REF!</v>
      </c>
      <c r="H116" s="333" t="e">
        <f t="shared" si="24"/>
        <v>#REF!</v>
      </c>
      <c r="I116" s="332">
        <f t="shared" si="29"/>
        <v>67901.429999999993</v>
      </c>
      <c r="J116" s="334" t="e">
        <f t="shared" si="30"/>
        <v>#REF!</v>
      </c>
      <c r="K116" s="335" t="e">
        <f t="shared" si="31"/>
        <v>#REF!</v>
      </c>
      <c r="L116" s="334" t="e">
        <f t="shared" si="25"/>
        <v>#REF!</v>
      </c>
      <c r="M116" s="336" t="e">
        <f t="shared" si="26"/>
        <v>#REF!</v>
      </c>
      <c r="N116" s="385" t="e">
        <f t="shared" si="27"/>
        <v>#REF!</v>
      </c>
      <c r="O116" s="354"/>
      <c r="P116" s="274"/>
      <c r="Q116" s="274"/>
      <c r="R116" s="274"/>
      <c r="T116" s="281">
        <f t="shared" si="28"/>
        <v>0</v>
      </c>
      <c r="U116" s="281">
        <v>0</v>
      </c>
    </row>
    <row r="117" spans="1:21" ht="33.75">
      <c r="A117" s="384">
        <v>4412</v>
      </c>
      <c r="B117" s="54">
        <v>73723</v>
      </c>
      <c r="C117" s="268" t="s">
        <v>210</v>
      </c>
      <c r="D117" s="269" t="s">
        <v>204</v>
      </c>
      <c r="E117" s="331">
        <v>15.19</v>
      </c>
      <c r="F117" s="332">
        <v>2522.86</v>
      </c>
      <c r="G117" s="397" t="e">
        <f>#REF!*14.25%</f>
        <v>#REF!</v>
      </c>
      <c r="H117" s="333" t="e">
        <f t="shared" si="24"/>
        <v>#REF!</v>
      </c>
      <c r="I117" s="332">
        <f t="shared" si="29"/>
        <v>38322.239999999998</v>
      </c>
      <c r="J117" s="334" t="e">
        <f t="shared" si="30"/>
        <v>#REF!</v>
      </c>
      <c r="K117" s="335" t="e">
        <f t="shared" si="31"/>
        <v>#REF!</v>
      </c>
      <c r="L117" s="334" t="e">
        <f t="shared" si="25"/>
        <v>#REF!</v>
      </c>
      <c r="M117" s="336" t="e">
        <f t="shared" si="26"/>
        <v>#REF!</v>
      </c>
      <c r="N117" s="385" t="e">
        <f t="shared" si="27"/>
        <v>#REF!</v>
      </c>
      <c r="O117" s="354"/>
      <c r="P117" s="274"/>
      <c r="Q117" s="274"/>
      <c r="R117" s="274"/>
      <c r="T117" s="281">
        <f t="shared" si="28"/>
        <v>0</v>
      </c>
      <c r="U117" s="281">
        <v>0</v>
      </c>
    </row>
    <row r="118" spans="1:21" ht="33.75">
      <c r="A118" s="384">
        <v>4413</v>
      </c>
      <c r="B118" s="54">
        <v>73722</v>
      </c>
      <c r="C118" s="268" t="s">
        <v>211</v>
      </c>
      <c r="D118" s="269" t="s">
        <v>204</v>
      </c>
      <c r="E118" s="331">
        <v>18.89</v>
      </c>
      <c r="F118" s="332">
        <v>2771.75</v>
      </c>
      <c r="G118" s="397" t="e">
        <f>#REF!*14.25%</f>
        <v>#REF!</v>
      </c>
      <c r="H118" s="333" t="e">
        <f t="shared" si="24"/>
        <v>#REF!</v>
      </c>
      <c r="I118" s="332">
        <f t="shared" si="29"/>
        <v>52358.35</v>
      </c>
      <c r="J118" s="334" t="e">
        <f t="shared" si="30"/>
        <v>#REF!</v>
      </c>
      <c r="K118" s="335" t="e">
        <f t="shared" si="31"/>
        <v>#REF!</v>
      </c>
      <c r="L118" s="334" t="e">
        <f t="shared" si="25"/>
        <v>#REF!</v>
      </c>
      <c r="M118" s="336" t="e">
        <f t="shared" si="26"/>
        <v>#REF!</v>
      </c>
      <c r="N118" s="385" t="e">
        <f t="shared" si="27"/>
        <v>#REF!</v>
      </c>
      <c r="O118" s="354"/>
      <c r="P118" s="274"/>
      <c r="Q118" s="274"/>
      <c r="R118" s="274"/>
      <c r="T118" s="281">
        <f t="shared" si="28"/>
        <v>0</v>
      </c>
      <c r="U118" s="281">
        <v>0</v>
      </c>
    </row>
    <row r="119" spans="1:21" ht="33.75">
      <c r="A119" s="384">
        <v>4414</v>
      </c>
      <c r="B119" s="54">
        <v>73720</v>
      </c>
      <c r="C119" s="268" t="s">
        <v>212</v>
      </c>
      <c r="D119" s="269" t="s">
        <v>204</v>
      </c>
      <c r="E119" s="331">
        <v>39.49</v>
      </c>
      <c r="F119" s="339">
        <v>3467.46</v>
      </c>
      <c r="G119" s="397" t="e">
        <f>#REF!*14.25%</f>
        <v>#REF!</v>
      </c>
      <c r="H119" s="333" t="e">
        <f t="shared" si="24"/>
        <v>#REF!</v>
      </c>
      <c r="I119" s="339">
        <f t="shared" si="29"/>
        <v>136929.99</v>
      </c>
      <c r="J119" s="340" t="e">
        <f t="shared" si="30"/>
        <v>#REF!</v>
      </c>
      <c r="K119" s="341" t="e">
        <f t="shared" si="31"/>
        <v>#REF!</v>
      </c>
      <c r="L119" s="340" t="e">
        <f t="shared" si="25"/>
        <v>#REF!</v>
      </c>
      <c r="M119" s="342" t="e">
        <f t="shared" si="26"/>
        <v>#REF!</v>
      </c>
      <c r="N119" s="385" t="e">
        <f t="shared" si="27"/>
        <v>#REF!</v>
      </c>
      <c r="O119" s="354"/>
      <c r="P119" s="274"/>
      <c r="Q119" s="274"/>
      <c r="R119" s="274"/>
      <c r="T119" s="281">
        <f t="shared" si="28"/>
        <v>0</v>
      </c>
      <c r="U119" s="281">
        <v>0</v>
      </c>
    </row>
    <row r="120" spans="1:21" ht="33.75">
      <c r="A120" s="384">
        <v>4415</v>
      </c>
      <c r="B120" s="54">
        <v>73721</v>
      </c>
      <c r="C120" s="268" t="s">
        <v>213</v>
      </c>
      <c r="D120" s="269" t="s">
        <v>204</v>
      </c>
      <c r="E120" s="331">
        <v>61.66</v>
      </c>
      <c r="F120" s="339">
        <v>2187.5500000000002</v>
      </c>
      <c r="G120" s="397" t="e">
        <f>#REF!*14.25%</f>
        <v>#REF!</v>
      </c>
      <c r="H120" s="333" t="e">
        <f t="shared" si="24"/>
        <v>#REF!</v>
      </c>
      <c r="I120" s="339">
        <f t="shared" si="29"/>
        <v>134884.32999999999</v>
      </c>
      <c r="J120" s="340" t="e">
        <f t="shared" si="30"/>
        <v>#REF!</v>
      </c>
      <c r="K120" s="341" t="e">
        <f t="shared" si="31"/>
        <v>#REF!</v>
      </c>
      <c r="L120" s="340" t="e">
        <f t="shared" si="25"/>
        <v>#REF!</v>
      </c>
      <c r="M120" s="342" t="e">
        <f t="shared" si="26"/>
        <v>#REF!</v>
      </c>
      <c r="N120" s="385" t="e">
        <f t="shared" si="27"/>
        <v>#REF!</v>
      </c>
      <c r="O120" s="354"/>
      <c r="P120" s="274"/>
      <c r="Q120" s="274"/>
      <c r="R120" s="274"/>
      <c r="T120" s="281">
        <f t="shared" si="28"/>
        <v>0</v>
      </c>
      <c r="U120" s="281">
        <v>0</v>
      </c>
    </row>
    <row r="121" spans="1:21" ht="33.75">
      <c r="A121" s="384">
        <v>4416</v>
      </c>
      <c r="B121" s="54" t="s">
        <v>170</v>
      </c>
      <c r="C121" s="268" t="s">
        <v>214</v>
      </c>
      <c r="D121" s="269" t="s">
        <v>204</v>
      </c>
      <c r="E121" s="331">
        <v>58.07</v>
      </c>
      <c r="F121" s="332">
        <v>1056.6300000000001</v>
      </c>
      <c r="G121" s="397" t="e">
        <f>#REF!*14.25%</f>
        <v>#REF!</v>
      </c>
      <c r="H121" s="333" t="e">
        <f t="shared" si="24"/>
        <v>#REF!</v>
      </c>
      <c r="I121" s="332">
        <f t="shared" si="29"/>
        <v>61358.5</v>
      </c>
      <c r="J121" s="334" t="e">
        <f t="shared" si="30"/>
        <v>#REF!</v>
      </c>
      <c r="K121" s="335" t="e">
        <f t="shared" si="31"/>
        <v>#REF!</v>
      </c>
      <c r="L121" s="334" t="e">
        <f t="shared" si="25"/>
        <v>#REF!</v>
      </c>
      <c r="M121" s="336" t="e">
        <f t="shared" si="26"/>
        <v>#REF!</v>
      </c>
      <c r="N121" s="385" t="e">
        <f t="shared" si="27"/>
        <v>#REF!</v>
      </c>
      <c r="O121" s="354"/>
      <c r="P121" s="274"/>
      <c r="Q121" s="274"/>
      <c r="R121" s="274"/>
      <c r="T121" s="281">
        <f t="shared" si="28"/>
        <v>0</v>
      </c>
      <c r="U121" s="281">
        <v>0</v>
      </c>
    </row>
    <row r="122" spans="1:21" ht="33.75">
      <c r="A122" s="384">
        <v>4417</v>
      </c>
      <c r="B122" s="54" t="s">
        <v>170</v>
      </c>
      <c r="C122" s="268" t="s">
        <v>215</v>
      </c>
      <c r="D122" s="269" t="s">
        <v>5</v>
      </c>
      <c r="E122" s="331">
        <v>65.02</v>
      </c>
      <c r="F122" s="332">
        <v>1519.16</v>
      </c>
      <c r="G122" s="397" t="e">
        <f>#REF!*14.25%</f>
        <v>#REF!</v>
      </c>
      <c r="H122" s="333" t="e">
        <f t="shared" si="24"/>
        <v>#REF!</v>
      </c>
      <c r="I122" s="332">
        <f t="shared" si="29"/>
        <v>98775.78</v>
      </c>
      <c r="J122" s="334" t="e">
        <f t="shared" si="30"/>
        <v>#REF!</v>
      </c>
      <c r="K122" s="335" t="e">
        <f t="shared" si="31"/>
        <v>#REF!</v>
      </c>
      <c r="L122" s="334" t="e">
        <f t="shared" si="25"/>
        <v>#REF!</v>
      </c>
      <c r="M122" s="336" t="e">
        <f t="shared" si="26"/>
        <v>#REF!</v>
      </c>
      <c r="N122" s="385" t="e">
        <f t="shared" si="27"/>
        <v>#REF!</v>
      </c>
      <c r="O122" s="354"/>
      <c r="P122" s="274"/>
      <c r="Q122" s="274"/>
      <c r="R122" s="274"/>
      <c r="T122" s="281">
        <f t="shared" si="28"/>
        <v>0</v>
      </c>
      <c r="U122" s="281">
        <v>0</v>
      </c>
    </row>
    <row r="123" spans="1:21" ht="56.25">
      <c r="A123" s="384">
        <v>4445</v>
      </c>
      <c r="B123" s="54" t="s">
        <v>216</v>
      </c>
      <c r="C123" s="268" t="s">
        <v>217</v>
      </c>
      <c r="D123" s="269" t="s">
        <v>172</v>
      </c>
      <c r="E123" s="331">
        <v>1305.83</v>
      </c>
      <c r="F123" s="332">
        <v>64</v>
      </c>
      <c r="G123" s="397" t="e">
        <f>#REF!*14.25%</f>
        <v>#REF!</v>
      </c>
      <c r="H123" s="333" t="e">
        <f t="shared" si="24"/>
        <v>#REF!</v>
      </c>
      <c r="I123" s="332">
        <f t="shared" si="29"/>
        <v>83573.119999999995</v>
      </c>
      <c r="J123" s="334" t="e">
        <f t="shared" si="30"/>
        <v>#REF!</v>
      </c>
      <c r="K123" s="335" t="e">
        <f t="shared" si="31"/>
        <v>#REF!</v>
      </c>
      <c r="L123" s="334" t="e">
        <f t="shared" si="25"/>
        <v>#REF!</v>
      </c>
      <c r="M123" s="336" t="e">
        <f t="shared" si="26"/>
        <v>#REF!</v>
      </c>
      <c r="N123" s="385" t="e">
        <f t="shared" si="27"/>
        <v>#REF!</v>
      </c>
      <c r="O123" s="354"/>
      <c r="P123" s="274"/>
      <c r="Q123" s="274"/>
      <c r="R123" s="274"/>
      <c r="T123" s="281">
        <f t="shared" si="28"/>
        <v>0</v>
      </c>
      <c r="U123" s="281">
        <v>0</v>
      </c>
    </row>
    <row r="124" spans="1:21" ht="56.25">
      <c r="A124" s="384">
        <v>4446</v>
      </c>
      <c r="B124" s="54" t="s">
        <v>218</v>
      </c>
      <c r="C124" s="268" t="s">
        <v>219</v>
      </c>
      <c r="D124" s="269" t="s">
        <v>172</v>
      </c>
      <c r="E124" s="331">
        <v>1560.51</v>
      </c>
      <c r="F124" s="332">
        <v>74</v>
      </c>
      <c r="G124" s="397" t="e">
        <f>#REF!*14.25%</f>
        <v>#REF!</v>
      </c>
      <c r="H124" s="333" t="e">
        <f t="shared" si="24"/>
        <v>#REF!</v>
      </c>
      <c r="I124" s="332">
        <f t="shared" si="29"/>
        <v>115477.74</v>
      </c>
      <c r="J124" s="334" t="e">
        <f t="shared" si="30"/>
        <v>#REF!</v>
      </c>
      <c r="K124" s="335" t="e">
        <f t="shared" si="31"/>
        <v>#REF!</v>
      </c>
      <c r="L124" s="334" t="e">
        <f t="shared" si="25"/>
        <v>#REF!</v>
      </c>
      <c r="M124" s="336" t="e">
        <f t="shared" si="26"/>
        <v>#REF!</v>
      </c>
      <c r="N124" s="385" t="e">
        <f t="shared" si="27"/>
        <v>#REF!</v>
      </c>
      <c r="O124" s="354"/>
      <c r="P124" s="274"/>
      <c r="Q124" s="274"/>
      <c r="R124" s="274"/>
      <c r="T124" s="281">
        <f t="shared" si="28"/>
        <v>0</v>
      </c>
      <c r="U124" s="281">
        <v>0</v>
      </c>
    </row>
    <row r="125" spans="1:21" ht="56.25">
      <c r="A125" s="384">
        <v>4447</v>
      </c>
      <c r="B125" s="54" t="s">
        <v>220</v>
      </c>
      <c r="C125" s="268" t="s">
        <v>221</v>
      </c>
      <c r="D125" s="269" t="s">
        <v>172</v>
      </c>
      <c r="E125" s="331">
        <v>2026.06</v>
      </c>
      <c r="F125" s="332">
        <v>60</v>
      </c>
      <c r="G125" s="397" t="e">
        <f>#REF!*14.25%</f>
        <v>#REF!</v>
      </c>
      <c r="H125" s="333" t="e">
        <f t="shared" si="24"/>
        <v>#REF!</v>
      </c>
      <c r="I125" s="332">
        <f t="shared" si="29"/>
        <v>121563.6</v>
      </c>
      <c r="J125" s="334" t="e">
        <f t="shared" si="30"/>
        <v>#REF!</v>
      </c>
      <c r="K125" s="335" t="e">
        <f t="shared" si="31"/>
        <v>#REF!</v>
      </c>
      <c r="L125" s="334" t="e">
        <f t="shared" si="25"/>
        <v>#REF!</v>
      </c>
      <c r="M125" s="336" t="e">
        <f t="shared" si="26"/>
        <v>#REF!</v>
      </c>
      <c r="N125" s="385" t="e">
        <f t="shared" si="27"/>
        <v>#REF!</v>
      </c>
      <c r="O125" s="354"/>
      <c r="P125" s="274"/>
      <c r="Q125" s="274"/>
      <c r="R125" s="274"/>
      <c r="T125" s="281">
        <f t="shared" si="28"/>
        <v>0</v>
      </c>
      <c r="U125" s="281">
        <v>0</v>
      </c>
    </row>
    <row r="126" spans="1:21" ht="56.25">
      <c r="A126" s="384">
        <v>4448</v>
      </c>
      <c r="B126" s="54" t="s">
        <v>222</v>
      </c>
      <c r="C126" s="268" t="s">
        <v>223</v>
      </c>
      <c r="D126" s="269" t="s">
        <v>172</v>
      </c>
      <c r="E126" s="331">
        <v>2397.85</v>
      </c>
      <c r="F126" s="332">
        <v>25</v>
      </c>
      <c r="G126" s="397" t="e">
        <f>#REF!*14.25%</f>
        <v>#REF!</v>
      </c>
      <c r="H126" s="333" t="e">
        <f t="shared" si="24"/>
        <v>#REF!</v>
      </c>
      <c r="I126" s="332">
        <f t="shared" si="29"/>
        <v>59946.25</v>
      </c>
      <c r="J126" s="334" t="e">
        <f t="shared" si="30"/>
        <v>#REF!</v>
      </c>
      <c r="K126" s="335" t="e">
        <f t="shared" si="31"/>
        <v>#REF!</v>
      </c>
      <c r="L126" s="334" t="e">
        <f t="shared" si="25"/>
        <v>#REF!</v>
      </c>
      <c r="M126" s="336" t="e">
        <f t="shared" si="26"/>
        <v>#REF!</v>
      </c>
      <c r="N126" s="385" t="e">
        <f t="shared" si="27"/>
        <v>#REF!</v>
      </c>
      <c r="O126" s="354"/>
      <c r="P126" s="274"/>
      <c r="Q126" s="274"/>
      <c r="R126" s="274"/>
      <c r="T126" s="281">
        <f t="shared" si="28"/>
        <v>0</v>
      </c>
      <c r="U126" s="281">
        <v>0</v>
      </c>
    </row>
    <row r="127" spans="1:21" ht="45">
      <c r="A127" s="384">
        <v>4449</v>
      </c>
      <c r="B127" s="54">
        <v>83713</v>
      </c>
      <c r="C127" s="268" t="s">
        <v>224</v>
      </c>
      <c r="D127" s="269" t="s">
        <v>172</v>
      </c>
      <c r="E127" s="331">
        <v>3387.79</v>
      </c>
      <c r="F127" s="339">
        <v>31</v>
      </c>
      <c r="G127" s="397" t="e">
        <f>#REF!*14.25%</f>
        <v>#REF!</v>
      </c>
      <c r="H127" s="333" t="e">
        <f t="shared" si="24"/>
        <v>#REF!</v>
      </c>
      <c r="I127" s="339">
        <f t="shared" si="29"/>
        <v>105021.49</v>
      </c>
      <c r="J127" s="340" t="e">
        <f t="shared" si="30"/>
        <v>#REF!</v>
      </c>
      <c r="K127" s="341" t="e">
        <f t="shared" si="31"/>
        <v>#REF!</v>
      </c>
      <c r="L127" s="340" t="e">
        <f t="shared" si="25"/>
        <v>#REF!</v>
      </c>
      <c r="M127" s="342" t="e">
        <f t="shared" si="26"/>
        <v>#REF!</v>
      </c>
      <c r="N127" s="394" t="e">
        <f t="shared" si="27"/>
        <v>#REF!</v>
      </c>
      <c r="O127" s="354"/>
      <c r="P127" s="274"/>
      <c r="Q127" s="274"/>
      <c r="R127" s="274"/>
      <c r="T127" s="281">
        <f t="shared" si="28"/>
        <v>0</v>
      </c>
      <c r="U127" s="281">
        <v>0</v>
      </c>
    </row>
    <row r="128" spans="1:21" ht="56.25">
      <c r="A128" s="384">
        <v>4456</v>
      </c>
      <c r="B128" s="54">
        <v>83659</v>
      </c>
      <c r="C128" s="268" t="s">
        <v>225</v>
      </c>
      <c r="D128" s="269" t="s">
        <v>172</v>
      </c>
      <c r="E128" s="331">
        <v>396.13</v>
      </c>
      <c r="F128" s="339">
        <v>487</v>
      </c>
      <c r="G128" s="397" t="e">
        <f>#REF!*14.25%</f>
        <v>#REF!</v>
      </c>
      <c r="H128" s="333" t="e">
        <f t="shared" si="24"/>
        <v>#REF!</v>
      </c>
      <c r="I128" s="339">
        <f t="shared" si="29"/>
        <v>192915.31</v>
      </c>
      <c r="J128" s="340" t="e">
        <f t="shared" si="30"/>
        <v>#REF!</v>
      </c>
      <c r="K128" s="341" t="e">
        <f t="shared" si="31"/>
        <v>#REF!</v>
      </c>
      <c r="L128" s="340" t="e">
        <f t="shared" si="25"/>
        <v>#REF!</v>
      </c>
      <c r="M128" s="342" t="e">
        <f t="shared" si="26"/>
        <v>#REF!</v>
      </c>
      <c r="N128" s="394" t="e">
        <f t="shared" si="27"/>
        <v>#REF!</v>
      </c>
      <c r="O128" s="354"/>
      <c r="P128" s="274"/>
      <c r="Q128" s="274"/>
      <c r="R128" s="274"/>
      <c r="T128" s="281">
        <f t="shared" si="28"/>
        <v>0</v>
      </c>
      <c r="U128" s="281">
        <v>0</v>
      </c>
    </row>
    <row r="129" spans="1:21">
      <c r="A129" s="384">
        <v>4457</v>
      </c>
      <c r="B129" s="54" t="s">
        <v>170</v>
      </c>
      <c r="C129" s="268" t="s">
        <v>226</v>
      </c>
      <c r="D129" s="269" t="s">
        <v>172</v>
      </c>
      <c r="E129" s="331">
        <v>376.87</v>
      </c>
      <c r="F129" s="332">
        <v>455</v>
      </c>
      <c r="G129" s="397" t="e">
        <f>#REF!*14.25%</f>
        <v>#REF!</v>
      </c>
      <c r="H129" s="333" t="e">
        <f t="shared" si="24"/>
        <v>#REF!</v>
      </c>
      <c r="I129" s="332">
        <f t="shared" si="29"/>
        <v>171475.85</v>
      </c>
      <c r="J129" s="334" t="e">
        <f t="shared" si="30"/>
        <v>#REF!</v>
      </c>
      <c r="K129" s="335" t="e">
        <f t="shared" si="31"/>
        <v>#REF!</v>
      </c>
      <c r="L129" s="334" t="e">
        <f t="shared" si="25"/>
        <v>#REF!</v>
      </c>
      <c r="M129" s="336" t="e">
        <f t="shared" si="26"/>
        <v>#REF!</v>
      </c>
      <c r="N129" s="385" t="e">
        <f t="shared" si="27"/>
        <v>#REF!</v>
      </c>
      <c r="O129" s="354"/>
      <c r="P129" s="274"/>
      <c r="Q129" s="274"/>
      <c r="R129" s="274"/>
      <c r="T129" s="281">
        <f t="shared" si="28"/>
        <v>0</v>
      </c>
      <c r="U129" s="281">
        <v>0</v>
      </c>
    </row>
    <row r="130" spans="1:21" ht="33.75">
      <c r="A130" s="384">
        <v>4461</v>
      </c>
      <c r="B130" s="54">
        <v>83691</v>
      </c>
      <c r="C130" s="268" t="s">
        <v>227</v>
      </c>
      <c r="D130" s="269" t="s">
        <v>172</v>
      </c>
      <c r="E130" s="331">
        <v>320.19</v>
      </c>
      <c r="F130" s="332">
        <v>254</v>
      </c>
      <c r="G130" s="397" t="e">
        <f>#REF!*14.25%</f>
        <v>#REF!</v>
      </c>
      <c r="H130" s="333" t="e">
        <f t="shared" si="24"/>
        <v>#REF!</v>
      </c>
      <c r="I130" s="332">
        <f t="shared" si="29"/>
        <v>81328.259999999995</v>
      </c>
      <c r="J130" s="334" t="e">
        <f t="shared" si="30"/>
        <v>#REF!</v>
      </c>
      <c r="K130" s="335" t="e">
        <f t="shared" si="31"/>
        <v>#REF!</v>
      </c>
      <c r="L130" s="334" t="e">
        <f t="shared" si="25"/>
        <v>#REF!</v>
      </c>
      <c r="M130" s="336" t="e">
        <f t="shared" si="26"/>
        <v>#REF!</v>
      </c>
      <c r="N130" s="385" t="e">
        <f t="shared" si="27"/>
        <v>#REF!</v>
      </c>
      <c r="O130" s="354"/>
      <c r="P130" s="274"/>
      <c r="Q130" s="274"/>
      <c r="R130" s="274"/>
      <c r="T130" s="281">
        <f t="shared" si="28"/>
        <v>0</v>
      </c>
      <c r="U130" s="281">
        <v>0</v>
      </c>
    </row>
    <row r="131" spans="1:21" ht="33.75">
      <c r="A131" s="384">
        <v>4463</v>
      </c>
      <c r="B131" s="54" t="s">
        <v>170</v>
      </c>
      <c r="C131" s="268" t="s">
        <v>228</v>
      </c>
      <c r="D131" s="269" t="s">
        <v>172</v>
      </c>
      <c r="E131" s="331">
        <v>12.24</v>
      </c>
      <c r="F131" s="332">
        <v>3728</v>
      </c>
      <c r="G131" s="397" t="e">
        <f>#REF!*14.25%</f>
        <v>#REF!</v>
      </c>
      <c r="H131" s="333" t="e">
        <f t="shared" si="24"/>
        <v>#REF!</v>
      </c>
      <c r="I131" s="332">
        <f t="shared" si="29"/>
        <v>45630.720000000001</v>
      </c>
      <c r="J131" s="334" t="e">
        <f t="shared" si="30"/>
        <v>#REF!</v>
      </c>
      <c r="K131" s="335" t="e">
        <f t="shared" si="31"/>
        <v>#REF!</v>
      </c>
      <c r="L131" s="334" t="e">
        <f t="shared" si="25"/>
        <v>#REF!</v>
      </c>
      <c r="M131" s="336" t="e">
        <f t="shared" si="26"/>
        <v>#REF!</v>
      </c>
      <c r="N131" s="385" t="e">
        <f t="shared" si="27"/>
        <v>#REF!</v>
      </c>
      <c r="O131" s="354"/>
      <c r="P131" s="274"/>
      <c r="Q131" s="274"/>
      <c r="R131" s="274"/>
      <c r="T131" s="281">
        <f t="shared" si="28"/>
        <v>0</v>
      </c>
      <c r="U131" s="281">
        <v>0</v>
      </c>
    </row>
    <row r="132" spans="1:21" ht="33.75">
      <c r="A132" s="384">
        <v>4465</v>
      </c>
      <c r="B132" s="54" t="s">
        <v>170</v>
      </c>
      <c r="C132" s="268" t="s">
        <v>229</v>
      </c>
      <c r="D132" s="269" t="s">
        <v>172</v>
      </c>
      <c r="E132" s="331">
        <v>85.13</v>
      </c>
      <c r="F132" s="332">
        <v>2493</v>
      </c>
      <c r="G132" s="397" t="e">
        <f>#REF!*14.25%</f>
        <v>#REF!</v>
      </c>
      <c r="H132" s="333" t="e">
        <f t="shared" si="24"/>
        <v>#REF!</v>
      </c>
      <c r="I132" s="332">
        <f t="shared" si="29"/>
        <v>212229.09</v>
      </c>
      <c r="J132" s="334" t="e">
        <f t="shared" si="30"/>
        <v>#REF!</v>
      </c>
      <c r="K132" s="335" t="e">
        <f t="shared" si="31"/>
        <v>#REF!</v>
      </c>
      <c r="L132" s="334" t="e">
        <f t="shared" si="25"/>
        <v>#REF!</v>
      </c>
      <c r="M132" s="336" t="e">
        <f t="shared" si="26"/>
        <v>#REF!</v>
      </c>
      <c r="N132" s="385" t="e">
        <f t="shared" si="27"/>
        <v>#REF!</v>
      </c>
      <c r="O132" s="354"/>
      <c r="P132" s="274"/>
      <c r="Q132" s="274"/>
      <c r="R132" s="274"/>
      <c r="T132" s="281">
        <f t="shared" si="28"/>
        <v>0</v>
      </c>
      <c r="U132" s="281">
        <v>0</v>
      </c>
    </row>
    <row r="133" spans="1:21" ht="22.5">
      <c r="A133" s="384">
        <v>4485</v>
      </c>
      <c r="B133" s="54">
        <v>73682</v>
      </c>
      <c r="C133" s="268" t="s">
        <v>230</v>
      </c>
      <c r="D133" s="269" t="s">
        <v>5</v>
      </c>
      <c r="E133" s="331">
        <v>0.56000000000000005</v>
      </c>
      <c r="F133" s="332">
        <v>25207.35</v>
      </c>
      <c r="G133" s="397" t="e">
        <f>#REF!*14.25%</f>
        <v>#REF!</v>
      </c>
      <c r="H133" s="333" t="e">
        <f t="shared" si="24"/>
        <v>#REF!</v>
      </c>
      <c r="I133" s="332">
        <f t="shared" si="29"/>
        <v>14116.11</v>
      </c>
      <c r="J133" s="334" t="e">
        <f t="shared" si="30"/>
        <v>#REF!</v>
      </c>
      <c r="K133" s="335" t="e">
        <f t="shared" si="31"/>
        <v>#REF!</v>
      </c>
      <c r="L133" s="334" t="e">
        <f t="shared" si="25"/>
        <v>#REF!</v>
      </c>
      <c r="M133" s="336" t="e">
        <f t="shared" si="26"/>
        <v>#REF!</v>
      </c>
      <c r="N133" s="385" t="e">
        <f t="shared" si="27"/>
        <v>#REF!</v>
      </c>
      <c r="O133" s="354"/>
      <c r="P133" s="274"/>
      <c r="Q133" s="274"/>
      <c r="R133" s="274"/>
      <c r="T133" s="281">
        <f t="shared" si="28"/>
        <v>0</v>
      </c>
      <c r="U133" s="281">
        <v>0</v>
      </c>
    </row>
    <row r="134" spans="1:21" ht="22.5">
      <c r="A134" s="384">
        <v>4491</v>
      </c>
      <c r="B134" s="54">
        <v>73610</v>
      </c>
      <c r="C134" s="268" t="s">
        <v>231</v>
      </c>
      <c r="D134" s="269" t="s">
        <v>5</v>
      </c>
      <c r="E134" s="331">
        <v>0.25</v>
      </c>
      <c r="F134" s="332">
        <v>25207.35</v>
      </c>
      <c r="G134" s="397" t="e">
        <f>#REF!*14.25%</f>
        <v>#REF!</v>
      </c>
      <c r="H134" s="333" t="e">
        <f t="shared" si="24"/>
        <v>#REF!</v>
      </c>
      <c r="I134" s="332">
        <f t="shared" si="29"/>
        <v>6301.83</v>
      </c>
      <c r="J134" s="334" t="e">
        <f t="shared" si="30"/>
        <v>#REF!</v>
      </c>
      <c r="K134" s="335" t="e">
        <f t="shared" si="31"/>
        <v>#REF!</v>
      </c>
      <c r="L134" s="334" t="e">
        <f t="shared" si="25"/>
        <v>#REF!</v>
      </c>
      <c r="M134" s="336" t="e">
        <f t="shared" si="26"/>
        <v>#REF!</v>
      </c>
      <c r="N134" s="385" t="e">
        <f t="shared" si="27"/>
        <v>#REF!</v>
      </c>
      <c r="O134" s="354"/>
      <c r="P134" s="274"/>
      <c r="Q134" s="274"/>
      <c r="R134" s="274"/>
      <c r="T134" s="281">
        <f t="shared" si="28"/>
        <v>0</v>
      </c>
      <c r="U134" s="281">
        <v>0</v>
      </c>
    </row>
    <row r="135" spans="1:21" ht="45">
      <c r="A135" s="384">
        <v>4493</v>
      </c>
      <c r="B135" s="54" t="s">
        <v>170</v>
      </c>
      <c r="C135" s="268" t="s">
        <v>232</v>
      </c>
      <c r="D135" s="269" t="s">
        <v>172</v>
      </c>
      <c r="E135" s="331">
        <v>45.89</v>
      </c>
      <c r="F135" s="332">
        <v>15.21</v>
      </c>
      <c r="G135" s="397" t="e">
        <f>#REF!*14.25%</f>
        <v>#REF!</v>
      </c>
      <c r="H135" s="333" t="e">
        <f t="shared" si="24"/>
        <v>#REF!</v>
      </c>
      <c r="I135" s="332">
        <f t="shared" si="29"/>
        <v>697.98</v>
      </c>
      <c r="J135" s="334" t="e">
        <f t="shared" si="30"/>
        <v>#REF!</v>
      </c>
      <c r="K135" s="335" t="e">
        <f t="shared" si="31"/>
        <v>#REF!</v>
      </c>
      <c r="L135" s="334" t="e">
        <f t="shared" si="25"/>
        <v>#REF!</v>
      </c>
      <c r="M135" s="336" t="e">
        <f t="shared" si="26"/>
        <v>#REF!</v>
      </c>
      <c r="N135" s="385" t="e">
        <f t="shared" si="27"/>
        <v>#REF!</v>
      </c>
      <c r="O135" s="354"/>
      <c r="P135" s="274"/>
      <c r="Q135" s="274"/>
      <c r="R135" s="274"/>
      <c r="T135" s="281">
        <f t="shared" si="28"/>
        <v>0</v>
      </c>
      <c r="U135" s="281">
        <v>0</v>
      </c>
    </row>
    <row r="136" spans="1:21" ht="33.75">
      <c r="A136" s="384">
        <v>4518</v>
      </c>
      <c r="B136" s="54" t="s">
        <v>170</v>
      </c>
      <c r="C136" s="268" t="s">
        <v>233</v>
      </c>
      <c r="D136" s="269" t="s">
        <v>234</v>
      </c>
      <c r="E136" s="331">
        <v>12.37</v>
      </c>
      <c r="F136" s="332">
        <v>12074.18</v>
      </c>
      <c r="G136" s="397" t="e">
        <f>#REF!*14.25%</f>
        <v>#REF!</v>
      </c>
      <c r="H136" s="333" t="e">
        <f t="shared" si="24"/>
        <v>#REF!</v>
      </c>
      <c r="I136" s="332">
        <f t="shared" si="29"/>
        <v>149357.6</v>
      </c>
      <c r="J136" s="334" t="e">
        <f t="shared" si="30"/>
        <v>#REF!</v>
      </c>
      <c r="K136" s="335" t="e">
        <f t="shared" si="31"/>
        <v>#REF!</v>
      </c>
      <c r="L136" s="334" t="e">
        <f t="shared" si="25"/>
        <v>#REF!</v>
      </c>
      <c r="M136" s="336" t="e">
        <f t="shared" si="26"/>
        <v>#REF!</v>
      </c>
      <c r="N136" s="385" t="e">
        <f t="shared" si="27"/>
        <v>#REF!</v>
      </c>
      <c r="O136" s="354"/>
      <c r="P136" s="274"/>
      <c r="Q136" s="274"/>
      <c r="R136" s="274"/>
      <c r="T136" s="281">
        <f t="shared" si="28"/>
        <v>0</v>
      </c>
      <c r="U136" s="281">
        <v>0</v>
      </c>
    </row>
    <row r="137" spans="1:21" ht="22.5">
      <c r="A137" s="384">
        <v>4523</v>
      </c>
      <c r="B137" s="54">
        <v>72840</v>
      </c>
      <c r="C137" s="268" t="s">
        <v>69</v>
      </c>
      <c r="D137" s="269" t="s">
        <v>40</v>
      </c>
      <c r="E137" s="331">
        <v>0.3</v>
      </c>
      <c r="F137" s="339">
        <v>193195.81</v>
      </c>
      <c r="G137" s="397" t="e">
        <f>#REF!*14.25%</f>
        <v>#REF!</v>
      </c>
      <c r="H137" s="333" t="e">
        <f t="shared" si="24"/>
        <v>#REF!</v>
      </c>
      <c r="I137" s="339">
        <f t="shared" si="29"/>
        <v>57958.74</v>
      </c>
      <c r="J137" s="340" t="e">
        <f t="shared" si="30"/>
        <v>#REF!</v>
      </c>
      <c r="K137" s="341" t="e">
        <f t="shared" si="31"/>
        <v>#REF!</v>
      </c>
      <c r="L137" s="340" t="e">
        <f t="shared" si="25"/>
        <v>#REF!</v>
      </c>
      <c r="M137" s="342" t="e">
        <f t="shared" si="26"/>
        <v>#REF!</v>
      </c>
      <c r="N137" s="385" t="e">
        <f t="shared" si="27"/>
        <v>#REF!</v>
      </c>
      <c r="O137" s="354"/>
      <c r="P137" s="274"/>
      <c r="Q137" s="274"/>
      <c r="R137" s="274"/>
      <c r="T137" s="281">
        <f t="shared" si="28"/>
        <v>0</v>
      </c>
      <c r="U137" s="281">
        <v>0</v>
      </c>
    </row>
    <row r="138" spans="1:21" ht="67.5">
      <c r="A138" s="384">
        <v>5365</v>
      </c>
      <c r="B138" s="54">
        <v>84216</v>
      </c>
      <c r="C138" s="268" t="s">
        <v>235</v>
      </c>
      <c r="D138" s="269" t="s">
        <v>35</v>
      </c>
      <c r="E138" s="331">
        <v>18.98</v>
      </c>
      <c r="F138" s="339">
        <v>984.96</v>
      </c>
      <c r="G138" s="397" t="e">
        <f>#REF!*14.25%</f>
        <v>#REF!</v>
      </c>
      <c r="H138" s="333" t="e">
        <f t="shared" si="24"/>
        <v>#REF!</v>
      </c>
      <c r="I138" s="339">
        <f t="shared" si="29"/>
        <v>18694.54</v>
      </c>
      <c r="J138" s="340" t="e">
        <f t="shared" si="30"/>
        <v>#REF!</v>
      </c>
      <c r="K138" s="341" t="e">
        <f t="shared" si="31"/>
        <v>#REF!</v>
      </c>
      <c r="L138" s="340" t="e">
        <f t="shared" si="25"/>
        <v>#REF!</v>
      </c>
      <c r="M138" s="342" t="e">
        <f t="shared" si="26"/>
        <v>#REF!</v>
      </c>
      <c r="N138" s="385" t="e">
        <f t="shared" si="27"/>
        <v>#REF!</v>
      </c>
      <c r="O138" s="354"/>
      <c r="P138" s="274"/>
      <c r="Q138" s="274"/>
      <c r="R138" s="274"/>
      <c r="T138" s="281">
        <f t="shared" si="28"/>
        <v>0</v>
      </c>
      <c r="U138" s="281">
        <v>0</v>
      </c>
    </row>
    <row r="139" spans="1:21" ht="16.5" customHeight="1">
      <c r="A139" s="382" t="s">
        <v>237</v>
      </c>
      <c r="B139" s="265"/>
      <c r="C139" s="265"/>
      <c r="D139" s="265"/>
      <c r="E139" s="337"/>
      <c r="F139" s="337"/>
      <c r="G139" s="337"/>
      <c r="H139" s="337"/>
      <c r="I139" s="337"/>
      <c r="J139" s="337"/>
      <c r="K139" s="337"/>
      <c r="L139" s="337"/>
      <c r="M139" s="338"/>
      <c r="N139" s="388"/>
      <c r="O139" s="355"/>
      <c r="P139" s="276"/>
      <c r="Q139" s="276"/>
      <c r="R139" s="276"/>
      <c r="T139" s="281">
        <f t="shared" si="28"/>
        <v>0</v>
      </c>
    </row>
    <row r="140" spans="1:21" ht="22.5">
      <c r="A140" s="384">
        <v>4101</v>
      </c>
      <c r="B140" s="54" t="s">
        <v>238</v>
      </c>
      <c r="C140" s="268" t="s">
        <v>51</v>
      </c>
      <c r="D140" s="269" t="s">
        <v>35</v>
      </c>
      <c r="E140" s="331">
        <v>0.33</v>
      </c>
      <c r="F140" s="332">
        <v>72000</v>
      </c>
      <c r="G140" s="397" t="e">
        <f>#REF!*14.25%</f>
        <v>#REF!</v>
      </c>
      <c r="H140" s="333" t="e">
        <f t="shared" ref="H140:H189" si="32">G140</f>
        <v>#REF!</v>
      </c>
      <c r="I140" s="332">
        <f t="shared" ref="I140:I210" si="33">E140*F140</f>
        <v>23760</v>
      </c>
      <c r="J140" s="334" t="e">
        <f t="shared" ref="J140:J210" si="34">E140*G140</f>
        <v>#REF!</v>
      </c>
      <c r="K140" s="335" t="e">
        <f t="shared" ref="K140:K210" si="35">H140*E140</f>
        <v>#REF!</v>
      </c>
      <c r="L140" s="334" t="e">
        <f t="shared" si="25"/>
        <v>#REF!</v>
      </c>
      <c r="M140" s="336" t="e">
        <f t="shared" si="26"/>
        <v>#REF!</v>
      </c>
      <c r="N140" s="385" t="e">
        <f t="shared" ref="N140:N189" si="36">M140/I140</f>
        <v>#REF!</v>
      </c>
      <c r="O140" s="354"/>
      <c r="P140" s="274"/>
      <c r="Q140" s="274"/>
      <c r="R140" s="274"/>
      <c r="T140" s="281">
        <f t="shared" si="28"/>
        <v>0</v>
      </c>
      <c r="U140" s="281">
        <v>0</v>
      </c>
    </row>
    <row r="141" spans="1:21" ht="22.5">
      <c r="A141" s="384">
        <v>4103</v>
      </c>
      <c r="B141" s="54" t="s">
        <v>170</v>
      </c>
      <c r="C141" s="268" t="s">
        <v>171</v>
      </c>
      <c r="D141" s="269" t="s">
        <v>239</v>
      </c>
      <c r="E141" s="331">
        <v>67.599999999999994</v>
      </c>
      <c r="F141" s="332">
        <v>0.34</v>
      </c>
      <c r="G141" s="397" t="e">
        <f>#REF!*14.25%</f>
        <v>#REF!</v>
      </c>
      <c r="H141" s="333" t="e">
        <f t="shared" si="32"/>
        <v>#REF!</v>
      </c>
      <c r="I141" s="332">
        <f t="shared" si="33"/>
        <v>22.983999999999998</v>
      </c>
      <c r="J141" s="334" t="e">
        <f t="shared" si="34"/>
        <v>#REF!</v>
      </c>
      <c r="K141" s="335" t="e">
        <f t="shared" si="35"/>
        <v>#REF!</v>
      </c>
      <c r="L141" s="334" t="e">
        <f t="shared" si="25"/>
        <v>#REF!</v>
      </c>
      <c r="M141" s="336" t="e">
        <f t="shared" si="26"/>
        <v>#REF!</v>
      </c>
      <c r="N141" s="385" t="e">
        <f t="shared" si="36"/>
        <v>#REF!</v>
      </c>
      <c r="O141" s="354"/>
      <c r="P141" s="274"/>
      <c r="Q141" s="274"/>
      <c r="R141" s="274"/>
      <c r="T141" s="281">
        <f t="shared" si="28"/>
        <v>0</v>
      </c>
      <c r="U141" s="281">
        <v>0</v>
      </c>
    </row>
    <row r="142" spans="1:21" ht="22.5">
      <c r="A142" s="384">
        <v>4104</v>
      </c>
      <c r="B142" s="54" t="s">
        <v>170</v>
      </c>
      <c r="C142" s="268" t="s">
        <v>173</v>
      </c>
      <c r="D142" s="269" t="s">
        <v>172</v>
      </c>
      <c r="E142" s="331">
        <v>105.28</v>
      </c>
      <c r="F142" s="332">
        <v>2.7</v>
      </c>
      <c r="G142" s="397" t="e">
        <f>#REF!*14.25%</f>
        <v>#REF!</v>
      </c>
      <c r="H142" s="333" t="e">
        <f t="shared" si="32"/>
        <v>#REF!</v>
      </c>
      <c r="I142" s="332">
        <f t="shared" si="33"/>
        <v>284.25600000000003</v>
      </c>
      <c r="J142" s="334" t="e">
        <f t="shared" si="34"/>
        <v>#REF!</v>
      </c>
      <c r="K142" s="335" t="e">
        <f t="shared" si="35"/>
        <v>#REF!</v>
      </c>
      <c r="L142" s="334" t="e">
        <f t="shared" si="25"/>
        <v>#REF!</v>
      </c>
      <c r="M142" s="336" t="e">
        <f t="shared" si="26"/>
        <v>#REF!</v>
      </c>
      <c r="N142" s="385" t="e">
        <f t="shared" si="36"/>
        <v>#REF!</v>
      </c>
      <c r="O142" s="354"/>
      <c r="P142" s="274"/>
      <c r="Q142" s="274"/>
      <c r="R142" s="274"/>
      <c r="T142" s="281">
        <f t="shared" si="28"/>
        <v>0</v>
      </c>
      <c r="U142" s="281">
        <v>0</v>
      </c>
    </row>
    <row r="143" spans="1:21" ht="22.5">
      <c r="A143" s="384">
        <v>4110</v>
      </c>
      <c r="B143" s="54" t="s">
        <v>170</v>
      </c>
      <c r="C143" s="268" t="s">
        <v>240</v>
      </c>
      <c r="D143" s="269" t="s">
        <v>39</v>
      </c>
      <c r="E143" s="331">
        <v>2.36</v>
      </c>
      <c r="F143" s="332">
        <v>12214.24</v>
      </c>
      <c r="G143" s="397" t="e">
        <f>#REF!*14.25%</f>
        <v>#REF!</v>
      </c>
      <c r="H143" s="333" t="e">
        <f t="shared" si="32"/>
        <v>#REF!</v>
      </c>
      <c r="I143" s="332">
        <f t="shared" si="33"/>
        <v>28825.606399999997</v>
      </c>
      <c r="J143" s="334" t="e">
        <f t="shared" si="34"/>
        <v>#REF!</v>
      </c>
      <c r="K143" s="335" t="e">
        <f t="shared" si="35"/>
        <v>#REF!</v>
      </c>
      <c r="L143" s="334" t="e">
        <f t="shared" si="25"/>
        <v>#REF!</v>
      </c>
      <c r="M143" s="336" t="e">
        <f t="shared" si="26"/>
        <v>#REF!</v>
      </c>
      <c r="N143" s="385" t="e">
        <f t="shared" si="36"/>
        <v>#REF!</v>
      </c>
      <c r="O143" s="354"/>
      <c r="P143" s="274"/>
      <c r="Q143" s="274"/>
      <c r="R143" s="274"/>
      <c r="T143" s="281">
        <f t="shared" si="28"/>
        <v>0</v>
      </c>
      <c r="U143" s="281">
        <v>0</v>
      </c>
    </row>
    <row r="144" spans="1:21" ht="22.5">
      <c r="A144" s="384">
        <v>4115</v>
      </c>
      <c r="B144" s="54" t="s">
        <v>241</v>
      </c>
      <c r="C144" s="268" t="s">
        <v>242</v>
      </c>
      <c r="D144" s="269" t="s">
        <v>39</v>
      </c>
      <c r="E144" s="331">
        <v>4.9800000000000004</v>
      </c>
      <c r="F144" s="332">
        <v>42600.56</v>
      </c>
      <c r="G144" s="397" t="e">
        <f>#REF!*14.25%</f>
        <v>#REF!</v>
      </c>
      <c r="H144" s="333" t="e">
        <f t="shared" si="32"/>
        <v>#REF!</v>
      </c>
      <c r="I144" s="332">
        <f t="shared" si="33"/>
        <v>212150.78880000001</v>
      </c>
      <c r="J144" s="334" t="e">
        <f t="shared" si="34"/>
        <v>#REF!</v>
      </c>
      <c r="K144" s="335" t="e">
        <f t="shared" si="35"/>
        <v>#REF!</v>
      </c>
      <c r="L144" s="334" t="e">
        <f t="shared" si="25"/>
        <v>#REF!</v>
      </c>
      <c r="M144" s="336" t="e">
        <f t="shared" si="26"/>
        <v>#REF!</v>
      </c>
      <c r="N144" s="385" t="e">
        <f t="shared" si="36"/>
        <v>#REF!</v>
      </c>
      <c r="O144" s="354"/>
      <c r="P144" s="274"/>
      <c r="Q144" s="274"/>
      <c r="R144" s="274"/>
      <c r="T144" s="281">
        <f t="shared" si="28"/>
        <v>0</v>
      </c>
      <c r="U144" s="281">
        <v>0</v>
      </c>
    </row>
    <row r="145" spans="1:21" ht="45">
      <c r="A145" s="384">
        <v>4158</v>
      </c>
      <c r="B145" s="54">
        <v>72844</v>
      </c>
      <c r="C145" s="268" t="s">
        <v>243</v>
      </c>
      <c r="D145" s="269" t="s">
        <v>39</v>
      </c>
      <c r="E145" s="331">
        <v>0.37</v>
      </c>
      <c r="F145" s="332">
        <v>9769.6</v>
      </c>
      <c r="G145" s="397" t="e">
        <f>#REF!*14.25%</f>
        <v>#REF!</v>
      </c>
      <c r="H145" s="333" t="e">
        <f t="shared" si="32"/>
        <v>#REF!</v>
      </c>
      <c r="I145" s="332">
        <f t="shared" si="33"/>
        <v>3614.752</v>
      </c>
      <c r="J145" s="334" t="e">
        <f t="shared" si="34"/>
        <v>#REF!</v>
      </c>
      <c r="K145" s="335" t="e">
        <f t="shared" si="35"/>
        <v>#REF!</v>
      </c>
      <c r="L145" s="334" t="e">
        <f t="shared" si="25"/>
        <v>#REF!</v>
      </c>
      <c r="M145" s="336" t="e">
        <f t="shared" si="26"/>
        <v>#REF!</v>
      </c>
      <c r="N145" s="385" t="e">
        <f t="shared" si="36"/>
        <v>#REF!</v>
      </c>
      <c r="O145" s="354"/>
      <c r="P145" s="274"/>
      <c r="Q145" s="274"/>
      <c r="R145" s="274"/>
      <c r="T145" s="281">
        <f t="shared" si="28"/>
        <v>0</v>
      </c>
      <c r="U145" s="281">
        <v>0</v>
      </c>
    </row>
    <row r="146" spans="1:21">
      <c r="A146" s="384">
        <v>4161</v>
      </c>
      <c r="B146" s="54" t="s">
        <v>84</v>
      </c>
      <c r="C146" s="268" t="s">
        <v>174</v>
      </c>
      <c r="D146" s="269" t="s">
        <v>175</v>
      </c>
      <c r="E146" s="331">
        <v>0.35</v>
      </c>
      <c r="F146" s="332">
        <v>58617.58</v>
      </c>
      <c r="G146" s="397" t="e">
        <f>#REF!*14.25%</f>
        <v>#REF!</v>
      </c>
      <c r="H146" s="333" t="e">
        <f t="shared" si="32"/>
        <v>#REF!</v>
      </c>
      <c r="I146" s="332">
        <f t="shared" si="33"/>
        <v>20516.152999999998</v>
      </c>
      <c r="J146" s="334" t="e">
        <f t="shared" si="34"/>
        <v>#REF!</v>
      </c>
      <c r="K146" s="335" t="e">
        <f t="shared" si="35"/>
        <v>#REF!</v>
      </c>
      <c r="L146" s="334" t="e">
        <f t="shared" si="25"/>
        <v>#REF!</v>
      </c>
      <c r="M146" s="336" t="e">
        <f t="shared" si="26"/>
        <v>#REF!</v>
      </c>
      <c r="N146" s="385" t="e">
        <f t="shared" si="36"/>
        <v>#REF!</v>
      </c>
      <c r="O146" s="354"/>
      <c r="P146" s="274"/>
      <c r="Q146" s="274"/>
      <c r="R146" s="274"/>
      <c r="T146" s="281">
        <f t="shared" si="28"/>
        <v>0</v>
      </c>
      <c r="U146" s="281">
        <v>0</v>
      </c>
    </row>
    <row r="147" spans="1:21" ht="22.5">
      <c r="A147" s="384"/>
      <c r="B147" s="54" t="s">
        <v>73</v>
      </c>
      <c r="C147" s="268" t="s">
        <v>176</v>
      </c>
      <c r="D147" s="269" t="s">
        <v>175</v>
      </c>
      <c r="E147" s="331">
        <v>0.45</v>
      </c>
      <c r="F147" s="339">
        <v>58617.58</v>
      </c>
      <c r="G147" s="397" t="e">
        <f>#REF!*14.25%</f>
        <v>#REF!</v>
      </c>
      <c r="H147" s="333" t="e">
        <f t="shared" si="32"/>
        <v>#REF!</v>
      </c>
      <c r="I147" s="339">
        <f t="shared" si="33"/>
        <v>26377.911</v>
      </c>
      <c r="J147" s="340" t="e">
        <f t="shared" si="34"/>
        <v>#REF!</v>
      </c>
      <c r="K147" s="341" t="e">
        <f t="shared" si="35"/>
        <v>#REF!</v>
      </c>
      <c r="L147" s="340" t="e">
        <f t="shared" si="25"/>
        <v>#REF!</v>
      </c>
      <c r="M147" s="342" t="e">
        <f t="shared" si="26"/>
        <v>#REF!</v>
      </c>
      <c r="N147" s="394" t="e">
        <f t="shared" si="36"/>
        <v>#REF!</v>
      </c>
      <c r="O147" s="354"/>
      <c r="P147" s="274"/>
      <c r="Q147" s="274"/>
      <c r="R147" s="274"/>
      <c r="T147" s="281">
        <f t="shared" si="28"/>
        <v>0</v>
      </c>
      <c r="U147" s="281">
        <v>0</v>
      </c>
    </row>
    <row r="148" spans="1:21" ht="33.75">
      <c r="A148" s="384">
        <v>4170</v>
      </c>
      <c r="B148" s="54">
        <v>41721</v>
      </c>
      <c r="C148" s="268" t="s">
        <v>244</v>
      </c>
      <c r="D148" s="269" t="s">
        <v>39</v>
      </c>
      <c r="E148" s="331">
        <v>1.31</v>
      </c>
      <c r="F148" s="339">
        <v>12602.24</v>
      </c>
      <c r="G148" s="397" t="e">
        <f>#REF!*14.25%</f>
        <v>#REF!</v>
      </c>
      <c r="H148" s="333" t="e">
        <f t="shared" si="32"/>
        <v>#REF!</v>
      </c>
      <c r="I148" s="339">
        <f t="shared" si="33"/>
        <v>16508.934400000002</v>
      </c>
      <c r="J148" s="340" t="e">
        <f t="shared" si="34"/>
        <v>#REF!</v>
      </c>
      <c r="K148" s="341" t="e">
        <f t="shared" si="35"/>
        <v>#REF!</v>
      </c>
      <c r="L148" s="340" t="e">
        <f t="shared" si="25"/>
        <v>#REF!</v>
      </c>
      <c r="M148" s="342" t="e">
        <f t="shared" si="26"/>
        <v>#REF!</v>
      </c>
      <c r="N148" s="394" t="e">
        <f t="shared" si="36"/>
        <v>#REF!</v>
      </c>
      <c r="O148" s="354"/>
      <c r="P148" s="274"/>
      <c r="Q148" s="274"/>
      <c r="R148" s="274"/>
      <c r="T148" s="281">
        <f t="shared" si="28"/>
        <v>0</v>
      </c>
      <c r="U148" s="281">
        <v>0</v>
      </c>
    </row>
    <row r="149" spans="1:21" ht="22.5">
      <c r="A149" s="384">
        <v>4201</v>
      </c>
      <c r="B149" s="54">
        <v>72961</v>
      </c>
      <c r="C149" s="268" t="s">
        <v>42</v>
      </c>
      <c r="D149" s="269" t="s">
        <v>35</v>
      </c>
      <c r="E149" s="331">
        <v>0.79</v>
      </c>
      <c r="F149" s="332">
        <v>19221</v>
      </c>
      <c r="G149" s="397" t="e">
        <f>#REF!*14.25%</f>
        <v>#REF!</v>
      </c>
      <c r="H149" s="333" t="e">
        <f t="shared" si="32"/>
        <v>#REF!</v>
      </c>
      <c r="I149" s="332">
        <f t="shared" si="33"/>
        <v>15184.59</v>
      </c>
      <c r="J149" s="334" t="e">
        <f t="shared" si="34"/>
        <v>#REF!</v>
      </c>
      <c r="K149" s="335" t="e">
        <f t="shared" si="35"/>
        <v>#REF!</v>
      </c>
      <c r="L149" s="334" t="e">
        <f t="shared" si="25"/>
        <v>#REF!</v>
      </c>
      <c r="M149" s="336" t="e">
        <f t="shared" si="26"/>
        <v>#REF!</v>
      </c>
      <c r="N149" s="385" t="e">
        <f t="shared" si="36"/>
        <v>#REF!</v>
      </c>
      <c r="O149" s="354"/>
      <c r="P149" s="274"/>
      <c r="Q149" s="274"/>
      <c r="R149" s="274"/>
      <c r="T149" s="281">
        <f t="shared" si="28"/>
        <v>0</v>
      </c>
      <c r="U149" s="281">
        <v>0</v>
      </c>
    </row>
    <row r="150" spans="1:21">
      <c r="A150" s="384">
        <v>4208</v>
      </c>
      <c r="B150" s="54" t="s">
        <v>170</v>
      </c>
      <c r="C150" s="268" t="s">
        <v>6</v>
      </c>
      <c r="D150" s="269" t="s">
        <v>39</v>
      </c>
      <c r="E150" s="331">
        <v>7</v>
      </c>
      <c r="F150" s="332">
        <v>974.08</v>
      </c>
      <c r="G150" s="397" t="e">
        <f>#REF!*14.25%</f>
        <v>#REF!</v>
      </c>
      <c r="H150" s="333" t="e">
        <f t="shared" si="32"/>
        <v>#REF!</v>
      </c>
      <c r="I150" s="332">
        <f t="shared" si="33"/>
        <v>6818.56</v>
      </c>
      <c r="J150" s="334" t="e">
        <f t="shared" si="34"/>
        <v>#REF!</v>
      </c>
      <c r="K150" s="335" t="e">
        <f t="shared" si="35"/>
        <v>#REF!</v>
      </c>
      <c r="L150" s="334" t="e">
        <f t="shared" si="25"/>
        <v>#REF!</v>
      </c>
      <c r="M150" s="336" t="e">
        <f t="shared" si="26"/>
        <v>#REF!</v>
      </c>
      <c r="N150" s="385" t="e">
        <f t="shared" si="36"/>
        <v>#REF!</v>
      </c>
      <c r="O150" s="354"/>
      <c r="P150" s="274"/>
      <c r="Q150" s="274"/>
      <c r="R150" s="274"/>
      <c r="T150" s="281">
        <f t="shared" si="28"/>
        <v>0</v>
      </c>
      <c r="U150" s="281">
        <v>0</v>
      </c>
    </row>
    <row r="151" spans="1:21" ht="33.75">
      <c r="A151" s="384">
        <v>4310</v>
      </c>
      <c r="B151" s="54">
        <v>73568</v>
      </c>
      <c r="C151" s="268" t="s">
        <v>180</v>
      </c>
      <c r="D151" s="269" t="s">
        <v>39</v>
      </c>
      <c r="E151" s="331">
        <v>2.82</v>
      </c>
      <c r="F151" s="332">
        <v>1010.06</v>
      </c>
      <c r="G151" s="397" t="e">
        <f>#REF!*14.25%</f>
        <v>#REF!</v>
      </c>
      <c r="H151" s="333" t="e">
        <f t="shared" si="32"/>
        <v>#REF!</v>
      </c>
      <c r="I151" s="332">
        <f t="shared" si="33"/>
        <v>2848.3691999999996</v>
      </c>
      <c r="J151" s="334" t="e">
        <f t="shared" si="34"/>
        <v>#REF!</v>
      </c>
      <c r="K151" s="335" t="e">
        <f t="shared" si="35"/>
        <v>#REF!</v>
      </c>
      <c r="L151" s="334" t="e">
        <f t="shared" si="25"/>
        <v>#REF!</v>
      </c>
      <c r="M151" s="336" t="e">
        <f t="shared" si="26"/>
        <v>#REF!</v>
      </c>
      <c r="N151" s="385" t="e">
        <f t="shared" si="36"/>
        <v>#REF!</v>
      </c>
      <c r="O151" s="354"/>
      <c r="P151" s="274"/>
      <c r="Q151" s="274"/>
      <c r="R151" s="274"/>
      <c r="T151" s="281">
        <f t="shared" si="28"/>
        <v>0</v>
      </c>
      <c r="U151" s="281">
        <v>0</v>
      </c>
    </row>
    <row r="152" spans="1:21" ht="33.75">
      <c r="A152" s="384">
        <v>4314</v>
      </c>
      <c r="B152" s="54">
        <v>73567</v>
      </c>
      <c r="C152" s="268" t="s">
        <v>245</v>
      </c>
      <c r="D152" s="269" t="s">
        <v>178</v>
      </c>
      <c r="E152" s="331">
        <v>5.38</v>
      </c>
      <c r="F152" s="332">
        <v>1767.77</v>
      </c>
      <c r="G152" s="397" t="e">
        <f>#REF!*14.25%</f>
        <v>#REF!</v>
      </c>
      <c r="H152" s="333" t="e">
        <f t="shared" si="32"/>
        <v>#REF!</v>
      </c>
      <c r="I152" s="332">
        <f t="shared" si="33"/>
        <v>9510.6026000000002</v>
      </c>
      <c r="J152" s="334" t="e">
        <f t="shared" si="34"/>
        <v>#REF!</v>
      </c>
      <c r="K152" s="335" t="e">
        <f t="shared" si="35"/>
        <v>#REF!</v>
      </c>
      <c r="L152" s="334" t="e">
        <f t="shared" si="25"/>
        <v>#REF!</v>
      </c>
      <c r="M152" s="336" t="e">
        <f t="shared" si="26"/>
        <v>#REF!</v>
      </c>
      <c r="N152" s="385" t="e">
        <f t="shared" si="36"/>
        <v>#REF!</v>
      </c>
      <c r="O152" s="354"/>
      <c r="P152" s="274"/>
      <c r="Q152" s="274"/>
      <c r="R152" s="274"/>
      <c r="T152" s="281">
        <f t="shared" si="28"/>
        <v>0</v>
      </c>
      <c r="U152" s="281">
        <v>0</v>
      </c>
    </row>
    <row r="153" spans="1:21" ht="33.75">
      <c r="A153" s="384">
        <v>4321</v>
      </c>
      <c r="B153" s="54">
        <v>72876</v>
      </c>
      <c r="C153" s="268" t="s">
        <v>246</v>
      </c>
      <c r="D153" s="269" t="s">
        <v>39</v>
      </c>
      <c r="E153" s="331">
        <v>1.27</v>
      </c>
      <c r="F153" s="332">
        <v>149.36000000000001</v>
      </c>
      <c r="G153" s="397" t="e">
        <f>#REF!*14.25%</f>
        <v>#REF!</v>
      </c>
      <c r="H153" s="333" t="e">
        <f t="shared" si="32"/>
        <v>#REF!</v>
      </c>
      <c r="I153" s="332">
        <f t="shared" si="33"/>
        <v>189.68720000000002</v>
      </c>
      <c r="J153" s="334" t="e">
        <f t="shared" si="34"/>
        <v>#REF!</v>
      </c>
      <c r="K153" s="335" t="e">
        <f t="shared" si="35"/>
        <v>#REF!</v>
      </c>
      <c r="L153" s="334" t="e">
        <f t="shared" ref="L153:L215" si="37">F153-H153</f>
        <v>#REF!</v>
      </c>
      <c r="M153" s="336" t="e">
        <f t="shared" ref="M153:M215" si="38">I153-K153</f>
        <v>#REF!</v>
      </c>
      <c r="N153" s="385" t="e">
        <f t="shared" si="36"/>
        <v>#REF!</v>
      </c>
      <c r="O153" s="354"/>
      <c r="P153" s="274"/>
      <c r="Q153" s="274"/>
      <c r="R153" s="274"/>
      <c r="T153" s="281">
        <f t="shared" ref="T153:T215" si="39">U153</f>
        <v>0</v>
      </c>
      <c r="U153" s="281">
        <v>0</v>
      </c>
    </row>
    <row r="154" spans="1:21" ht="33.75">
      <c r="A154" s="384">
        <v>4325</v>
      </c>
      <c r="B154" s="54" t="s">
        <v>170</v>
      </c>
      <c r="C154" s="268" t="s">
        <v>179</v>
      </c>
      <c r="D154" s="269" t="s">
        <v>39</v>
      </c>
      <c r="E154" s="331">
        <v>1.97</v>
      </c>
      <c r="F154" s="332">
        <v>25.06</v>
      </c>
      <c r="G154" s="397" t="e">
        <f>#REF!*14.25%</f>
        <v>#REF!</v>
      </c>
      <c r="H154" s="333" t="e">
        <f t="shared" si="32"/>
        <v>#REF!</v>
      </c>
      <c r="I154" s="332">
        <f t="shared" si="33"/>
        <v>49.368199999999995</v>
      </c>
      <c r="J154" s="334" t="e">
        <f t="shared" si="34"/>
        <v>#REF!</v>
      </c>
      <c r="K154" s="335" t="e">
        <f t="shared" si="35"/>
        <v>#REF!</v>
      </c>
      <c r="L154" s="334" t="e">
        <f t="shared" si="37"/>
        <v>#REF!</v>
      </c>
      <c r="M154" s="336" t="e">
        <f t="shared" si="38"/>
        <v>#REF!</v>
      </c>
      <c r="N154" s="385" t="e">
        <f t="shared" si="36"/>
        <v>#REF!</v>
      </c>
      <c r="O154" s="354"/>
      <c r="P154" s="274"/>
      <c r="Q154" s="274"/>
      <c r="R154" s="274"/>
      <c r="T154" s="281">
        <f t="shared" si="39"/>
        <v>0</v>
      </c>
      <c r="U154" s="281">
        <v>0</v>
      </c>
    </row>
    <row r="155" spans="1:21">
      <c r="A155" s="384">
        <v>4327</v>
      </c>
      <c r="B155" s="54" t="s">
        <v>181</v>
      </c>
      <c r="C155" s="268" t="s">
        <v>182</v>
      </c>
      <c r="D155" s="269" t="s">
        <v>178</v>
      </c>
      <c r="E155" s="331">
        <v>78.14</v>
      </c>
      <c r="F155" s="332">
        <v>10.02</v>
      </c>
      <c r="G155" s="397" t="e">
        <f>#REF!*14.25%</f>
        <v>#REF!</v>
      </c>
      <c r="H155" s="333" t="e">
        <f t="shared" si="32"/>
        <v>#REF!</v>
      </c>
      <c r="I155" s="332">
        <f t="shared" si="33"/>
        <v>782.96280000000002</v>
      </c>
      <c r="J155" s="334" t="e">
        <f t="shared" si="34"/>
        <v>#REF!</v>
      </c>
      <c r="K155" s="335" t="e">
        <f t="shared" si="35"/>
        <v>#REF!</v>
      </c>
      <c r="L155" s="334" t="e">
        <f t="shared" si="37"/>
        <v>#REF!</v>
      </c>
      <c r="M155" s="336" t="e">
        <f t="shared" si="38"/>
        <v>#REF!</v>
      </c>
      <c r="N155" s="385" t="e">
        <f t="shared" si="36"/>
        <v>#REF!</v>
      </c>
      <c r="O155" s="354"/>
      <c r="P155" s="274"/>
      <c r="Q155" s="274"/>
      <c r="R155" s="274"/>
      <c r="T155" s="281">
        <f t="shared" si="39"/>
        <v>0</v>
      </c>
      <c r="U155" s="281">
        <v>0</v>
      </c>
    </row>
    <row r="156" spans="1:21" ht="33.75">
      <c r="A156" s="384">
        <v>4331</v>
      </c>
      <c r="B156" s="54" t="s">
        <v>183</v>
      </c>
      <c r="C156" s="268" t="s">
        <v>184</v>
      </c>
      <c r="D156" s="269" t="s">
        <v>178</v>
      </c>
      <c r="E156" s="331">
        <v>11.36</v>
      </c>
      <c r="F156" s="332">
        <v>410.54</v>
      </c>
      <c r="G156" s="397" t="e">
        <f>#REF!*14.25%</f>
        <v>#REF!</v>
      </c>
      <c r="H156" s="333" t="e">
        <f t="shared" si="32"/>
        <v>#REF!</v>
      </c>
      <c r="I156" s="332">
        <f t="shared" si="33"/>
        <v>4663.7344000000003</v>
      </c>
      <c r="J156" s="334" t="e">
        <f t="shared" si="34"/>
        <v>#REF!</v>
      </c>
      <c r="K156" s="335" t="e">
        <f t="shared" si="35"/>
        <v>#REF!</v>
      </c>
      <c r="L156" s="334" t="e">
        <f t="shared" si="37"/>
        <v>#REF!</v>
      </c>
      <c r="M156" s="336" t="e">
        <f t="shared" si="38"/>
        <v>#REF!</v>
      </c>
      <c r="N156" s="385" t="e">
        <f t="shared" si="36"/>
        <v>#REF!</v>
      </c>
      <c r="O156" s="354"/>
      <c r="P156" s="274"/>
      <c r="Q156" s="274"/>
      <c r="R156" s="274"/>
      <c r="T156" s="281">
        <f t="shared" si="39"/>
        <v>0</v>
      </c>
      <c r="U156" s="281">
        <v>0</v>
      </c>
    </row>
    <row r="157" spans="1:21" ht="22.5">
      <c r="A157" s="384">
        <v>4332</v>
      </c>
      <c r="B157" s="54">
        <v>79488</v>
      </c>
      <c r="C157" s="268" t="s">
        <v>247</v>
      </c>
      <c r="D157" s="269" t="s">
        <v>178</v>
      </c>
      <c r="E157" s="331">
        <v>2.91</v>
      </c>
      <c r="F157" s="332">
        <v>70.61</v>
      </c>
      <c r="G157" s="397" t="e">
        <f>#REF!*14.25%</f>
        <v>#REF!</v>
      </c>
      <c r="H157" s="333" t="e">
        <f t="shared" si="32"/>
        <v>#REF!</v>
      </c>
      <c r="I157" s="332">
        <f t="shared" si="33"/>
        <v>205.4751</v>
      </c>
      <c r="J157" s="334" t="e">
        <f t="shared" si="34"/>
        <v>#REF!</v>
      </c>
      <c r="K157" s="335" t="e">
        <f t="shared" si="35"/>
        <v>#REF!</v>
      </c>
      <c r="L157" s="334" t="e">
        <f t="shared" si="37"/>
        <v>#REF!</v>
      </c>
      <c r="M157" s="336" t="e">
        <f t="shared" si="38"/>
        <v>#REF!</v>
      </c>
      <c r="N157" s="385" t="e">
        <f t="shared" si="36"/>
        <v>#REF!</v>
      </c>
      <c r="O157" s="354"/>
      <c r="P157" s="274"/>
      <c r="Q157" s="274"/>
      <c r="R157" s="274"/>
      <c r="T157" s="281">
        <f t="shared" si="39"/>
        <v>0</v>
      </c>
      <c r="U157" s="281">
        <v>0</v>
      </c>
    </row>
    <row r="158" spans="1:21" ht="33.75">
      <c r="A158" s="384">
        <v>4334</v>
      </c>
      <c r="B158" s="54" t="s">
        <v>185</v>
      </c>
      <c r="C158" s="268" t="s">
        <v>186</v>
      </c>
      <c r="D158" s="269" t="s">
        <v>178</v>
      </c>
      <c r="E158" s="331">
        <v>9.1199999999999992</v>
      </c>
      <c r="F158" s="332">
        <v>1705.57</v>
      </c>
      <c r="G158" s="397" t="e">
        <f>#REF!*14.25%</f>
        <v>#REF!</v>
      </c>
      <c r="H158" s="333" t="e">
        <f t="shared" si="32"/>
        <v>#REF!</v>
      </c>
      <c r="I158" s="332">
        <f t="shared" si="33"/>
        <v>15554.798399999998</v>
      </c>
      <c r="J158" s="334" t="e">
        <f t="shared" si="34"/>
        <v>#REF!</v>
      </c>
      <c r="K158" s="335" t="e">
        <f t="shared" si="35"/>
        <v>#REF!</v>
      </c>
      <c r="L158" s="334" t="e">
        <f t="shared" si="37"/>
        <v>#REF!</v>
      </c>
      <c r="M158" s="336" t="e">
        <f t="shared" si="38"/>
        <v>#REF!</v>
      </c>
      <c r="N158" s="385" t="e">
        <f t="shared" si="36"/>
        <v>#REF!</v>
      </c>
      <c r="O158" s="354"/>
      <c r="P158" s="274"/>
      <c r="Q158" s="274"/>
      <c r="R158" s="274"/>
      <c r="T158" s="281">
        <f t="shared" si="39"/>
        <v>0</v>
      </c>
      <c r="U158" s="281">
        <v>0</v>
      </c>
    </row>
    <row r="159" spans="1:21" ht="78.75">
      <c r="A159" s="384">
        <v>4340</v>
      </c>
      <c r="B159" s="54" t="s">
        <v>170</v>
      </c>
      <c r="C159" s="268" t="s">
        <v>187</v>
      </c>
      <c r="D159" s="269" t="s">
        <v>35</v>
      </c>
      <c r="E159" s="331">
        <v>5.04</v>
      </c>
      <c r="F159" s="339">
        <v>118.65</v>
      </c>
      <c r="G159" s="397" t="e">
        <f>#REF!*14.25%</f>
        <v>#REF!</v>
      </c>
      <c r="H159" s="333" t="e">
        <f t="shared" si="32"/>
        <v>#REF!</v>
      </c>
      <c r="I159" s="339">
        <f t="shared" si="33"/>
        <v>597.99599999999998</v>
      </c>
      <c r="J159" s="340" t="e">
        <f t="shared" si="34"/>
        <v>#REF!</v>
      </c>
      <c r="K159" s="341" t="e">
        <f t="shared" si="35"/>
        <v>#REF!</v>
      </c>
      <c r="L159" s="340" t="e">
        <f t="shared" si="37"/>
        <v>#REF!</v>
      </c>
      <c r="M159" s="342" t="e">
        <f t="shared" si="38"/>
        <v>#REF!</v>
      </c>
      <c r="N159" s="385" t="e">
        <f t="shared" si="36"/>
        <v>#REF!</v>
      </c>
      <c r="O159" s="354"/>
      <c r="P159" s="274"/>
      <c r="Q159" s="274"/>
      <c r="R159" s="274"/>
      <c r="T159" s="281">
        <f t="shared" si="39"/>
        <v>0</v>
      </c>
      <c r="U159" s="281">
        <v>0</v>
      </c>
    </row>
    <row r="160" spans="1:21" ht="67.5">
      <c r="A160" s="384">
        <v>5365</v>
      </c>
      <c r="B160" s="54">
        <v>84216</v>
      </c>
      <c r="C160" s="268" t="s">
        <v>235</v>
      </c>
      <c r="D160" s="269" t="s">
        <v>35</v>
      </c>
      <c r="E160" s="331">
        <v>18.98</v>
      </c>
      <c r="F160" s="339">
        <v>3072</v>
      </c>
      <c r="G160" s="397" t="e">
        <f>#REF!*14.25%</f>
        <v>#REF!</v>
      </c>
      <c r="H160" s="333" t="e">
        <f t="shared" si="32"/>
        <v>#REF!</v>
      </c>
      <c r="I160" s="339">
        <f t="shared" si="33"/>
        <v>58306.559999999998</v>
      </c>
      <c r="J160" s="340" t="e">
        <f t="shared" si="34"/>
        <v>#REF!</v>
      </c>
      <c r="K160" s="341" t="e">
        <f t="shared" si="35"/>
        <v>#REF!</v>
      </c>
      <c r="L160" s="340" t="e">
        <f t="shared" si="37"/>
        <v>#REF!</v>
      </c>
      <c r="M160" s="342" t="e">
        <f t="shared" si="38"/>
        <v>#REF!</v>
      </c>
      <c r="N160" s="385" t="e">
        <f t="shared" si="36"/>
        <v>#REF!</v>
      </c>
      <c r="O160" s="354"/>
      <c r="P160" s="274"/>
      <c r="Q160" s="274"/>
      <c r="R160" s="274"/>
      <c r="T160" s="281">
        <f t="shared" si="39"/>
        <v>0</v>
      </c>
      <c r="U160" s="281">
        <v>0</v>
      </c>
    </row>
    <row r="161" spans="1:21" ht="56.25">
      <c r="A161" s="384">
        <v>4367</v>
      </c>
      <c r="B161" s="54">
        <v>84214</v>
      </c>
      <c r="C161" s="268" t="s">
        <v>192</v>
      </c>
      <c r="D161" s="269" t="s">
        <v>35</v>
      </c>
      <c r="E161" s="331">
        <v>35.29</v>
      </c>
      <c r="F161" s="332">
        <v>1313.18</v>
      </c>
      <c r="G161" s="397" t="e">
        <f>#REF!*14.25%</f>
        <v>#REF!</v>
      </c>
      <c r="H161" s="333" t="e">
        <f t="shared" si="32"/>
        <v>#REF!</v>
      </c>
      <c r="I161" s="332">
        <f t="shared" si="33"/>
        <v>46342.122199999998</v>
      </c>
      <c r="J161" s="334" t="e">
        <f t="shared" si="34"/>
        <v>#REF!</v>
      </c>
      <c r="K161" s="335" t="e">
        <f t="shared" si="35"/>
        <v>#REF!</v>
      </c>
      <c r="L161" s="334" t="e">
        <f t="shared" si="37"/>
        <v>#REF!</v>
      </c>
      <c r="M161" s="336" t="e">
        <f t="shared" si="38"/>
        <v>#REF!</v>
      </c>
      <c r="N161" s="385" t="e">
        <f t="shared" si="36"/>
        <v>#REF!</v>
      </c>
      <c r="O161" s="354"/>
      <c r="P161" s="274"/>
      <c r="Q161" s="274"/>
      <c r="R161" s="274"/>
      <c r="T161" s="281">
        <f t="shared" si="39"/>
        <v>0</v>
      </c>
      <c r="U161" s="281">
        <v>0</v>
      </c>
    </row>
    <row r="162" spans="1:21" ht="45">
      <c r="A162" s="384">
        <v>4368</v>
      </c>
      <c r="B162" s="54">
        <v>73301</v>
      </c>
      <c r="C162" s="268" t="s">
        <v>193</v>
      </c>
      <c r="D162" s="269" t="s">
        <v>39</v>
      </c>
      <c r="E162" s="331">
        <v>6.33</v>
      </c>
      <c r="F162" s="332">
        <v>1328.51</v>
      </c>
      <c r="G162" s="397" t="e">
        <f>#REF!*14.25%</f>
        <v>#REF!</v>
      </c>
      <c r="H162" s="333" t="e">
        <f t="shared" si="32"/>
        <v>#REF!</v>
      </c>
      <c r="I162" s="332">
        <f t="shared" si="33"/>
        <v>8409.4683000000005</v>
      </c>
      <c r="J162" s="334" t="e">
        <f t="shared" si="34"/>
        <v>#REF!</v>
      </c>
      <c r="K162" s="335" t="e">
        <f t="shared" si="35"/>
        <v>#REF!</v>
      </c>
      <c r="L162" s="334" t="e">
        <f t="shared" si="37"/>
        <v>#REF!</v>
      </c>
      <c r="M162" s="336" t="e">
        <f t="shared" si="38"/>
        <v>#REF!</v>
      </c>
      <c r="N162" s="385" t="e">
        <f t="shared" si="36"/>
        <v>#REF!</v>
      </c>
      <c r="O162" s="354"/>
      <c r="P162" s="274"/>
      <c r="Q162" s="274"/>
      <c r="R162" s="274"/>
      <c r="T162" s="281">
        <f t="shared" si="39"/>
        <v>0</v>
      </c>
      <c r="U162" s="281">
        <v>0</v>
      </c>
    </row>
    <row r="163" spans="1:21" ht="33.75">
      <c r="A163" s="384">
        <v>4370</v>
      </c>
      <c r="B163" s="54" t="s">
        <v>194</v>
      </c>
      <c r="C163" s="268" t="s">
        <v>195</v>
      </c>
      <c r="D163" s="269" t="s">
        <v>196</v>
      </c>
      <c r="E163" s="331">
        <v>4.75</v>
      </c>
      <c r="F163" s="339">
        <v>62333.4</v>
      </c>
      <c r="G163" s="397" t="e">
        <f>#REF!*14.25%</f>
        <v>#REF!</v>
      </c>
      <c r="H163" s="333" t="e">
        <f t="shared" si="32"/>
        <v>#REF!</v>
      </c>
      <c r="I163" s="339">
        <f t="shared" si="33"/>
        <v>296083.65000000002</v>
      </c>
      <c r="J163" s="340" t="e">
        <f t="shared" si="34"/>
        <v>#REF!</v>
      </c>
      <c r="K163" s="341" t="e">
        <f t="shared" si="35"/>
        <v>#REF!</v>
      </c>
      <c r="L163" s="340" t="e">
        <f t="shared" si="37"/>
        <v>#REF!</v>
      </c>
      <c r="M163" s="342" t="e">
        <f t="shared" si="38"/>
        <v>#REF!</v>
      </c>
      <c r="N163" s="394" t="e">
        <f t="shared" si="36"/>
        <v>#REF!</v>
      </c>
      <c r="O163" s="354"/>
      <c r="P163" s="274"/>
      <c r="Q163" s="274"/>
      <c r="R163" s="274"/>
      <c r="T163" s="281">
        <f t="shared" si="39"/>
        <v>0</v>
      </c>
      <c r="U163" s="281">
        <v>0</v>
      </c>
    </row>
    <row r="164" spans="1:21" ht="22.5">
      <c r="A164" s="384">
        <v>4371</v>
      </c>
      <c r="B164" s="54" t="s">
        <v>197</v>
      </c>
      <c r="C164" s="268" t="s">
        <v>198</v>
      </c>
      <c r="D164" s="269" t="s">
        <v>39</v>
      </c>
      <c r="E164" s="331">
        <v>216.32</v>
      </c>
      <c r="F164" s="339">
        <v>91.56</v>
      </c>
      <c r="G164" s="397" t="e">
        <f>#REF!*14.25%</f>
        <v>#REF!</v>
      </c>
      <c r="H164" s="333" t="e">
        <f t="shared" si="32"/>
        <v>#REF!</v>
      </c>
      <c r="I164" s="339">
        <f t="shared" si="33"/>
        <v>19806.2592</v>
      </c>
      <c r="J164" s="340" t="e">
        <f t="shared" si="34"/>
        <v>#REF!</v>
      </c>
      <c r="K164" s="341" t="e">
        <f t="shared" si="35"/>
        <v>#REF!</v>
      </c>
      <c r="L164" s="340" t="e">
        <f t="shared" si="37"/>
        <v>#REF!</v>
      </c>
      <c r="M164" s="342" t="e">
        <f t="shared" si="38"/>
        <v>#REF!</v>
      </c>
      <c r="N164" s="394" t="e">
        <f t="shared" si="36"/>
        <v>#REF!</v>
      </c>
      <c r="O164" s="354"/>
      <c r="P164" s="274"/>
      <c r="Q164" s="274"/>
      <c r="R164" s="274"/>
      <c r="T164" s="281">
        <f t="shared" si="39"/>
        <v>0</v>
      </c>
      <c r="U164" s="281">
        <v>0</v>
      </c>
    </row>
    <row r="165" spans="1:21" ht="22.5">
      <c r="A165" s="384">
        <v>4373</v>
      </c>
      <c r="B165" s="54" t="s">
        <v>248</v>
      </c>
      <c r="C165" s="268" t="s">
        <v>249</v>
      </c>
      <c r="D165" s="269" t="s">
        <v>39</v>
      </c>
      <c r="E165" s="331">
        <v>231.39</v>
      </c>
      <c r="F165" s="332">
        <v>596.28</v>
      </c>
      <c r="G165" s="397" t="e">
        <f>#REF!*14.25%</f>
        <v>#REF!</v>
      </c>
      <c r="H165" s="333" t="e">
        <f t="shared" si="32"/>
        <v>#REF!</v>
      </c>
      <c r="I165" s="332">
        <f t="shared" si="33"/>
        <v>137973.22919999997</v>
      </c>
      <c r="J165" s="334" t="e">
        <f t="shared" si="34"/>
        <v>#REF!</v>
      </c>
      <c r="K165" s="335" t="e">
        <f t="shared" si="35"/>
        <v>#REF!</v>
      </c>
      <c r="L165" s="334" t="e">
        <f t="shared" si="37"/>
        <v>#REF!</v>
      </c>
      <c r="M165" s="336" t="e">
        <f t="shared" si="38"/>
        <v>#REF!</v>
      </c>
      <c r="N165" s="385" t="e">
        <f t="shared" si="36"/>
        <v>#REF!</v>
      </c>
      <c r="O165" s="354"/>
      <c r="P165" s="274"/>
      <c r="Q165" s="274"/>
      <c r="R165" s="274"/>
      <c r="T165" s="281">
        <f t="shared" si="39"/>
        <v>0</v>
      </c>
      <c r="U165" s="281">
        <v>0</v>
      </c>
    </row>
    <row r="166" spans="1:21" ht="22.5">
      <c r="A166" s="384">
        <v>4377</v>
      </c>
      <c r="B166" s="54" t="s">
        <v>199</v>
      </c>
      <c r="C166" s="268" t="s">
        <v>200</v>
      </c>
      <c r="D166" s="269" t="s">
        <v>39</v>
      </c>
      <c r="E166" s="331">
        <v>266.66000000000003</v>
      </c>
      <c r="F166" s="332">
        <v>241.24</v>
      </c>
      <c r="G166" s="397" t="e">
        <f>#REF!*14.25%</f>
        <v>#REF!</v>
      </c>
      <c r="H166" s="333" t="e">
        <f t="shared" si="32"/>
        <v>#REF!</v>
      </c>
      <c r="I166" s="332">
        <f t="shared" si="33"/>
        <v>64329.058400000009</v>
      </c>
      <c r="J166" s="334" t="e">
        <f t="shared" si="34"/>
        <v>#REF!</v>
      </c>
      <c r="K166" s="335" t="e">
        <f t="shared" si="35"/>
        <v>#REF!</v>
      </c>
      <c r="L166" s="334" t="e">
        <f t="shared" si="37"/>
        <v>#REF!</v>
      </c>
      <c r="M166" s="336" t="e">
        <f t="shared" si="38"/>
        <v>#REF!</v>
      </c>
      <c r="N166" s="385" t="e">
        <f t="shared" si="36"/>
        <v>#REF!</v>
      </c>
      <c r="O166" s="354"/>
      <c r="P166" s="274"/>
      <c r="Q166" s="274"/>
      <c r="R166" s="274"/>
      <c r="T166" s="281">
        <f t="shared" si="39"/>
        <v>0</v>
      </c>
      <c r="U166" s="281">
        <v>0</v>
      </c>
    </row>
    <row r="167" spans="1:21" ht="22.5">
      <c r="A167" s="384">
        <v>4387</v>
      </c>
      <c r="B167" s="54">
        <v>7781</v>
      </c>
      <c r="C167" s="268" t="s">
        <v>201</v>
      </c>
      <c r="D167" s="269" t="s">
        <v>5</v>
      </c>
      <c r="E167" s="331">
        <v>25.11</v>
      </c>
      <c r="F167" s="332">
        <v>3</v>
      </c>
      <c r="G167" s="397" t="e">
        <f>#REF!*14.25%</f>
        <v>#REF!</v>
      </c>
      <c r="H167" s="333" t="e">
        <f t="shared" si="32"/>
        <v>#REF!</v>
      </c>
      <c r="I167" s="332">
        <f t="shared" si="33"/>
        <v>75.33</v>
      </c>
      <c r="J167" s="334" t="e">
        <f t="shared" si="34"/>
        <v>#REF!</v>
      </c>
      <c r="K167" s="335" t="e">
        <f t="shared" si="35"/>
        <v>#REF!</v>
      </c>
      <c r="L167" s="334" t="e">
        <f t="shared" si="37"/>
        <v>#REF!</v>
      </c>
      <c r="M167" s="336" t="e">
        <f t="shared" si="38"/>
        <v>#REF!</v>
      </c>
      <c r="N167" s="385" t="e">
        <f t="shared" si="36"/>
        <v>#REF!</v>
      </c>
      <c r="O167" s="354"/>
      <c r="P167" s="274"/>
      <c r="Q167" s="274"/>
      <c r="R167" s="274"/>
      <c r="T167" s="281">
        <f t="shared" si="39"/>
        <v>0</v>
      </c>
      <c r="U167" s="281">
        <v>0</v>
      </c>
    </row>
    <row r="168" spans="1:21" ht="22.5">
      <c r="A168" s="384">
        <v>4393</v>
      </c>
      <c r="B168" s="54">
        <v>7725</v>
      </c>
      <c r="C168" s="268" t="s">
        <v>250</v>
      </c>
      <c r="D168" s="269" t="s">
        <v>5</v>
      </c>
      <c r="E168" s="331">
        <v>90.8</v>
      </c>
      <c r="F168" s="332">
        <v>14</v>
      </c>
      <c r="G168" s="397" t="e">
        <f>#REF!*14.25%</f>
        <v>#REF!</v>
      </c>
      <c r="H168" s="333" t="e">
        <f t="shared" si="32"/>
        <v>#REF!</v>
      </c>
      <c r="I168" s="332">
        <f t="shared" si="33"/>
        <v>1271.2</v>
      </c>
      <c r="J168" s="334" t="e">
        <f t="shared" si="34"/>
        <v>#REF!</v>
      </c>
      <c r="K168" s="335" t="e">
        <f t="shared" si="35"/>
        <v>#REF!</v>
      </c>
      <c r="L168" s="334" t="e">
        <f t="shared" si="37"/>
        <v>#REF!</v>
      </c>
      <c r="M168" s="336" t="e">
        <f t="shared" si="38"/>
        <v>#REF!</v>
      </c>
      <c r="N168" s="385" t="e">
        <f t="shared" si="36"/>
        <v>#REF!</v>
      </c>
      <c r="O168" s="354"/>
      <c r="P168" s="274"/>
      <c r="Q168" s="274"/>
      <c r="R168" s="274"/>
      <c r="T168" s="281">
        <f t="shared" si="39"/>
        <v>0</v>
      </c>
      <c r="U168" s="281">
        <v>0</v>
      </c>
    </row>
    <row r="169" spans="1:21" ht="33.75">
      <c r="A169" s="384">
        <v>4396</v>
      </c>
      <c r="B169" s="54">
        <v>7750</v>
      </c>
      <c r="C169" s="268" t="s">
        <v>205</v>
      </c>
      <c r="D169" s="269" t="s">
        <v>204</v>
      </c>
      <c r="E169" s="331">
        <v>139.22999999999999</v>
      </c>
      <c r="F169" s="332">
        <v>135</v>
      </c>
      <c r="G169" s="397" t="e">
        <f>#REF!*14.25%</f>
        <v>#REF!</v>
      </c>
      <c r="H169" s="333" t="e">
        <f t="shared" si="32"/>
        <v>#REF!</v>
      </c>
      <c r="I169" s="332">
        <f t="shared" si="33"/>
        <v>18796.05</v>
      </c>
      <c r="J169" s="334" t="e">
        <f t="shared" si="34"/>
        <v>#REF!</v>
      </c>
      <c r="K169" s="335" t="e">
        <f t="shared" si="35"/>
        <v>#REF!</v>
      </c>
      <c r="L169" s="334" t="e">
        <f t="shared" si="37"/>
        <v>#REF!</v>
      </c>
      <c r="M169" s="336" t="e">
        <f t="shared" si="38"/>
        <v>#REF!</v>
      </c>
      <c r="N169" s="385" t="e">
        <f t="shared" si="36"/>
        <v>#REF!</v>
      </c>
      <c r="O169" s="354"/>
      <c r="P169" s="274"/>
      <c r="Q169" s="274"/>
      <c r="R169" s="274"/>
      <c r="T169" s="281">
        <f t="shared" si="39"/>
        <v>0</v>
      </c>
      <c r="U169" s="281">
        <v>0</v>
      </c>
    </row>
    <row r="170" spans="1:21" ht="33.75">
      <c r="A170" s="384">
        <v>4411</v>
      </c>
      <c r="B170" s="54">
        <v>73724</v>
      </c>
      <c r="C170" s="268" t="s">
        <v>209</v>
      </c>
      <c r="D170" s="269" t="s">
        <v>204</v>
      </c>
      <c r="E170" s="331">
        <v>9.99</v>
      </c>
      <c r="F170" s="332">
        <v>3</v>
      </c>
      <c r="G170" s="397" t="e">
        <f>#REF!*14.25%</f>
        <v>#REF!</v>
      </c>
      <c r="H170" s="333" t="e">
        <f t="shared" si="32"/>
        <v>#REF!</v>
      </c>
      <c r="I170" s="332">
        <f t="shared" si="33"/>
        <v>29.97</v>
      </c>
      <c r="J170" s="334" t="e">
        <f t="shared" si="34"/>
        <v>#REF!</v>
      </c>
      <c r="K170" s="335" t="e">
        <f t="shared" si="35"/>
        <v>#REF!</v>
      </c>
      <c r="L170" s="334" t="e">
        <f t="shared" si="37"/>
        <v>#REF!</v>
      </c>
      <c r="M170" s="336" t="e">
        <f t="shared" si="38"/>
        <v>#REF!</v>
      </c>
      <c r="N170" s="385" t="e">
        <f t="shared" si="36"/>
        <v>#REF!</v>
      </c>
      <c r="O170" s="354"/>
      <c r="P170" s="274"/>
      <c r="Q170" s="274"/>
      <c r="R170" s="274"/>
      <c r="T170" s="281">
        <f t="shared" si="39"/>
        <v>0</v>
      </c>
      <c r="U170" s="281">
        <v>0</v>
      </c>
    </row>
    <row r="171" spans="1:21" ht="33.75">
      <c r="A171" s="384">
        <v>4413</v>
      </c>
      <c r="B171" s="54">
        <v>73722</v>
      </c>
      <c r="C171" s="268" t="s">
        <v>211</v>
      </c>
      <c r="D171" s="269" t="s">
        <v>204</v>
      </c>
      <c r="E171" s="331">
        <v>18.89</v>
      </c>
      <c r="F171" s="332">
        <v>14</v>
      </c>
      <c r="G171" s="397" t="e">
        <f>#REF!*14.25%</f>
        <v>#REF!</v>
      </c>
      <c r="H171" s="333" t="e">
        <f t="shared" si="32"/>
        <v>#REF!</v>
      </c>
      <c r="I171" s="332">
        <f t="shared" si="33"/>
        <v>264.46000000000004</v>
      </c>
      <c r="J171" s="334" t="e">
        <f t="shared" si="34"/>
        <v>#REF!</v>
      </c>
      <c r="K171" s="335" t="e">
        <f t="shared" si="35"/>
        <v>#REF!</v>
      </c>
      <c r="L171" s="334" t="e">
        <f t="shared" si="37"/>
        <v>#REF!</v>
      </c>
      <c r="M171" s="336" t="e">
        <f t="shared" si="38"/>
        <v>#REF!</v>
      </c>
      <c r="N171" s="385" t="e">
        <f t="shared" si="36"/>
        <v>#REF!</v>
      </c>
      <c r="O171" s="354"/>
      <c r="P171" s="274"/>
      <c r="Q171" s="274"/>
      <c r="R171" s="274"/>
      <c r="T171" s="281">
        <f t="shared" si="39"/>
        <v>0</v>
      </c>
      <c r="U171" s="281">
        <v>0</v>
      </c>
    </row>
    <row r="172" spans="1:21" ht="33.75">
      <c r="A172" s="384">
        <v>4414</v>
      </c>
      <c r="B172" s="54">
        <v>73720</v>
      </c>
      <c r="C172" s="268" t="s">
        <v>212</v>
      </c>
      <c r="D172" s="269" t="s">
        <v>204</v>
      </c>
      <c r="E172" s="331">
        <v>39.49</v>
      </c>
      <c r="F172" s="332">
        <v>135</v>
      </c>
      <c r="G172" s="397" t="e">
        <f>#REF!*14.25%</f>
        <v>#REF!</v>
      </c>
      <c r="H172" s="333" t="e">
        <f t="shared" si="32"/>
        <v>#REF!</v>
      </c>
      <c r="I172" s="332">
        <f t="shared" si="33"/>
        <v>5331.1500000000005</v>
      </c>
      <c r="J172" s="334" t="e">
        <f t="shared" si="34"/>
        <v>#REF!</v>
      </c>
      <c r="K172" s="335" t="e">
        <f t="shared" si="35"/>
        <v>#REF!</v>
      </c>
      <c r="L172" s="334" t="e">
        <f t="shared" si="37"/>
        <v>#REF!</v>
      </c>
      <c r="M172" s="336" t="e">
        <f t="shared" si="38"/>
        <v>#REF!</v>
      </c>
      <c r="N172" s="385" t="e">
        <f t="shared" si="36"/>
        <v>#REF!</v>
      </c>
      <c r="O172" s="354"/>
      <c r="P172" s="274"/>
      <c r="Q172" s="274"/>
      <c r="R172" s="274"/>
      <c r="T172" s="281">
        <f t="shared" si="39"/>
        <v>0</v>
      </c>
      <c r="U172" s="281">
        <v>0</v>
      </c>
    </row>
    <row r="173" spans="1:21" ht="33.75">
      <c r="A173" s="384">
        <v>4436</v>
      </c>
      <c r="B173" s="54" t="s">
        <v>170</v>
      </c>
      <c r="C173" s="268" t="s">
        <v>251</v>
      </c>
      <c r="D173" s="269" t="s">
        <v>5</v>
      </c>
      <c r="E173" s="331">
        <v>14.9</v>
      </c>
      <c r="F173" s="332">
        <v>13</v>
      </c>
      <c r="G173" s="397" t="e">
        <f>#REF!*14.25%</f>
        <v>#REF!</v>
      </c>
      <c r="H173" s="333" t="e">
        <f t="shared" si="32"/>
        <v>#REF!</v>
      </c>
      <c r="I173" s="332">
        <f t="shared" si="33"/>
        <v>193.70000000000002</v>
      </c>
      <c r="J173" s="334" t="e">
        <f t="shared" si="34"/>
        <v>#REF!</v>
      </c>
      <c r="K173" s="335" t="e">
        <f t="shared" si="35"/>
        <v>#REF!</v>
      </c>
      <c r="L173" s="334" t="e">
        <f t="shared" si="37"/>
        <v>#REF!</v>
      </c>
      <c r="M173" s="336" t="e">
        <f t="shared" si="38"/>
        <v>#REF!</v>
      </c>
      <c r="N173" s="385" t="e">
        <f t="shared" si="36"/>
        <v>#REF!</v>
      </c>
      <c r="O173" s="354"/>
      <c r="P173" s="274"/>
      <c r="Q173" s="274"/>
      <c r="R173" s="274"/>
      <c r="T173" s="281">
        <f t="shared" si="39"/>
        <v>0</v>
      </c>
      <c r="U173" s="281">
        <v>0</v>
      </c>
    </row>
    <row r="174" spans="1:21" ht="22.5">
      <c r="A174" s="384">
        <v>4725</v>
      </c>
      <c r="B174" s="54" t="s">
        <v>252</v>
      </c>
      <c r="C174" s="268" t="s">
        <v>253</v>
      </c>
      <c r="D174" s="269" t="s">
        <v>254</v>
      </c>
      <c r="E174" s="331">
        <v>13.74</v>
      </c>
      <c r="F174" s="332">
        <v>2704</v>
      </c>
      <c r="G174" s="397" t="e">
        <f>#REF!*14.25%</f>
        <v>#REF!</v>
      </c>
      <c r="H174" s="333" t="e">
        <f t="shared" si="32"/>
        <v>#REF!</v>
      </c>
      <c r="I174" s="332">
        <f t="shared" si="33"/>
        <v>37152.959999999999</v>
      </c>
      <c r="J174" s="334" t="e">
        <f t="shared" si="34"/>
        <v>#REF!</v>
      </c>
      <c r="K174" s="335" t="e">
        <f t="shared" si="35"/>
        <v>#REF!</v>
      </c>
      <c r="L174" s="334" t="e">
        <f t="shared" si="37"/>
        <v>#REF!</v>
      </c>
      <c r="M174" s="336" t="e">
        <f t="shared" si="38"/>
        <v>#REF!</v>
      </c>
      <c r="N174" s="385" t="e">
        <f t="shared" si="36"/>
        <v>#REF!</v>
      </c>
      <c r="O174" s="354"/>
      <c r="P174" s="274"/>
      <c r="Q174" s="274"/>
      <c r="R174" s="274"/>
      <c r="T174" s="281">
        <f t="shared" si="39"/>
        <v>0</v>
      </c>
      <c r="U174" s="281">
        <v>0</v>
      </c>
    </row>
    <row r="175" spans="1:21" ht="22.5">
      <c r="A175" s="384">
        <v>4485</v>
      </c>
      <c r="B175" s="54">
        <v>73682</v>
      </c>
      <c r="C175" s="268" t="s">
        <v>230</v>
      </c>
      <c r="D175" s="269" t="s">
        <v>5</v>
      </c>
      <c r="E175" s="331">
        <v>0.56000000000000005</v>
      </c>
      <c r="F175" s="332">
        <v>152</v>
      </c>
      <c r="G175" s="397" t="e">
        <f>#REF!*14.25%</f>
        <v>#REF!</v>
      </c>
      <c r="H175" s="333" t="e">
        <f t="shared" si="32"/>
        <v>#REF!</v>
      </c>
      <c r="I175" s="332">
        <f t="shared" si="33"/>
        <v>85.12</v>
      </c>
      <c r="J175" s="334" t="e">
        <f t="shared" si="34"/>
        <v>#REF!</v>
      </c>
      <c r="K175" s="335" t="e">
        <f t="shared" si="35"/>
        <v>#REF!</v>
      </c>
      <c r="L175" s="334" t="e">
        <f t="shared" si="37"/>
        <v>#REF!</v>
      </c>
      <c r="M175" s="336" t="e">
        <f t="shared" si="38"/>
        <v>#REF!</v>
      </c>
      <c r="N175" s="385" t="e">
        <f t="shared" si="36"/>
        <v>#REF!</v>
      </c>
      <c r="O175" s="354"/>
      <c r="P175" s="274"/>
      <c r="Q175" s="274"/>
      <c r="R175" s="274"/>
      <c r="T175" s="281">
        <f t="shared" si="39"/>
        <v>0</v>
      </c>
      <c r="U175" s="281">
        <v>0</v>
      </c>
    </row>
    <row r="176" spans="1:21" ht="22.5">
      <c r="A176" s="384">
        <v>4491</v>
      </c>
      <c r="B176" s="54">
        <v>73610</v>
      </c>
      <c r="C176" s="268" t="s">
        <v>231</v>
      </c>
      <c r="D176" s="269" t="s">
        <v>5</v>
      </c>
      <c r="E176" s="331">
        <v>0.25</v>
      </c>
      <c r="F176" s="332">
        <v>152</v>
      </c>
      <c r="G176" s="397" t="e">
        <f>#REF!*14.25%</f>
        <v>#REF!</v>
      </c>
      <c r="H176" s="333" t="e">
        <f t="shared" si="32"/>
        <v>#REF!</v>
      </c>
      <c r="I176" s="332">
        <f t="shared" si="33"/>
        <v>38</v>
      </c>
      <c r="J176" s="334" t="e">
        <f t="shared" si="34"/>
        <v>#REF!</v>
      </c>
      <c r="K176" s="335" t="e">
        <f t="shared" si="35"/>
        <v>#REF!</v>
      </c>
      <c r="L176" s="334" t="e">
        <f t="shared" si="37"/>
        <v>#REF!</v>
      </c>
      <c r="M176" s="336" t="e">
        <f t="shared" si="38"/>
        <v>#REF!</v>
      </c>
      <c r="N176" s="385" t="e">
        <f t="shared" si="36"/>
        <v>#REF!</v>
      </c>
      <c r="O176" s="354"/>
      <c r="P176" s="274"/>
      <c r="Q176" s="274"/>
      <c r="R176" s="274"/>
      <c r="T176" s="281">
        <f t="shared" si="39"/>
        <v>0</v>
      </c>
      <c r="U176" s="281">
        <v>0</v>
      </c>
    </row>
    <row r="177" spans="1:21" ht="33.75">
      <c r="A177" s="384">
        <v>4508</v>
      </c>
      <c r="B177" s="54" t="s">
        <v>170</v>
      </c>
      <c r="C177" s="268" t="s">
        <v>255</v>
      </c>
      <c r="D177" s="269" t="s">
        <v>35</v>
      </c>
      <c r="E177" s="331">
        <v>3.5</v>
      </c>
      <c r="F177" s="332">
        <v>27482</v>
      </c>
      <c r="G177" s="397" t="e">
        <f>#REF!*14.25%</f>
        <v>#REF!</v>
      </c>
      <c r="H177" s="333" t="e">
        <f t="shared" si="32"/>
        <v>#REF!</v>
      </c>
      <c r="I177" s="332">
        <f t="shared" si="33"/>
        <v>96187</v>
      </c>
      <c r="J177" s="334" t="e">
        <f t="shared" si="34"/>
        <v>#REF!</v>
      </c>
      <c r="K177" s="335" t="e">
        <f t="shared" si="35"/>
        <v>#REF!</v>
      </c>
      <c r="L177" s="334" t="e">
        <f t="shared" si="37"/>
        <v>#REF!</v>
      </c>
      <c r="M177" s="336" t="e">
        <f t="shared" si="38"/>
        <v>#REF!</v>
      </c>
      <c r="N177" s="385" t="e">
        <f t="shared" si="36"/>
        <v>#REF!</v>
      </c>
      <c r="O177" s="354"/>
      <c r="P177" s="274"/>
      <c r="Q177" s="274"/>
      <c r="R177" s="274"/>
      <c r="T177" s="281">
        <f t="shared" si="39"/>
        <v>0</v>
      </c>
      <c r="U177" s="281">
        <v>0</v>
      </c>
    </row>
    <row r="178" spans="1:21" ht="33.75">
      <c r="A178" s="384">
        <v>4518</v>
      </c>
      <c r="B178" s="54"/>
      <c r="C178" s="268" t="s">
        <v>233</v>
      </c>
      <c r="D178" s="269" t="s">
        <v>234</v>
      </c>
      <c r="E178" s="331">
        <v>12.37</v>
      </c>
      <c r="F178" s="332">
        <v>84.81</v>
      </c>
      <c r="G178" s="397" t="e">
        <f>#REF!*14.25%</f>
        <v>#REF!</v>
      </c>
      <c r="H178" s="333" t="e">
        <f t="shared" si="32"/>
        <v>#REF!</v>
      </c>
      <c r="I178" s="332">
        <f t="shared" si="33"/>
        <v>1049.0997</v>
      </c>
      <c r="J178" s="334" t="e">
        <f t="shared" si="34"/>
        <v>#REF!</v>
      </c>
      <c r="K178" s="335" t="e">
        <f t="shared" si="35"/>
        <v>#REF!</v>
      </c>
      <c r="L178" s="334" t="e">
        <f t="shared" si="37"/>
        <v>#REF!</v>
      </c>
      <c r="M178" s="336" t="e">
        <f t="shared" si="38"/>
        <v>#REF!</v>
      </c>
      <c r="N178" s="385" t="e">
        <f t="shared" si="36"/>
        <v>#REF!</v>
      </c>
      <c r="O178" s="354"/>
      <c r="P178" s="274"/>
      <c r="Q178" s="274"/>
      <c r="R178" s="274"/>
      <c r="T178" s="281">
        <f t="shared" si="39"/>
        <v>0</v>
      </c>
      <c r="U178" s="281">
        <v>0</v>
      </c>
    </row>
    <row r="179" spans="1:21" ht="22.5">
      <c r="A179" s="384">
        <v>4523</v>
      </c>
      <c r="B179" s="54">
        <v>72840</v>
      </c>
      <c r="C179" s="268" t="s">
        <v>69</v>
      </c>
      <c r="D179" s="269" t="s">
        <v>40</v>
      </c>
      <c r="E179" s="331">
        <v>0.3</v>
      </c>
      <c r="F179" s="332">
        <v>1356.96</v>
      </c>
      <c r="G179" s="397" t="e">
        <f>#REF!*14.25%</f>
        <v>#REF!</v>
      </c>
      <c r="H179" s="333" t="e">
        <f t="shared" si="32"/>
        <v>#REF!</v>
      </c>
      <c r="I179" s="332">
        <f t="shared" si="33"/>
        <v>407.08800000000002</v>
      </c>
      <c r="J179" s="334" t="e">
        <f t="shared" si="34"/>
        <v>#REF!</v>
      </c>
      <c r="K179" s="335" t="e">
        <f t="shared" si="35"/>
        <v>#REF!</v>
      </c>
      <c r="L179" s="334" t="e">
        <f t="shared" si="37"/>
        <v>#REF!</v>
      </c>
      <c r="M179" s="336" t="e">
        <f t="shared" si="38"/>
        <v>#REF!</v>
      </c>
      <c r="N179" s="385" t="e">
        <f t="shared" si="36"/>
        <v>#REF!</v>
      </c>
      <c r="O179" s="354"/>
      <c r="P179" s="274"/>
      <c r="Q179" s="274"/>
      <c r="R179" s="274"/>
      <c r="T179" s="281">
        <f t="shared" si="39"/>
        <v>0</v>
      </c>
      <c r="U179" s="281">
        <v>0</v>
      </c>
    </row>
    <row r="180" spans="1:21" ht="33.75">
      <c r="A180" s="384">
        <v>4602</v>
      </c>
      <c r="B180" s="54" t="s">
        <v>170</v>
      </c>
      <c r="C180" s="268" t="s">
        <v>256</v>
      </c>
      <c r="D180" s="269" t="s">
        <v>189</v>
      </c>
      <c r="E180" s="331">
        <v>7.84</v>
      </c>
      <c r="F180" s="339">
        <v>27482</v>
      </c>
      <c r="G180" s="397" t="e">
        <f>#REF!*14.25%</f>
        <v>#REF!</v>
      </c>
      <c r="H180" s="333" t="e">
        <f t="shared" si="32"/>
        <v>#REF!</v>
      </c>
      <c r="I180" s="339">
        <f t="shared" si="33"/>
        <v>215458.88</v>
      </c>
      <c r="J180" s="340" t="e">
        <f t="shared" si="34"/>
        <v>#REF!</v>
      </c>
      <c r="K180" s="341" t="e">
        <f t="shared" si="35"/>
        <v>#REF!</v>
      </c>
      <c r="L180" s="340" t="e">
        <f t="shared" si="37"/>
        <v>#REF!</v>
      </c>
      <c r="M180" s="342" t="e">
        <f t="shared" si="38"/>
        <v>#REF!</v>
      </c>
      <c r="N180" s="385" t="e">
        <f t="shared" si="36"/>
        <v>#REF!</v>
      </c>
      <c r="O180" s="354"/>
      <c r="P180" s="274"/>
      <c r="Q180" s="274"/>
      <c r="R180" s="274"/>
      <c r="T180" s="281">
        <f t="shared" si="39"/>
        <v>0</v>
      </c>
      <c r="U180" s="281">
        <v>0</v>
      </c>
    </row>
    <row r="181" spans="1:21" ht="45">
      <c r="A181" s="384">
        <v>4633</v>
      </c>
      <c r="B181" s="54" t="s">
        <v>170</v>
      </c>
      <c r="C181" s="268" t="s">
        <v>257</v>
      </c>
      <c r="D181" s="269" t="s">
        <v>5</v>
      </c>
      <c r="E181" s="331">
        <v>21.08</v>
      </c>
      <c r="F181" s="339">
        <v>2445</v>
      </c>
      <c r="G181" s="397" t="e">
        <f>#REF!*14.25%</f>
        <v>#REF!</v>
      </c>
      <c r="H181" s="333" t="e">
        <f t="shared" si="32"/>
        <v>#REF!</v>
      </c>
      <c r="I181" s="339">
        <f t="shared" si="33"/>
        <v>51540.6</v>
      </c>
      <c r="J181" s="340" t="e">
        <f t="shared" si="34"/>
        <v>#REF!</v>
      </c>
      <c r="K181" s="341" t="e">
        <f t="shared" si="35"/>
        <v>#REF!</v>
      </c>
      <c r="L181" s="340" t="e">
        <f t="shared" si="37"/>
        <v>#REF!</v>
      </c>
      <c r="M181" s="342" t="e">
        <f t="shared" si="38"/>
        <v>#REF!</v>
      </c>
      <c r="N181" s="385" t="e">
        <f t="shared" si="36"/>
        <v>#REF!</v>
      </c>
      <c r="O181" s="354"/>
      <c r="P181" s="274"/>
      <c r="Q181" s="274"/>
      <c r="R181" s="274"/>
      <c r="T181" s="281">
        <f t="shared" si="39"/>
        <v>0</v>
      </c>
      <c r="U181" s="281">
        <v>0</v>
      </c>
    </row>
    <row r="182" spans="1:21" ht="67.5">
      <c r="A182" s="384">
        <v>5365</v>
      </c>
      <c r="B182" s="54">
        <v>84216</v>
      </c>
      <c r="C182" s="268" t="s">
        <v>235</v>
      </c>
      <c r="D182" s="269" t="s">
        <v>35</v>
      </c>
      <c r="E182" s="331">
        <v>18.98</v>
      </c>
      <c r="F182" s="339">
        <v>163.68</v>
      </c>
      <c r="G182" s="397" t="e">
        <f>#REF!*14.25%</f>
        <v>#REF!</v>
      </c>
      <c r="H182" s="333" t="e">
        <f t="shared" si="32"/>
        <v>#REF!</v>
      </c>
      <c r="I182" s="339">
        <f t="shared" si="33"/>
        <v>3106.6464000000001</v>
      </c>
      <c r="J182" s="340" t="e">
        <f t="shared" si="34"/>
        <v>#REF!</v>
      </c>
      <c r="K182" s="341" t="e">
        <f t="shared" si="35"/>
        <v>#REF!</v>
      </c>
      <c r="L182" s="340" t="e">
        <f t="shared" si="37"/>
        <v>#REF!</v>
      </c>
      <c r="M182" s="342" t="e">
        <f t="shared" si="38"/>
        <v>#REF!</v>
      </c>
      <c r="N182" s="394" t="e">
        <f t="shared" si="36"/>
        <v>#REF!</v>
      </c>
      <c r="O182" s="354"/>
      <c r="P182" s="274"/>
      <c r="Q182" s="274"/>
      <c r="R182" s="274"/>
      <c r="T182" s="281">
        <f t="shared" si="39"/>
        <v>0</v>
      </c>
      <c r="U182" s="281">
        <v>0</v>
      </c>
    </row>
    <row r="183" spans="1:21" ht="78.75">
      <c r="A183" s="384">
        <v>5375</v>
      </c>
      <c r="B183" s="54"/>
      <c r="C183" s="268" t="s">
        <v>258</v>
      </c>
      <c r="D183" s="269" t="s">
        <v>5</v>
      </c>
      <c r="E183" s="331">
        <v>4.54</v>
      </c>
      <c r="F183" s="339">
        <v>3042</v>
      </c>
      <c r="G183" s="397" t="e">
        <f>#REF!*14.25%</f>
        <v>#REF!</v>
      </c>
      <c r="H183" s="333" t="e">
        <f t="shared" si="32"/>
        <v>#REF!</v>
      </c>
      <c r="I183" s="339">
        <f t="shared" si="33"/>
        <v>13810.68</v>
      </c>
      <c r="J183" s="340" t="e">
        <f t="shared" si="34"/>
        <v>#REF!</v>
      </c>
      <c r="K183" s="341" t="e">
        <f t="shared" si="35"/>
        <v>#REF!</v>
      </c>
      <c r="L183" s="340" t="e">
        <f t="shared" si="37"/>
        <v>#REF!</v>
      </c>
      <c r="M183" s="342" t="e">
        <f t="shared" si="38"/>
        <v>#REF!</v>
      </c>
      <c r="N183" s="394" t="e">
        <f t="shared" si="36"/>
        <v>#REF!</v>
      </c>
      <c r="O183" s="354"/>
      <c r="P183" s="274"/>
      <c r="Q183" s="274"/>
      <c r="R183" s="274"/>
      <c r="T183" s="281">
        <f t="shared" si="39"/>
        <v>0</v>
      </c>
      <c r="U183" s="281">
        <v>0</v>
      </c>
    </row>
    <row r="184" spans="1:21" ht="22.5">
      <c r="A184" s="384">
        <v>5385</v>
      </c>
      <c r="B184" s="54" t="s">
        <v>48</v>
      </c>
      <c r="C184" s="268" t="s">
        <v>259</v>
      </c>
      <c r="D184" s="269" t="s">
        <v>35</v>
      </c>
      <c r="E184" s="331">
        <v>339.01</v>
      </c>
      <c r="F184" s="332">
        <v>21.6</v>
      </c>
      <c r="G184" s="397" t="e">
        <f>#REF!*14.25%</f>
        <v>#REF!</v>
      </c>
      <c r="H184" s="333" t="e">
        <f t="shared" si="32"/>
        <v>#REF!</v>
      </c>
      <c r="I184" s="332">
        <f t="shared" si="33"/>
        <v>7322.616</v>
      </c>
      <c r="J184" s="334" t="e">
        <f t="shared" si="34"/>
        <v>#REF!</v>
      </c>
      <c r="K184" s="335" t="e">
        <f t="shared" si="35"/>
        <v>#REF!</v>
      </c>
      <c r="L184" s="334" t="e">
        <f t="shared" si="37"/>
        <v>#REF!</v>
      </c>
      <c r="M184" s="336" t="e">
        <f t="shared" si="38"/>
        <v>#REF!</v>
      </c>
      <c r="N184" s="385" t="e">
        <f t="shared" si="36"/>
        <v>#REF!</v>
      </c>
      <c r="O184" s="354"/>
      <c r="P184" s="274"/>
      <c r="Q184" s="274"/>
      <c r="R184" s="274"/>
      <c r="T184" s="281">
        <f t="shared" si="39"/>
        <v>0</v>
      </c>
      <c r="U184" s="281">
        <v>0</v>
      </c>
    </row>
    <row r="185" spans="1:21">
      <c r="A185" s="384">
        <v>5387</v>
      </c>
      <c r="B185" s="54" t="s">
        <v>170</v>
      </c>
      <c r="C185" s="268" t="s">
        <v>260</v>
      </c>
      <c r="D185" s="269" t="s">
        <v>5</v>
      </c>
      <c r="E185" s="331">
        <v>69.14</v>
      </c>
      <c r="F185" s="332">
        <v>1200</v>
      </c>
      <c r="G185" s="397" t="e">
        <f>#REF!*14.25%</f>
        <v>#REF!</v>
      </c>
      <c r="H185" s="333" t="e">
        <f t="shared" si="32"/>
        <v>#REF!</v>
      </c>
      <c r="I185" s="332">
        <f t="shared" si="33"/>
        <v>82968</v>
      </c>
      <c r="J185" s="334" t="e">
        <f t="shared" si="34"/>
        <v>#REF!</v>
      </c>
      <c r="K185" s="335" t="e">
        <f t="shared" si="35"/>
        <v>#REF!</v>
      </c>
      <c r="L185" s="334" t="e">
        <f t="shared" si="37"/>
        <v>#REF!</v>
      </c>
      <c r="M185" s="336" t="e">
        <f t="shared" si="38"/>
        <v>#REF!</v>
      </c>
      <c r="N185" s="385" t="e">
        <f t="shared" si="36"/>
        <v>#REF!</v>
      </c>
      <c r="O185" s="354"/>
      <c r="P185" s="274"/>
      <c r="Q185" s="274"/>
      <c r="R185" s="274"/>
      <c r="T185" s="281">
        <f t="shared" si="39"/>
        <v>0</v>
      </c>
      <c r="U185" s="281">
        <v>0</v>
      </c>
    </row>
    <row r="186" spans="1:21" ht="33.75">
      <c r="A186" s="384">
        <v>5388</v>
      </c>
      <c r="B186" s="54" t="s">
        <v>170</v>
      </c>
      <c r="C186" s="268" t="s">
        <v>261</v>
      </c>
      <c r="D186" s="269" t="s">
        <v>38</v>
      </c>
      <c r="E186" s="331">
        <v>639.9</v>
      </c>
      <c r="F186" s="332">
        <v>12</v>
      </c>
      <c r="G186" s="397" t="e">
        <f>#REF!*14.25%</f>
        <v>#REF!</v>
      </c>
      <c r="H186" s="333" t="e">
        <f t="shared" si="32"/>
        <v>#REF!</v>
      </c>
      <c r="I186" s="332">
        <f t="shared" si="33"/>
        <v>7678.7999999999993</v>
      </c>
      <c r="J186" s="334" t="e">
        <f t="shared" si="34"/>
        <v>#REF!</v>
      </c>
      <c r="K186" s="335" t="e">
        <f t="shared" si="35"/>
        <v>#REF!</v>
      </c>
      <c r="L186" s="334" t="e">
        <f t="shared" si="37"/>
        <v>#REF!</v>
      </c>
      <c r="M186" s="336" t="e">
        <f t="shared" si="38"/>
        <v>#REF!</v>
      </c>
      <c r="N186" s="385" t="e">
        <f t="shared" si="36"/>
        <v>#REF!</v>
      </c>
      <c r="O186" s="354"/>
      <c r="P186" s="274"/>
      <c r="Q186" s="274"/>
      <c r="R186" s="274"/>
      <c r="T186" s="281">
        <f t="shared" si="39"/>
        <v>0</v>
      </c>
      <c r="U186" s="281">
        <v>0</v>
      </c>
    </row>
    <row r="187" spans="1:21" ht="33.75">
      <c r="A187" s="384">
        <v>5602</v>
      </c>
      <c r="B187" s="54" t="s">
        <v>262</v>
      </c>
      <c r="C187" s="268" t="s">
        <v>263</v>
      </c>
      <c r="D187" s="269" t="s">
        <v>35</v>
      </c>
      <c r="E187" s="331">
        <v>102.25</v>
      </c>
      <c r="F187" s="332">
        <v>1333.33</v>
      </c>
      <c r="G187" s="397" t="e">
        <f>#REF!*14.25%</f>
        <v>#REF!</v>
      </c>
      <c r="H187" s="333" t="e">
        <f t="shared" si="32"/>
        <v>#REF!</v>
      </c>
      <c r="I187" s="332">
        <f t="shared" si="33"/>
        <v>136332.99249999999</v>
      </c>
      <c r="J187" s="334" t="e">
        <f t="shared" si="34"/>
        <v>#REF!</v>
      </c>
      <c r="K187" s="335" t="e">
        <f t="shared" si="35"/>
        <v>#REF!</v>
      </c>
      <c r="L187" s="334" t="e">
        <f t="shared" si="37"/>
        <v>#REF!</v>
      </c>
      <c r="M187" s="336" t="e">
        <f t="shared" si="38"/>
        <v>#REF!</v>
      </c>
      <c r="N187" s="385" t="e">
        <f t="shared" si="36"/>
        <v>#REF!</v>
      </c>
      <c r="O187" s="354"/>
      <c r="P187" s="274"/>
      <c r="Q187" s="274"/>
      <c r="R187" s="274"/>
      <c r="T187" s="281">
        <f t="shared" si="39"/>
        <v>0</v>
      </c>
      <c r="U187" s="281">
        <v>0</v>
      </c>
    </row>
    <row r="188" spans="1:21" ht="45">
      <c r="A188" s="384">
        <v>5603</v>
      </c>
      <c r="B188" s="54" t="s">
        <v>264</v>
      </c>
      <c r="C188" s="268" t="s">
        <v>265</v>
      </c>
      <c r="D188" s="269" t="s">
        <v>39</v>
      </c>
      <c r="E188" s="331">
        <v>251.36</v>
      </c>
      <c r="F188" s="332">
        <v>47</v>
      </c>
      <c r="G188" s="397" t="e">
        <f>#REF!*14.25%</f>
        <v>#REF!</v>
      </c>
      <c r="H188" s="333" t="e">
        <f t="shared" si="32"/>
        <v>#REF!</v>
      </c>
      <c r="I188" s="332">
        <f t="shared" si="33"/>
        <v>11813.92</v>
      </c>
      <c r="J188" s="334" t="e">
        <f t="shared" si="34"/>
        <v>#REF!</v>
      </c>
      <c r="K188" s="335" t="e">
        <f t="shared" si="35"/>
        <v>#REF!</v>
      </c>
      <c r="L188" s="334" t="e">
        <f t="shared" si="37"/>
        <v>#REF!</v>
      </c>
      <c r="M188" s="336" t="e">
        <f t="shared" si="38"/>
        <v>#REF!</v>
      </c>
      <c r="N188" s="385" t="e">
        <f t="shared" si="36"/>
        <v>#REF!</v>
      </c>
      <c r="O188" s="354"/>
      <c r="P188" s="274"/>
      <c r="Q188" s="274"/>
      <c r="R188" s="274"/>
      <c r="T188" s="281">
        <f t="shared" si="39"/>
        <v>0</v>
      </c>
      <c r="U188" s="281">
        <v>0</v>
      </c>
    </row>
    <row r="189" spans="1:21">
      <c r="A189" s="384">
        <v>5604</v>
      </c>
      <c r="B189" s="54" t="s">
        <v>170</v>
      </c>
      <c r="C189" s="268" t="s">
        <v>266</v>
      </c>
      <c r="D189" s="269" t="s">
        <v>267</v>
      </c>
      <c r="E189" s="331">
        <v>417.21</v>
      </c>
      <c r="F189" s="332">
        <v>414</v>
      </c>
      <c r="G189" s="397" t="e">
        <f>#REF!*14.25%</f>
        <v>#REF!</v>
      </c>
      <c r="H189" s="333" t="e">
        <f t="shared" si="32"/>
        <v>#REF!</v>
      </c>
      <c r="I189" s="332">
        <f t="shared" si="33"/>
        <v>172724.94</v>
      </c>
      <c r="J189" s="334" t="e">
        <f t="shared" si="34"/>
        <v>#REF!</v>
      </c>
      <c r="K189" s="335" t="e">
        <f t="shared" si="35"/>
        <v>#REF!</v>
      </c>
      <c r="L189" s="334" t="e">
        <f t="shared" si="37"/>
        <v>#REF!</v>
      </c>
      <c r="M189" s="336" t="e">
        <f t="shared" si="38"/>
        <v>#REF!</v>
      </c>
      <c r="N189" s="385" t="e">
        <f t="shared" si="36"/>
        <v>#REF!</v>
      </c>
      <c r="O189" s="354"/>
      <c r="P189" s="274"/>
      <c r="Q189" s="274"/>
      <c r="R189" s="274"/>
      <c r="T189" s="281">
        <f t="shared" si="39"/>
        <v>0</v>
      </c>
      <c r="U189" s="281">
        <v>0</v>
      </c>
    </row>
    <row r="190" spans="1:21" ht="16.5" customHeight="1">
      <c r="A190" s="382" t="s">
        <v>268</v>
      </c>
      <c r="B190" s="265"/>
      <c r="C190" s="265"/>
      <c r="D190" s="265"/>
      <c r="E190" s="337"/>
      <c r="F190" s="337"/>
      <c r="G190" s="337"/>
      <c r="H190" s="337"/>
      <c r="I190" s="337"/>
      <c r="J190" s="337"/>
      <c r="K190" s="337"/>
      <c r="L190" s="337"/>
      <c r="M190" s="338"/>
      <c r="N190" s="388"/>
      <c r="O190" s="355"/>
      <c r="P190" s="276"/>
      <c r="Q190" s="276"/>
      <c r="R190" s="276"/>
      <c r="T190" s="281">
        <f t="shared" si="39"/>
        <v>0</v>
      </c>
    </row>
    <row r="191" spans="1:21" ht="45">
      <c r="A191" s="384">
        <v>4158</v>
      </c>
      <c r="B191" s="54">
        <v>72844</v>
      </c>
      <c r="C191" s="268" t="s">
        <v>243</v>
      </c>
      <c r="D191" s="269" t="s">
        <v>39</v>
      </c>
      <c r="E191" s="331">
        <v>0.37</v>
      </c>
      <c r="F191" s="332">
        <v>40755.360000000001</v>
      </c>
      <c r="G191" s="397" t="e">
        <f>#REF!*14.25%</f>
        <v>#REF!</v>
      </c>
      <c r="H191" s="333" t="e">
        <f>G191</f>
        <v>#REF!</v>
      </c>
      <c r="I191" s="332">
        <f t="shared" si="33"/>
        <v>15079.483200000001</v>
      </c>
      <c r="J191" s="334" t="e">
        <f t="shared" si="34"/>
        <v>#REF!</v>
      </c>
      <c r="K191" s="335" t="e">
        <f t="shared" si="35"/>
        <v>#REF!</v>
      </c>
      <c r="L191" s="334" t="e">
        <f t="shared" si="37"/>
        <v>#REF!</v>
      </c>
      <c r="M191" s="336" t="e">
        <f t="shared" si="38"/>
        <v>#REF!</v>
      </c>
      <c r="N191" s="385" t="e">
        <f>M191/I191</f>
        <v>#REF!</v>
      </c>
      <c r="O191" s="354"/>
      <c r="P191" s="274"/>
      <c r="Q191" s="274"/>
      <c r="R191" s="274"/>
      <c r="T191" s="281">
        <f t="shared" si="39"/>
        <v>0</v>
      </c>
      <c r="U191" s="281">
        <v>0</v>
      </c>
    </row>
    <row r="192" spans="1:21">
      <c r="A192" s="384">
        <v>4161</v>
      </c>
      <c r="B192" s="54" t="s">
        <v>84</v>
      </c>
      <c r="C192" s="268" t="s">
        <v>174</v>
      </c>
      <c r="D192" s="269" t="s">
        <v>175</v>
      </c>
      <c r="E192" s="331">
        <v>0.35</v>
      </c>
      <c r="F192" s="332">
        <v>244532.14</v>
      </c>
      <c r="G192" s="397" t="e">
        <f>#REF!*14.25%</f>
        <v>#REF!</v>
      </c>
      <c r="H192" s="333" t="e">
        <f>G192</f>
        <v>#REF!</v>
      </c>
      <c r="I192" s="332">
        <f t="shared" si="33"/>
        <v>85586.248999999996</v>
      </c>
      <c r="J192" s="334" t="e">
        <f t="shared" si="34"/>
        <v>#REF!</v>
      </c>
      <c r="K192" s="335" t="e">
        <f t="shared" si="35"/>
        <v>#REF!</v>
      </c>
      <c r="L192" s="334" t="e">
        <f t="shared" si="37"/>
        <v>#REF!</v>
      </c>
      <c r="M192" s="336" t="e">
        <f t="shared" si="38"/>
        <v>#REF!</v>
      </c>
      <c r="N192" s="385" t="e">
        <f>M192/I192</f>
        <v>#REF!</v>
      </c>
      <c r="O192" s="354"/>
      <c r="P192" s="274"/>
      <c r="Q192" s="274"/>
      <c r="R192" s="274"/>
      <c r="T192" s="281">
        <f t="shared" si="39"/>
        <v>0</v>
      </c>
      <c r="U192" s="281">
        <v>0</v>
      </c>
    </row>
    <row r="193" spans="1:21" ht="22.5">
      <c r="A193" s="384" t="s">
        <v>269</v>
      </c>
      <c r="B193" s="54" t="s">
        <v>73</v>
      </c>
      <c r="C193" s="268" t="s">
        <v>176</v>
      </c>
      <c r="D193" s="269" t="s">
        <v>175</v>
      </c>
      <c r="E193" s="331">
        <v>0.49</v>
      </c>
      <c r="F193" s="332">
        <v>244532.14</v>
      </c>
      <c r="G193" s="397" t="e">
        <f>#REF!*14.25%</f>
        <v>#REF!</v>
      </c>
      <c r="H193" s="333" t="e">
        <f>G193</f>
        <v>#REF!</v>
      </c>
      <c r="I193" s="332">
        <f t="shared" si="33"/>
        <v>119820.74860000001</v>
      </c>
      <c r="J193" s="334" t="e">
        <f t="shared" si="34"/>
        <v>#REF!</v>
      </c>
      <c r="K193" s="335" t="e">
        <f t="shared" si="35"/>
        <v>#REF!</v>
      </c>
      <c r="L193" s="334" t="e">
        <f t="shared" si="37"/>
        <v>#REF!</v>
      </c>
      <c r="M193" s="336" t="e">
        <f t="shared" si="38"/>
        <v>#REF!</v>
      </c>
      <c r="N193" s="385" t="e">
        <f>M193/I193</f>
        <v>#REF!</v>
      </c>
      <c r="O193" s="354"/>
      <c r="P193" s="274"/>
      <c r="Q193" s="274"/>
      <c r="R193" s="274"/>
      <c r="T193" s="281">
        <f t="shared" si="39"/>
        <v>0</v>
      </c>
      <c r="U193" s="281">
        <v>0</v>
      </c>
    </row>
    <row r="194" spans="1:21">
      <c r="A194" s="384">
        <v>4208</v>
      </c>
      <c r="B194" s="54" t="s">
        <v>170</v>
      </c>
      <c r="C194" s="268" t="s">
        <v>6</v>
      </c>
      <c r="D194" s="269" t="s">
        <v>39</v>
      </c>
      <c r="E194" s="331">
        <v>7</v>
      </c>
      <c r="F194" s="332">
        <v>36421.230000000003</v>
      </c>
      <c r="G194" s="397" t="e">
        <f>#REF!*14.25%</f>
        <v>#REF!</v>
      </c>
      <c r="H194" s="333" t="e">
        <f>G194</f>
        <v>#REF!</v>
      </c>
      <c r="I194" s="332">
        <f t="shared" si="33"/>
        <v>254948.61000000002</v>
      </c>
      <c r="J194" s="334" t="e">
        <f t="shared" si="34"/>
        <v>#REF!</v>
      </c>
      <c r="K194" s="335" t="e">
        <f t="shared" si="35"/>
        <v>#REF!</v>
      </c>
      <c r="L194" s="334" t="e">
        <f t="shared" si="37"/>
        <v>#REF!</v>
      </c>
      <c r="M194" s="336" t="e">
        <f t="shared" si="38"/>
        <v>#REF!</v>
      </c>
      <c r="N194" s="385" t="e">
        <f>M194/I194</f>
        <v>#REF!</v>
      </c>
      <c r="O194" s="354"/>
      <c r="P194" s="274"/>
      <c r="Q194" s="274"/>
      <c r="R194" s="274"/>
      <c r="T194" s="281">
        <f t="shared" si="39"/>
        <v>0</v>
      </c>
      <c r="U194" s="281">
        <v>0</v>
      </c>
    </row>
    <row r="195" spans="1:21" ht="16.5" customHeight="1">
      <c r="A195" s="382" t="s">
        <v>144</v>
      </c>
      <c r="B195" s="265"/>
      <c r="C195" s="265"/>
      <c r="D195" s="265"/>
      <c r="E195" s="337"/>
      <c r="F195" s="337"/>
      <c r="G195" s="337"/>
      <c r="H195" s="337"/>
      <c r="I195" s="337"/>
      <c r="J195" s="337"/>
      <c r="K195" s="337"/>
      <c r="L195" s="337"/>
      <c r="M195" s="338"/>
      <c r="N195" s="388"/>
      <c r="O195" s="355"/>
      <c r="P195" s="276"/>
      <c r="Q195" s="276"/>
      <c r="R195" s="276"/>
      <c r="T195" s="281">
        <f t="shared" si="39"/>
        <v>0</v>
      </c>
    </row>
    <row r="196" spans="1:21">
      <c r="A196" s="384" t="s">
        <v>143</v>
      </c>
      <c r="B196" s="54"/>
      <c r="C196" s="268" t="s">
        <v>271</v>
      </c>
      <c r="D196" s="269" t="s">
        <v>142</v>
      </c>
      <c r="E196" s="331">
        <v>6430.4</v>
      </c>
      <c r="F196" s="332">
        <v>12.6</v>
      </c>
      <c r="G196" s="397" t="e">
        <f>#REF!*14.25%</f>
        <v>#REF!</v>
      </c>
      <c r="H196" s="333" t="e">
        <f>G196</f>
        <v>#REF!</v>
      </c>
      <c r="I196" s="332">
        <f>E196*F196+23.63</f>
        <v>81046.67</v>
      </c>
      <c r="J196" s="334" t="e">
        <f t="shared" si="34"/>
        <v>#REF!</v>
      </c>
      <c r="K196" s="335" t="e">
        <f t="shared" si="35"/>
        <v>#REF!</v>
      </c>
      <c r="L196" s="334" t="e">
        <f t="shared" si="37"/>
        <v>#REF!</v>
      </c>
      <c r="M196" s="336" t="e">
        <f t="shared" si="38"/>
        <v>#REF!</v>
      </c>
      <c r="N196" s="385" t="e">
        <f>M196/I196</f>
        <v>#REF!</v>
      </c>
      <c r="O196" s="354"/>
      <c r="P196" s="274"/>
      <c r="Q196" s="274"/>
      <c r="R196" s="274"/>
      <c r="T196" s="281">
        <f t="shared" si="39"/>
        <v>0</v>
      </c>
      <c r="U196" s="281">
        <v>0</v>
      </c>
    </row>
    <row r="197" spans="1:21" ht="15.75">
      <c r="A197" s="386"/>
      <c r="B197" s="270"/>
      <c r="C197" s="270"/>
      <c r="D197" s="270"/>
      <c r="E197" s="270"/>
      <c r="F197" s="270"/>
      <c r="G197" s="270"/>
      <c r="H197" s="270" t="s">
        <v>310</v>
      </c>
      <c r="I197" s="270"/>
      <c r="J197" s="270"/>
      <c r="K197" s="270"/>
      <c r="L197" s="270"/>
      <c r="M197" s="272"/>
      <c r="N197" s="387"/>
      <c r="O197" s="350"/>
      <c r="P197" s="275"/>
      <c r="Q197" s="275"/>
      <c r="R197" s="275"/>
      <c r="T197" s="281">
        <f t="shared" si="39"/>
        <v>0</v>
      </c>
    </row>
    <row r="198" spans="1:21" ht="16.5" customHeight="1">
      <c r="A198" s="382" t="s">
        <v>311</v>
      </c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  <c r="M198" s="271"/>
      <c r="N198" s="383"/>
      <c r="O198" s="351"/>
      <c r="P198" s="276"/>
      <c r="Q198" s="276"/>
      <c r="R198" s="276"/>
      <c r="T198" s="281">
        <f t="shared" si="39"/>
        <v>0</v>
      </c>
    </row>
    <row r="199" spans="1:21" ht="78.75">
      <c r="A199" s="384">
        <v>5380</v>
      </c>
      <c r="B199" s="54">
        <v>5380</v>
      </c>
      <c r="C199" s="268" t="s">
        <v>110</v>
      </c>
      <c r="D199" s="269" t="s">
        <v>35</v>
      </c>
      <c r="E199" s="331">
        <v>14.08</v>
      </c>
      <c r="F199" s="332">
        <v>101047.85</v>
      </c>
      <c r="G199" s="397" t="e">
        <f>#REF!*14.25%</f>
        <v>#REF!</v>
      </c>
      <c r="H199" s="333" t="e">
        <f>G199</f>
        <v>#REF!</v>
      </c>
      <c r="I199" s="332">
        <f t="shared" si="33"/>
        <v>1422753.7280000001</v>
      </c>
      <c r="J199" s="334" t="e">
        <f t="shared" si="34"/>
        <v>#REF!</v>
      </c>
      <c r="K199" s="335" t="e">
        <f t="shared" si="35"/>
        <v>#REF!</v>
      </c>
      <c r="L199" s="334" t="e">
        <f t="shared" si="37"/>
        <v>#REF!</v>
      </c>
      <c r="M199" s="336" t="e">
        <f t="shared" si="38"/>
        <v>#REF!</v>
      </c>
      <c r="N199" s="385" t="e">
        <f>M199/I199</f>
        <v>#REF!</v>
      </c>
      <c r="O199" s="354"/>
      <c r="P199" s="274"/>
      <c r="Q199" s="274"/>
      <c r="R199" s="274"/>
      <c r="T199" s="281">
        <f t="shared" si="39"/>
        <v>0</v>
      </c>
      <c r="U199" s="281">
        <v>0</v>
      </c>
    </row>
    <row r="200" spans="1:21" ht="33.75">
      <c r="A200" s="384">
        <v>4155</v>
      </c>
      <c r="B200" s="54" t="s">
        <v>75</v>
      </c>
      <c r="C200" s="268" t="s">
        <v>108</v>
      </c>
      <c r="D200" s="269" t="s">
        <v>39</v>
      </c>
      <c r="E200" s="331">
        <v>6.29</v>
      </c>
      <c r="F200" s="332">
        <v>17784.419999999998</v>
      </c>
      <c r="G200" s="397" t="e">
        <f>#REF!*14.25%</f>
        <v>#REF!</v>
      </c>
      <c r="H200" s="333" t="e">
        <f>G200</f>
        <v>#REF!</v>
      </c>
      <c r="I200" s="332">
        <f t="shared" si="33"/>
        <v>111864.00179999998</v>
      </c>
      <c r="J200" s="334" t="e">
        <f t="shared" si="34"/>
        <v>#REF!</v>
      </c>
      <c r="K200" s="335" t="e">
        <f t="shared" si="35"/>
        <v>#REF!</v>
      </c>
      <c r="L200" s="334" t="e">
        <f t="shared" si="37"/>
        <v>#REF!</v>
      </c>
      <c r="M200" s="336" t="e">
        <f t="shared" si="38"/>
        <v>#REF!</v>
      </c>
      <c r="N200" s="385" t="e">
        <f>M200/I200</f>
        <v>#REF!</v>
      </c>
      <c r="O200" s="354"/>
      <c r="P200" s="274"/>
      <c r="Q200" s="274"/>
      <c r="R200" s="274"/>
      <c r="T200" s="281">
        <f t="shared" si="39"/>
        <v>0</v>
      </c>
      <c r="U200" s="281">
        <v>0</v>
      </c>
    </row>
    <row r="201" spans="1:21" ht="22.5">
      <c r="A201" s="384"/>
      <c r="B201" s="54" t="s">
        <v>84</v>
      </c>
      <c r="C201" s="268" t="s">
        <v>109</v>
      </c>
      <c r="D201" s="269" t="s">
        <v>40</v>
      </c>
      <c r="E201" s="331">
        <v>0.35</v>
      </c>
      <c r="F201" s="332">
        <v>271034.59000000003</v>
      </c>
      <c r="G201" s="397" t="e">
        <f>#REF!*14.25%</f>
        <v>#REF!</v>
      </c>
      <c r="H201" s="333" t="e">
        <f>G201</f>
        <v>#REF!</v>
      </c>
      <c r="I201" s="332">
        <f t="shared" si="33"/>
        <v>94862.106500000009</v>
      </c>
      <c r="J201" s="334" t="e">
        <f t="shared" si="34"/>
        <v>#REF!</v>
      </c>
      <c r="K201" s="335" t="e">
        <f t="shared" si="35"/>
        <v>#REF!</v>
      </c>
      <c r="L201" s="334" t="e">
        <f t="shared" si="37"/>
        <v>#REF!</v>
      </c>
      <c r="M201" s="336" t="e">
        <f t="shared" si="38"/>
        <v>#REF!</v>
      </c>
      <c r="N201" s="385" t="e">
        <f>M201/I201</f>
        <v>#REF!</v>
      </c>
      <c r="O201" s="354"/>
      <c r="P201" s="274"/>
      <c r="Q201" s="274"/>
      <c r="R201" s="274"/>
      <c r="T201" s="281">
        <f t="shared" si="39"/>
        <v>0</v>
      </c>
      <c r="U201" s="281">
        <v>0</v>
      </c>
    </row>
    <row r="202" spans="1:21">
      <c r="A202" s="384">
        <v>4208</v>
      </c>
      <c r="B202" s="54">
        <v>4208</v>
      </c>
      <c r="C202" s="268" t="s">
        <v>6</v>
      </c>
      <c r="D202" s="269" t="s">
        <v>39</v>
      </c>
      <c r="E202" s="331">
        <v>7</v>
      </c>
      <c r="F202" s="332">
        <v>17784.419999999998</v>
      </c>
      <c r="G202" s="397" t="e">
        <f>#REF!*14.25%</f>
        <v>#REF!</v>
      </c>
      <c r="H202" s="333" t="e">
        <f>G202</f>
        <v>#REF!</v>
      </c>
      <c r="I202" s="332">
        <f t="shared" si="33"/>
        <v>124490.93999999999</v>
      </c>
      <c r="J202" s="334" t="e">
        <f t="shared" si="34"/>
        <v>#REF!</v>
      </c>
      <c r="K202" s="335" t="e">
        <f t="shared" si="35"/>
        <v>#REF!</v>
      </c>
      <c r="L202" s="334" t="e">
        <f t="shared" si="37"/>
        <v>#REF!</v>
      </c>
      <c r="M202" s="336" t="e">
        <f t="shared" si="38"/>
        <v>#REF!</v>
      </c>
      <c r="N202" s="385" t="e">
        <f>M202/I202</f>
        <v>#REF!</v>
      </c>
      <c r="O202" s="354"/>
      <c r="P202" s="274"/>
      <c r="Q202" s="274"/>
      <c r="R202" s="274"/>
      <c r="T202" s="281">
        <f t="shared" si="39"/>
        <v>0</v>
      </c>
      <c r="U202" s="281">
        <v>0</v>
      </c>
    </row>
    <row r="203" spans="1:21" ht="16.5" customHeight="1">
      <c r="A203" s="382" t="s">
        <v>14</v>
      </c>
      <c r="B203" s="265"/>
      <c r="C203" s="265"/>
      <c r="D203" s="265"/>
      <c r="E203" s="337"/>
      <c r="F203" s="337"/>
      <c r="G203" s="337"/>
      <c r="H203" s="337"/>
      <c r="I203" s="337"/>
      <c r="J203" s="337"/>
      <c r="K203" s="337"/>
      <c r="L203" s="337"/>
      <c r="M203" s="338"/>
      <c r="N203" s="388"/>
      <c r="O203" s="355"/>
      <c r="P203" s="276"/>
      <c r="Q203" s="276"/>
      <c r="R203" s="276"/>
      <c r="T203" s="281">
        <f t="shared" si="39"/>
        <v>0</v>
      </c>
    </row>
    <row r="204" spans="1:21" ht="45">
      <c r="A204" s="384">
        <v>5503</v>
      </c>
      <c r="B204" s="54">
        <v>5503</v>
      </c>
      <c r="C204" s="268" t="s">
        <v>15</v>
      </c>
      <c r="D204" s="269" t="s">
        <v>1</v>
      </c>
      <c r="E204" s="331">
        <v>92.43</v>
      </c>
      <c r="F204" s="339">
        <v>660</v>
      </c>
      <c r="G204" s="397" t="e">
        <f>#REF!*14.25%</f>
        <v>#REF!</v>
      </c>
      <c r="H204" s="333" t="e">
        <f>G204</f>
        <v>#REF!</v>
      </c>
      <c r="I204" s="339">
        <f t="shared" si="33"/>
        <v>61003.8</v>
      </c>
      <c r="J204" s="340" t="e">
        <f t="shared" si="34"/>
        <v>#REF!</v>
      </c>
      <c r="K204" s="341" t="e">
        <f t="shared" si="35"/>
        <v>#REF!</v>
      </c>
      <c r="L204" s="340" t="e">
        <f t="shared" si="37"/>
        <v>#REF!</v>
      </c>
      <c r="M204" s="342" t="e">
        <f t="shared" si="38"/>
        <v>#REF!</v>
      </c>
      <c r="N204" s="394" t="e">
        <f>M204/I204</f>
        <v>#REF!</v>
      </c>
      <c r="O204" s="354"/>
      <c r="P204" s="274"/>
      <c r="Q204" s="274"/>
      <c r="R204" s="274"/>
      <c r="T204" s="281">
        <f t="shared" si="39"/>
        <v>0</v>
      </c>
      <c r="U204" s="281">
        <v>0</v>
      </c>
    </row>
    <row r="205" spans="1:21" ht="45">
      <c r="A205" s="384">
        <v>5504</v>
      </c>
      <c r="B205" s="54">
        <v>5504</v>
      </c>
      <c r="C205" s="268" t="s">
        <v>16</v>
      </c>
      <c r="D205" s="269" t="s">
        <v>1</v>
      </c>
      <c r="E205" s="331">
        <v>18.79</v>
      </c>
      <c r="F205" s="332">
        <v>660</v>
      </c>
      <c r="G205" s="397" t="e">
        <f>#REF!*14.25%</f>
        <v>#REF!</v>
      </c>
      <c r="H205" s="333" t="e">
        <f>G205</f>
        <v>#REF!</v>
      </c>
      <c r="I205" s="332">
        <f t="shared" si="33"/>
        <v>12401.4</v>
      </c>
      <c r="J205" s="334" t="e">
        <f t="shared" si="34"/>
        <v>#REF!</v>
      </c>
      <c r="K205" s="335" t="e">
        <f t="shared" si="35"/>
        <v>#REF!</v>
      </c>
      <c r="L205" s="334" t="e">
        <f t="shared" si="37"/>
        <v>#REF!</v>
      </c>
      <c r="M205" s="336" t="e">
        <f t="shared" si="38"/>
        <v>#REF!</v>
      </c>
      <c r="N205" s="385" t="e">
        <f>M205/I205</f>
        <v>#REF!</v>
      </c>
      <c r="O205" s="354"/>
      <c r="P205" s="274"/>
      <c r="Q205" s="274"/>
      <c r="R205" s="274"/>
      <c r="T205" s="281">
        <f t="shared" si="39"/>
        <v>0</v>
      </c>
      <c r="U205" s="281">
        <v>0</v>
      </c>
    </row>
    <row r="206" spans="1:21">
      <c r="A206" s="384">
        <v>5605</v>
      </c>
      <c r="B206" s="54">
        <v>5605</v>
      </c>
      <c r="C206" s="268" t="s">
        <v>17</v>
      </c>
      <c r="D206" s="269" t="s">
        <v>1</v>
      </c>
      <c r="E206" s="331">
        <v>2.46</v>
      </c>
      <c r="F206" s="332">
        <v>660</v>
      </c>
      <c r="G206" s="397" t="e">
        <f>#REF!*14.25%</f>
        <v>#REF!</v>
      </c>
      <c r="H206" s="333" t="e">
        <f>G206</f>
        <v>#REF!</v>
      </c>
      <c r="I206" s="332">
        <f t="shared" si="33"/>
        <v>1623.6</v>
      </c>
      <c r="J206" s="334" t="e">
        <f t="shared" si="34"/>
        <v>#REF!</v>
      </c>
      <c r="K206" s="335" t="e">
        <f t="shared" si="35"/>
        <v>#REF!</v>
      </c>
      <c r="L206" s="334" t="e">
        <f t="shared" si="37"/>
        <v>#REF!</v>
      </c>
      <c r="M206" s="336" t="e">
        <f t="shared" si="38"/>
        <v>#REF!</v>
      </c>
      <c r="N206" s="385" t="e">
        <f>M206/I206</f>
        <v>#REF!</v>
      </c>
      <c r="O206" s="354"/>
      <c r="P206" s="274"/>
      <c r="Q206" s="274"/>
      <c r="R206" s="274"/>
      <c r="T206" s="281">
        <f t="shared" si="39"/>
        <v>0</v>
      </c>
      <c r="U206" s="281">
        <v>0</v>
      </c>
    </row>
    <row r="207" spans="1:21">
      <c r="A207" s="384">
        <v>5606</v>
      </c>
      <c r="B207" s="54">
        <v>5606</v>
      </c>
      <c r="C207" s="268" t="s">
        <v>18</v>
      </c>
      <c r="D207" s="269" t="s">
        <v>19</v>
      </c>
      <c r="E207" s="331">
        <v>67.86</v>
      </c>
      <c r="F207" s="332">
        <v>34</v>
      </c>
      <c r="G207" s="397" t="e">
        <f>#REF!*14.25%</f>
        <v>#REF!</v>
      </c>
      <c r="H207" s="333" t="e">
        <f>G207</f>
        <v>#REF!</v>
      </c>
      <c r="I207" s="332">
        <f t="shared" si="33"/>
        <v>2307.2399999999998</v>
      </c>
      <c r="J207" s="334" t="e">
        <f t="shared" si="34"/>
        <v>#REF!</v>
      </c>
      <c r="K207" s="335" t="e">
        <f t="shared" si="35"/>
        <v>#REF!</v>
      </c>
      <c r="L207" s="334" t="e">
        <f t="shared" si="37"/>
        <v>#REF!</v>
      </c>
      <c r="M207" s="336" t="e">
        <f t="shared" si="38"/>
        <v>#REF!</v>
      </c>
      <c r="N207" s="385" t="e">
        <f>M207/I207</f>
        <v>#REF!</v>
      </c>
      <c r="O207" s="354"/>
      <c r="P207" s="274"/>
      <c r="Q207" s="274"/>
      <c r="R207" s="274"/>
      <c r="T207" s="281">
        <f t="shared" si="39"/>
        <v>0</v>
      </c>
      <c r="U207" s="281">
        <v>0</v>
      </c>
    </row>
    <row r="208" spans="1:21" ht="16.5" customHeight="1">
      <c r="A208" s="382" t="s">
        <v>20</v>
      </c>
      <c r="B208" s="265"/>
      <c r="C208" s="265"/>
      <c r="D208" s="265"/>
      <c r="E208" s="337"/>
      <c r="F208" s="337"/>
      <c r="G208" s="337"/>
      <c r="H208" s="337"/>
      <c r="I208" s="337"/>
      <c r="J208" s="337"/>
      <c r="K208" s="337"/>
      <c r="L208" s="337"/>
      <c r="M208" s="338"/>
      <c r="N208" s="388"/>
      <c r="O208" s="355"/>
      <c r="P208" s="276"/>
      <c r="Q208" s="276"/>
      <c r="R208" s="276"/>
      <c r="T208" s="281">
        <f t="shared" si="39"/>
        <v>0</v>
      </c>
    </row>
    <row r="209" spans="1:21" ht="45">
      <c r="A209" s="384">
        <v>5502</v>
      </c>
      <c r="B209" s="54">
        <v>5502</v>
      </c>
      <c r="C209" s="268" t="s">
        <v>21</v>
      </c>
      <c r="D209" s="269" t="s">
        <v>1</v>
      </c>
      <c r="E209" s="331">
        <v>128.74</v>
      </c>
      <c r="F209" s="332">
        <v>162</v>
      </c>
      <c r="G209" s="397" t="e">
        <f>#REF!*14.25%</f>
        <v>#REF!</v>
      </c>
      <c r="H209" s="333" t="e">
        <f t="shared" ref="H209:H215" si="40">G209</f>
        <v>#REF!</v>
      </c>
      <c r="I209" s="332">
        <f t="shared" si="33"/>
        <v>20855.88</v>
      </c>
      <c r="J209" s="334" t="e">
        <f t="shared" si="34"/>
        <v>#REF!</v>
      </c>
      <c r="K209" s="335" t="e">
        <f t="shared" si="35"/>
        <v>#REF!</v>
      </c>
      <c r="L209" s="334" t="e">
        <f t="shared" si="37"/>
        <v>#REF!</v>
      </c>
      <c r="M209" s="336" t="e">
        <f t="shared" si="38"/>
        <v>#REF!</v>
      </c>
      <c r="N209" s="385" t="e">
        <f t="shared" ref="N209:N220" si="41">M209/I209</f>
        <v>#REF!</v>
      </c>
      <c r="O209" s="354"/>
      <c r="P209" s="274"/>
      <c r="Q209" s="274"/>
      <c r="R209" s="274"/>
      <c r="T209" s="281">
        <f t="shared" si="39"/>
        <v>0</v>
      </c>
      <c r="U209" s="281">
        <v>0</v>
      </c>
    </row>
    <row r="210" spans="1:21" ht="45">
      <c r="A210" s="384">
        <v>5506</v>
      </c>
      <c r="B210" s="54">
        <v>5506</v>
      </c>
      <c r="C210" s="268" t="s">
        <v>22</v>
      </c>
      <c r="D210" s="269" t="s">
        <v>1</v>
      </c>
      <c r="E210" s="331">
        <v>24.65</v>
      </c>
      <c r="F210" s="332">
        <v>162</v>
      </c>
      <c r="G210" s="397" t="e">
        <f>#REF!*14.25%</f>
        <v>#REF!</v>
      </c>
      <c r="H210" s="333" t="e">
        <f t="shared" si="40"/>
        <v>#REF!</v>
      </c>
      <c r="I210" s="332">
        <f t="shared" si="33"/>
        <v>3993.2999999999997</v>
      </c>
      <c r="J210" s="334" t="e">
        <f t="shared" si="34"/>
        <v>#REF!</v>
      </c>
      <c r="K210" s="335" t="e">
        <f t="shared" si="35"/>
        <v>#REF!</v>
      </c>
      <c r="L210" s="334" t="e">
        <f t="shared" si="37"/>
        <v>#REF!</v>
      </c>
      <c r="M210" s="336" t="e">
        <f t="shared" si="38"/>
        <v>#REF!</v>
      </c>
      <c r="N210" s="385" t="e">
        <f t="shared" si="41"/>
        <v>#REF!</v>
      </c>
      <c r="O210" s="354"/>
      <c r="P210" s="274"/>
      <c r="Q210" s="274"/>
      <c r="R210" s="274"/>
      <c r="T210" s="281">
        <f t="shared" si="39"/>
        <v>0</v>
      </c>
      <c r="U210" s="281">
        <v>0</v>
      </c>
    </row>
    <row r="211" spans="1:21">
      <c r="A211" s="384">
        <v>5605</v>
      </c>
      <c r="B211" s="54">
        <v>5605</v>
      </c>
      <c r="C211" s="268" t="s">
        <v>17</v>
      </c>
      <c r="D211" s="269" t="s">
        <v>1</v>
      </c>
      <c r="E211" s="331">
        <v>2.46</v>
      </c>
      <c r="F211" s="332">
        <v>162</v>
      </c>
      <c r="G211" s="397" t="e">
        <f>#REF!*14.25%</f>
        <v>#REF!</v>
      </c>
      <c r="H211" s="333" t="e">
        <f t="shared" si="40"/>
        <v>#REF!</v>
      </c>
      <c r="I211" s="332">
        <f>E211*F211</f>
        <v>398.52</v>
      </c>
      <c r="J211" s="334" t="e">
        <f>E211*G211</f>
        <v>#REF!</v>
      </c>
      <c r="K211" s="335" t="e">
        <f>H211*E211</f>
        <v>#REF!</v>
      </c>
      <c r="L211" s="334" t="e">
        <f t="shared" si="37"/>
        <v>#REF!</v>
      </c>
      <c r="M211" s="336" t="e">
        <f t="shared" si="38"/>
        <v>#REF!</v>
      </c>
      <c r="N211" s="385" t="e">
        <f t="shared" si="41"/>
        <v>#REF!</v>
      </c>
      <c r="O211" s="354"/>
      <c r="P211" s="274"/>
      <c r="Q211" s="274"/>
      <c r="R211" s="274"/>
      <c r="T211" s="281">
        <f t="shared" si="39"/>
        <v>0</v>
      </c>
      <c r="U211" s="281">
        <v>0</v>
      </c>
    </row>
    <row r="212" spans="1:21">
      <c r="A212" s="384">
        <v>5606</v>
      </c>
      <c r="B212" s="54">
        <v>5606</v>
      </c>
      <c r="C212" s="268" t="s">
        <v>23</v>
      </c>
      <c r="D212" s="269" t="s">
        <v>19</v>
      </c>
      <c r="E212" s="331">
        <v>67.86</v>
      </c>
      <c r="F212" s="332">
        <v>17</v>
      </c>
      <c r="G212" s="397" t="e">
        <f>#REF!*14.25%</f>
        <v>#REF!</v>
      </c>
      <c r="H212" s="333" t="e">
        <f t="shared" si="40"/>
        <v>#REF!</v>
      </c>
      <c r="I212" s="332">
        <f>E212*F212</f>
        <v>1153.6199999999999</v>
      </c>
      <c r="J212" s="334" t="e">
        <f>E212*G212</f>
        <v>#REF!</v>
      </c>
      <c r="K212" s="335" t="e">
        <f>H212*E212</f>
        <v>#REF!</v>
      </c>
      <c r="L212" s="334" t="e">
        <f t="shared" si="37"/>
        <v>#REF!</v>
      </c>
      <c r="M212" s="336" t="e">
        <f t="shared" si="38"/>
        <v>#REF!</v>
      </c>
      <c r="N212" s="385" t="e">
        <f t="shared" si="41"/>
        <v>#REF!</v>
      </c>
      <c r="O212" s="354"/>
      <c r="P212" s="274"/>
      <c r="Q212" s="274"/>
      <c r="R212" s="274"/>
      <c r="T212" s="281">
        <f t="shared" si="39"/>
        <v>0</v>
      </c>
      <c r="U212" s="281">
        <v>0</v>
      </c>
    </row>
    <row r="213" spans="1:21">
      <c r="A213" s="384"/>
      <c r="B213" s="54" t="s">
        <v>127</v>
      </c>
      <c r="C213" s="268" t="s">
        <v>128</v>
      </c>
      <c r="D213" s="269"/>
      <c r="E213" s="331">
        <v>1.1499999999999999</v>
      </c>
      <c r="F213" s="343"/>
      <c r="G213" s="397" t="e">
        <f>#REF!*14.25%</f>
        <v>#REF!</v>
      </c>
      <c r="H213" s="333" t="e">
        <f t="shared" si="40"/>
        <v>#REF!</v>
      </c>
      <c r="I213" s="332">
        <f>E213*F213</f>
        <v>0</v>
      </c>
      <c r="J213" s="334" t="e">
        <f>E213*G213</f>
        <v>#REF!</v>
      </c>
      <c r="K213" s="335" t="e">
        <f>H213*E213</f>
        <v>#REF!</v>
      </c>
      <c r="L213" s="334" t="e">
        <f t="shared" si="37"/>
        <v>#REF!</v>
      </c>
      <c r="M213" s="336" t="e">
        <f t="shared" si="38"/>
        <v>#REF!</v>
      </c>
      <c r="N213" s="385"/>
      <c r="O213" s="354"/>
      <c r="P213" s="274"/>
      <c r="Q213" s="274"/>
      <c r="R213" s="274"/>
      <c r="T213" s="281">
        <f t="shared" si="39"/>
        <v>0</v>
      </c>
      <c r="U213" s="281">
        <v>0</v>
      </c>
    </row>
    <row r="214" spans="1:21">
      <c r="A214" s="384"/>
      <c r="B214" s="54" t="s">
        <v>132</v>
      </c>
      <c r="C214" s="268" t="s">
        <v>130</v>
      </c>
      <c r="D214" s="269"/>
      <c r="E214" s="331">
        <v>1.1499999999999999</v>
      </c>
      <c r="F214" s="343"/>
      <c r="G214" s="397" t="e">
        <f>#REF!*14.25%</f>
        <v>#REF!</v>
      </c>
      <c r="H214" s="333" t="e">
        <f t="shared" si="40"/>
        <v>#REF!</v>
      </c>
      <c r="I214" s="332">
        <f>E214*F214</f>
        <v>0</v>
      </c>
      <c r="J214" s="334" t="e">
        <f>E214*G214</f>
        <v>#REF!</v>
      </c>
      <c r="K214" s="335" t="e">
        <f>H214*E214</f>
        <v>#REF!</v>
      </c>
      <c r="L214" s="334" t="e">
        <f t="shared" si="37"/>
        <v>#REF!</v>
      </c>
      <c r="M214" s="336" t="e">
        <f t="shared" si="38"/>
        <v>#REF!</v>
      </c>
      <c r="N214" s="385"/>
      <c r="O214" s="354"/>
      <c r="P214" s="274"/>
      <c r="Q214" s="274"/>
      <c r="R214" s="274"/>
      <c r="T214" s="281">
        <f t="shared" si="39"/>
        <v>0</v>
      </c>
      <c r="U214" s="281">
        <v>0</v>
      </c>
    </row>
    <row r="215" spans="1:21" ht="22.5">
      <c r="A215" s="384"/>
      <c r="B215" s="54" t="s">
        <v>121</v>
      </c>
      <c r="C215" s="268" t="s">
        <v>122</v>
      </c>
      <c r="D215" s="269"/>
      <c r="E215" s="331">
        <v>1.1499999999999999</v>
      </c>
      <c r="F215" s="343"/>
      <c r="G215" s="397" t="e">
        <f>#REF!*14.25%</f>
        <v>#REF!</v>
      </c>
      <c r="H215" s="333" t="e">
        <f t="shared" si="40"/>
        <v>#REF!</v>
      </c>
      <c r="I215" s="332">
        <f>E215*F215</f>
        <v>0</v>
      </c>
      <c r="J215" s="334" t="e">
        <f>E215*G215</f>
        <v>#REF!</v>
      </c>
      <c r="K215" s="335" t="e">
        <f>H215*E215</f>
        <v>#REF!</v>
      </c>
      <c r="L215" s="334" t="e">
        <f t="shared" si="37"/>
        <v>#REF!</v>
      </c>
      <c r="M215" s="336" t="e">
        <f t="shared" si="38"/>
        <v>#REF!</v>
      </c>
      <c r="N215" s="385"/>
      <c r="O215" s="354"/>
      <c r="P215" s="274"/>
      <c r="Q215" s="274"/>
      <c r="R215" s="274"/>
      <c r="T215" s="281">
        <f t="shared" si="39"/>
        <v>0</v>
      </c>
      <c r="U215" s="281">
        <v>0</v>
      </c>
    </row>
    <row r="216" spans="1:21">
      <c r="A216" s="389" t="s">
        <v>236</v>
      </c>
      <c r="B216" s="266"/>
      <c r="C216" s="266"/>
      <c r="D216" s="266"/>
      <c r="E216" s="266"/>
      <c r="F216" s="266"/>
      <c r="G216" s="266"/>
      <c r="H216" s="266"/>
      <c r="I216" s="254">
        <f>SUM(I21:I215)</f>
        <v>32345347.407861542</v>
      </c>
      <c r="J216" s="255" t="e">
        <f>SUM(J21:J215)</f>
        <v>#REF!</v>
      </c>
      <c r="K216" s="256" t="e">
        <f>SUM(K21:K215)</f>
        <v>#REF!</v>
      </c>
      <c r="L216" s="257"/>
      <c r="M216" s="255" t="e">
        <f>SUM(M21:M215)</f>
        <v>#REF!</v>
      </c>
      <c r="N216" s="390" t="e">
        <f t="shared" si="41"/>
        <v>#REF!</v>
      </c>
      <c r="O216" s="351"/>
      <c r="P216" s="276"/>
      <c r="Q216" s="276"/>
      <c r="R216" s="276"/>
    </row>
    <row r="217" spans="1:21" ht="15">
      <c r="A217" s="391"/>
      <c r="B217" s="267" t="s">
        <v>312</v>
      </c>
      <c r="C217" s="267"/>
      <c r="D217" s="267"/>
      <c r="E217" s="267"/>
      <c r="F217" s="267"/>
      <c r="G217" s="267"/>
      <c r="H217" s="267"/>
      <c r="I217" s="254">
        <f>(I216-I35-I38-I41)*1.2763</f>
        <v>38144294.520745724</v>
      </c>
      <c r="J217" s="255" t="e">
        <f>(J216-J35-J38-J41)*1.2763</f>
        <v>#REF!</v>
      </c>
      <c r="K217" s="256" t="e">
        <f>(K216-K35-K38-K41)*1.2763</f>
        <v>#REF!</v>
      </c>
      <c r="L217" s="257"/>
      <c r="M217" s="255" t="e">
        <f>(M216-M35-M38-M41)*1.2763</f>
        <v>#REF!</v>
      </c>
      <c r="N217" s="390" t="e">
        <f t="shared" si="41"/>
        <v>#REF!</v>
      </c>
      <c r="O217" s="351"/>
      <c r="P217" s="276"/>
      <c r="Q217" s="276"/>
      <c r="R217" s="276"/>
    </row>
    <row r="218" spans="1:21" ht="15">
      <c r="A218" s="391"/>
      <c r="B218" s="267" t="s">
        <v>313</v>
      </c>
      <c r="C218" s="267"/>
      <c r="D218" s="267"/>
      <c r="E218" s="267"/>
      <c r="F218" s="267"/>
      <c r="G218" s="267"/>
      <c r="H218" s="267"/>
      <c r="I218" s="254">
        <f>(I35+I38+I41)*1.15</f>
        <v>2827535.2442953535</v>
      </c>
      <c r="J218" s="255" t="e">
        <f>(J35+J38+J41)*1.15</f>
        <v>#REF!</v>
      </c>
      <c r="K218" s="256" t="e">
        <f>(K35+K38+K41)*1.15</f>
        <v>#REF!</v>
      </c>
      <c r="L218" s="257"/>
      <c r="M218" s="255" t="e">
        <f>(M35+M38+M41)*1.15</f>
        <v>#REF!</v>
      </c>
      <c r="N218" s="390" t="e">
        <f t="shared" si="41"/>
        <v>#REF!</v>
      </c>
      <c r="O218" s="351"/>
      <c r="P218" s="276"/>
      <c r="Q218" s="276"/>
      <c r="R218" s="276"/>
    </row>
    <row r="219" spans="1:21" ht="5.25" customHeight="1" thickBot="1">
      <c r="A219" s="392"/>
      <c r="B219" s="264"/>
      <c r="C219" s="264"/>
      <c r="D219" s="264"/>
      <c r="E219" s="264"/>
      <c r="F219" s="37"/>
      <c r="G219" s="37"/>
      <c r="H219" s="37"/>
      <c r="I219" s="131"/>
      <c r="J219" s="131"/>
      <c r="K219" s="131"/>
      <c r="L219" s="131"/>
      <c r="M219" s="273"/>
      <c r="N219" s="393"/>
      <c r="O219" s="352"/>
      <c r="P219" s="274"/>
      <c r="Q219" s="274"/>
      <c r="R219" s="274"/>
    </row>
    <row r="220" spans="1:21" ht="15.75" thickBot="1">
      <c r="A220" s="1061" t="s">
        <v>314</v>
      </c>
      <c r="B220" s="1062"/>
      <c r="C220" s="1062"/>
      <c r="D220" s="1062"/>
      <c r="E220" s="1062"/>
      <c r="F220" s="1062"/>
      <c r="G220" s="1062"/>
      <c r="H220" s="1063"/>
      <c r="I220" s="345">
        <f>I217+I218+0.23</f>
        <v>40971829.995041072</v>
      </c>
      <c r="J220" s="345" t="e">
        <f>J217+J218+0.05</f>
        <v>#REF!</v>
      </c>
      <c r="K220" s="349" t="e">
        <f>K217+K218+0.05</f>
        <v>#REF!</v>
      </c>
      <c r="L220" s="348"/>
      <c r="M220" s="346" t="e">
        <f>M217+M218+0.23</f>
        <v>#REF!</v>
      </c>
      <c r="N220" s="347" t="e">
        <f t="shared" si="41"/>
        <v>#REF!</v>
      </c>
      <c r="O220" s="344"/>
      <c r="P220" s="277"/>
      <c r="Q220" s="278"/>
      <c r="R220" s="279"/>
    </row>
    <row r="221" spans="1:21">
      <c r="A221" s="70"/>
      <c r="B221" s="70"/>
      <c r="C221" s="70"/>
      <c r="D221" s="70"/>
      <c r="E221" s="70"/>
      <c r="F221" s="71"/>
      <c r="G221" s="71"/>
      <c r="H221" s="71"/>
      <c r="I221" s="131"/>
      <c r="J221" s="131"/>
      <c r="K221" s="131"/>
      <c r="L221" s="131"/>
      <c r="M221" s="131"/>
      <c r="N221" s="131"/>
    </row>
    <row r="222" spans="1:21">
      <c r="A222" s="997"/>
      <c r="B222" s="997"/>
      <c r="C222" s="997"/>
      <c r="D222" s="997"/>
      <c r="E222" s="997"/>
      <c r="F222" s="997"/>
      <c r="G222" s="997"/>
      <c r="H222" s="997"/>
      <c r="I222" s="249"/>
      <c r="J222" s="249"/>
      <c r="K222" s="249"/>
      <c r="L222" s="249"/>
      <c r="M222" s="249"/>
      <c r="N222" s="287"/>
    </row>
    <row r="223" spans="1:21" ht="22.5">
      <c r="A223" s="285" t="s">
        <v>102</v>
      </c>
      <c r="B223" s="285" t="s">
        <v>24</v>
      </c>
      <c r="C223" s="11" t="s">
        <v>25</v>
      </c>
      <c r="D223" s="1010" t="s">
        <v>26</v>
      </c>
      <c r="E223" s="1010"/>
      <c r="F223" s="1010"/>
      <c r="G223" s="1010"/>
      <c r="H223" s="1010"/>
      <c r="I223" s="250"/>
      <c r="J223" s="250"/>
      <c r="K223" s="250"/>
      <c r="L223" s="250"/>
      <c r="M223" s="250"/>
      <c r="N223" s="288"/>
    </row>
    <row r="224" spans="1:21">
      <c r="A224" s="15" t="s">
        <v>99</v>
      </c>
      <c r="B224" s="284">
        <v>0.15</v>
      </c>
      <c r="C224" s="17" t="s">
        <v>28</v>
      </c>
      <c r="D224" s="1009" t="s">
        <v>29</v>
      </c>
      <c r="E224" s="1009"/>
      <c r="F224" s="1009"/>
      <c r="G224" s="1009"/>
      <c r="H224" s="1009"/>
      <c r="I224" s="251"/>
      <c r="J224" s="251"/>
      <c r="K224" s="251"/>
      <c r="L224" s="251"/>
      <c r="M224" s="251"/>
      <c r="N224" s="289"/>
    </row>
    <row r="225" spans="1:14">
      <c r="A225" s="15" t="s">
        <v>103</v>
      </c>
      <c r="B225" s="284">
        <v>0.11</v>
      </c>
      <c r="C225" s="17" t="s">
        <v>31</v>
      </c>
      <c r="D225" s="1009" t="s">
        <v>29</v>
      </c>
      <c r="E225" s="1009"/>
      <c r="F225" s="1009"/>
      <c r="G225" s="1009"/>
      <c r="H225" s="1009"/>
      <c r="I225" s="252"/>
      <c r="J225" s="252"/>
      <c r="K225" s="252"/>
      <c r="L225" s="252"/>
      <c r="M225" s="252"/>
      <c r="N225" s="289"/>
    </row>
    <row r="226" spans="1:14">
      <c r="A226" s="15" t="s">
        <v>100</v>
      </c>
      <c r="B226" s="284">
        <v>0</v>
      </c>
      <c r="C226" s="17" t="s">
        <v>32</v>
      </c>
      <c r="D226" s="1009" t="s">
        <v>29</v>
      </c>
      <c r="E226" s="1009"/>
      <c r="F226" s="1009"/>
      <c r="G226" s="1009"/>
      <c r="H226" s="1009"/>
      <c r="I226" s="252"/>
      <c r="J226" s="252"/>
      <c r="K226" s="252"/>
      <c r="L226" s="252"/>
      <c r="M226" s="252"/>
      <c r="N226" s="289"/>
    </row>
    <row r="227" spans="1:14">
      <c r="A227" s="15" t="s">
        <v>101</v>
      </c>
      <c r="B227" s="284">
        <v>0.12</v>
      </c>
      <c r="C227" s="17" t="s">
        <v>33</v>
      </c>
      <c r="D227" s="1009" t="s">
        <v>29</v>
      </c>
      <c r="E227" s="1009"/>
      <c r="F227" s="1009"/>
      <c r="G227" s="1009"/>
      <c r="H227" s="1009"/>
      <c r="I227" s="253"/>
      <c r="J227" s="253"/>
      <c r="K227" s="253"/>
      <c r="L227" s="253"/>
      <c r="M227" s="253"/>
      <c r="N227" s="289"/>
    </row>
    <row r="229" spans="1:14">
      <c r="F229" s="2"/>
      <c r="G229" s="2"/>
      <c r="H229" s="2"/>
    </row>
    <row r="230" spans="1:14">
      <c r="F230" s="2"/>
      <c r="G230" s="2"/>
      <c r="H230" s="2"/>
    </row>
    <row r="231" spans="1:14">
      <c r="F231" s="2"/>
      <c r="G231" s="2"/>
      <c r="H231" s="2"/>
    </row>
    <row r="232" spans="1:14">
      <c r="F232" s="2"/>
      <c r="G232" s="2"/>
      <c r="H232" s="2"/>
    </row>
    <row r="233" spans="1:14">
      <c r="F233" s="2"/>
      <c r="G233" s="2"/>
      <c r="H233" s="2"/>
    </row>
    <row r="234" spans="1:14">
      <c r="F234" s="2"/>
      <c r="G234" s="2"/>
      <c r="H234" s="2"/>
    </row>
    <row r="235" spans="1:14">
      <c r="F235" s="2"/>
      <c r="G235" s="2"/>
      <c r="H235" s="2"/>
    </row>
    <row r="236" spans="1:14">
      <c r="F236" s="2"/>
      <c r="G236" s="2"/>
      <c r="H236" s="2"/>
    </row>
    <row r="237" spans="1:14">
      <c r="F237" s="2"/>
      <c r="G237" s="2"/>
      <c r="H237" s="2"/>
    </row>
    <row r="238" spans="1:14">
      <c r="F238" s="2"/>
      <c r="G238" s="2"/>
      <c r="H238" s="2"/>
    </row>
    <row r="239" spans="1:14">
      <c r="F239" s="2"/>
      <c r="G239" s="2"/>
      <c r="H239" s="2"/>
    </row>
    <row r="240" spans="1:14">
      <c r="F240" s="2"/>
      <c r="G240" s="2"/>
      <c r="H240" s="2"/>
    </row>
    <row r="241" spans="4:8">
      <c r="F241" s="2"/>
      <c r="G241" s="2"/>
      <c r="H241" s="2"/>
    </row>
    <row r="242" spans="4:8">
      <c r="F242" s="2"/>
      <c r="G242" s="2"/>
      <c r="H242" s="2"/>
    </row>
    <row r="243" spans="4:8">
      <c r="F243" s="2"/>
      <c r="G243" s="2"/>
      <c r="H243" s="2"/>
    </row>
    <row r="244" spans="4:8">
      <c r="F244" s="2"/>
      <c r="G244" s="2"/>
      <c r="H244" s="2"/>
    </row>
    <row r="245" spans="4:8">
      <c r="D245" s="1"/>
      <c r="E245" s="1"/>
      <c r="F245" s="2"/>
      <c r="G245" s="2"/>
      <c r="H245" s="2"/>
    </row>
    <row r="246" spans="4:8">
      <c r="D246" s="1"/>
      <c r="E246" s="1"/>
      <c r="F246" s="2"/>
      <c r="G246" s="2"/>
      <c r="H246" s="2"/>
    </row>
    <row r="247" spans="4:8">
      <c r="D247" s="1"/>
      <c r="E247" s="1"/>
      <c r="F247" s="2"/>
      <c r="G247" s="2"/>
      <c r="H247" s="2"/>
    </row>
    <row r="248" spans="4:8">
      <c r="D248" s="1"/>
      <c r="E248" s="1"/>
      <c r="F248" s="2"/>
      <c r="G248" s="2"/>
      <c r="H248" s="2"/>
    </row>
    <row r="249" spans="4:8">
      <c r="D249" s="1"/>
      <c r="E249" s="1"/>
      <c r="F249" s="2"/>
      <c r="G249" s="2"/>
      <c r="H249" s="2"/>
    </row>
    <row r="250" spans="4:8">
      <c r="D250" s="1"/>
      <c r="E250" s="1"/>
      <c r="F250" s="2"/>
      <c r="G250" s="2"/>
      <c r="H250" s="2"/>
    </row>
    <row r="251" spans="4:8">
      <c r="D251" s="1"/>
      <c r="E251" s="1"/>
      <c r="F251" s="2"/>
      <c r="G251" s="2"/>
      <c r="H251" s="2"/>
    </row>
    <row r="252" spans="4:8">
      <c r="D252" s="1"/>
      <c r="E252" s="1"/>
      <c r="F252" s="2"/>
      <c r="G252" s="2"/>
      <c r="H252" s="2"/>
    </row>
    <row r="253" spans="4:8">
      <c r="D253" s="1"/>
      <c r="E253" s="1"/>
      <c r="F253" s="2"/>
      <c r="G253" s="2"/>
      <c r="H253" s="2"/>
    </row>
    <row r="254" spans="4:8">
      <c r="D254" s="1"/>
      <c r="E254" s="1"/>
      <c r="F254" s="2"/>
      <c r="G254" s="2"/>
      <c r="H254" s="2"/>
    </row>
    <row r="255" spans="4:8">
      <c r="D255" s="1"/>
      <c r="E255" s="1"/>
      <c r="F255" s="2"/>
      <c r="G255" s="2"/>
      <c r="H255" s="2"/>
    </row>
    <row r="256" spans="4:8">
      <c r="D256" s="1"/>
      <c r="E256" s="1"/>
      <c r="F256" s="2"/>
      <c r="G256" s="2"/>
      <c r="H256" s="2"/>
    </row>
    <row r="257" spans="4:8">
      <c r="D257" s="1"/>
      <c r="E257" s="1"/>
      <c r="F257" s="2"/>
      <c r="G257" s="2"/>
      <c r="H257" s="2"/>
    </row>
    <row r="258" spans="4:8">
      <c r="D258" s="1"/>
      <c r="E258" s="1"/>
      <c r="F258" s="2"/>
      <c r="G258" s="2"/>
      <c r="H258" s="2"/>
    </row>
    <row r="259" spans="4:8">
      <c r="D259" s="1"/>
      <c r="E259" s="1"/>
      <c r="F259" s="2"/>
      <c r="G259" s="2"/>
      <c r="H259" s="2"/>
    </row>
    <row r="260" spans="4:8">
      <c r="D260" s="1"/>
      <c r="E260" s="1"/>
      <c r="F260" s="2"/>
      <c r="G260" s="2"/>
      <c r="H260" s="2"/>
    </row>
    <row r="261" spans="4:8">
      <c r="D261" s="1"/>
      <c r="E261" s="1"/>
      <c r="F261" s="2"/>
      <c r="G261" s="2"/>
      <c r="H261" s="2"/>
    </row>
    <row r="262" spans="4:8">
      <c r="D262" s="1"/>
      <c r="E262" s="1"/>
      <c r="F262" s="2"/>
      <c r="G262" s="2"/>
      <c r="H262" s="2"/>
    </row>
    <row r="263" spans="4:8">
      <c r="D263" s="1"/>
      <c r="E263" s="1"/>
      <c r="F263" s="2"/>
      <c r="G263" s="2"/>
      <c r="H263" s="2"/>
    </row>
    <row r="264" spans="4:8">
      <c r="D264" s="1"/>
      <c r="E264" s="1"/>
      <c r="F264" s="2"/>
      <c r="G264" s="2"/>
      <c r="H264" s="2"/>
    </row>
    <row r="265" spans="4:8">
      <c r="D265" s="1"/>
      <c r="E265" s="1"/>
      <c r="F265" s="2"/>
      <c r="G265" s="2"/>
      <c r="H265" s="2"/>
    </row>
    <row r="266" spans="4:8">
      <c r="D266" s="1"/>
      <c r="E266" s="1"/>
      <c r="F266" s="2"/>
      <c r="G266" s="2"/>
      <c r="H266" s="2"/>
    </row>
    <row r="267" spans="4:8">
      <c r="D267" s="1"/>
      <c r="E267" s="1"/>
      <c r="F267" s="2"/>
      <c r="G267" s="2"/>
      <c r="H267" s="2"/>
    </row>
    <row r="268" spans="4:8">
      <c r="D268" s="1"/>
      <c r="E268" s="1"/>
      <c r="F268" s="2"/>
      <c r="G268" s="2"/>
      <c r="H268" s="2"/>
    </row>
    <row r="318" spans="1:21" s="2" customFormat="1">
      <c r="A318" s="1"/>
      <c r="B318" s="1"/>
      <c r="C318" s="1"/>
      <c r="F318" s="127"/>
      <c r="G318" s="127"/>
      <c r="H318" s="127"/>
      <c r="I318" s="127"/>
      <c r="J318" s="127"/>
      <c r="K318" s="127"/>
      <c r="L318" s="127"/>
      <c r="M318" s="127"/>
      <c r="N318" s="127"/>
      <c r="T318" s="280"/>
      <c r="U318" s="280"/>
    </row>
    <row r="319" spans="1:21" s="2" customFormat="1">
      <c r="A319" s="1"/>
      <c r="B319" s="1"/>
      <c r="C319" s="1"/>
      <c r="F319" s="127"/>
      <c r="G319" s="127"/>
      <c r="H319" s="127"/>
      <c r="I319" s="127"/>
      <c r="J319" s="127"/>
      <c r="K319" s="127"/>
      <c r="L319" s="127"/>
      <c r="M319" s="127"/>
      <c r="N319" s="127"/>
      <c r="T319" s="280"/>
      <c r="U319" s="280"/>
    </row>
    <row r="320" spans="1:21" s="2" customFormat="1">
      <c r="A320" s="1"/>
      <c r="B320" s="1"/>
      <c r="C320" s="1"/>
      <c r="F320" s="127"/>
      <c r="G320" s="127"/>
      <c r="H320" s="127"/>
      <c r="I320" s="127"/>
      <c r="J320" s="127"/>
      <c r="K320" s="127"/>
      <c r="L320" s="127"/>
      <c r="M320" s="127"/>
      <c r="N320" s="127"/>
      <c r="T320" s="280"/>
      <c r="U320" s="280"/>
    </row>
    <row r="321" spans="1:21" s="2" customFormat="1">
      <c r="A321" s="1"/>
      <c r="B321" s="1"/>
      <c r="C321" s="1"/>
      <c r="F321" s="127"/>
      <c r="G321" s="127"/>
      <c r="H321" s="127"/>
      <c r="I321" s="127"/>
      <c r="J321" s="127"/>
      <c r="K321" s="127"/>
      <c r="L321" s="127"/>
      <c r="M321" s="127"/>
      <c r="N321" s="127"/>
      <c r="T321" s="280"/>
      <c r="U321" s="280"/>
    </row>
    <row r="322" spans="1:21" s="2" customFormat="1">
      <c r="A322" s="1"/>
      <c r="B322" s="1"/>
      <c r="C322" s="1"/>
      <c r="F322" s="127"/>
      <c r="G322" s="127"/>
      <c r="H322" s="127"/>
      <c r="I322" s="127"/>
      <c r="J322" s="127"/>
      <c r="K322" s="127"/>
      <c r="L322" s="127"/>
      <c r="M322" s="127"/>
      <c r="N322" s="127"/>
      <c r="T322" s="280"/>
      <c r="U322" s="280"/>
    </row>
    <row r="323" spans="1:21" s="2" customFormat="1">
      <c r="A323" s="1"/>
      <c r="B323" s="1"/>
      <c r="C323" s="1"/>
      <c r="F323" s="127"/>
      <c r="G323" s="127"/>
      <c r="H323" s="127"/>
      <c r="I323" s="127"/>
      <c r="J323" s="127"/>
      <c r="K323" s="127"/>
      <c r="L323" s="127"/>
      <c r="M323" s="127"/>
      <c r="N323" s="127"/>
      <c r="T323" s="280"/>
      <c r="U323" s="280"/>
    </row>
    <row r="324" spans="1:21" s="2" customFormat="1">
      <c r="A324" s="1"/>
      <c r="B324" s="1"/>
      <c r="C324" s="1"/>
      <c r="F324" s="127"/>
      <c r="G324" s="127"/>
      <c r="H324" s="127"/>
      <c r="I324" s="127"/>
      <c r="J324" s="127"/>
      <c r="K324" s="127"/>
      <c r="L324" s="127"/>
      <c r="M324" s="127"/>
      <c r="N324" s="127"/>
      <c r="T324" s="280"/>
      <c r="U324" s="280"/>
    </row>
    <row r="325" spans="1:21" s="2" customFormat="1">
      <c r="A325" s="1"/>
      <c r="B325" s="1"/>
      <c r="C325" s="1"/>
      <c r="F325" s="127"/>
      <c r="G325" s="127"/>
      <c r="H325" s="127"/>
      <c r="I325" s="127"/>
      <c r="J325" s="127"/>
      <c r="K325" s="127"/>
      <c r="L325" s="127"/>
      <c r="M325" s="127"/>
      <c r="N325" s="127"/>
      <c r="T325" s="280"/>
      <c r="U325" s="280"/>
    </row>
    <row r="326" spans="1:21" s="2" customFormat="1">
      <c r="A326" s="1"/>
      <c r="B326" s="1"/>
      <c r="C326" s="1"/>
      <c r="F326" s="127"/>
      <c r="G326" s="127"/>
      <c r="H326" s="127"/>
      <c r="I326" s="127"/>
      <c r="J326" s="127"/>
      <c r="K326" s="127"/>
      <c r="L326" s="127"/>
      <c r="M326" s="127"/>
      <c r="N326" s="127"/>
      <c r="T326" s="280"/>
      <c r="U326" s="280"/>
    </row>
    <row r="327" spans="1:21" s="2" customFormat="1">
      <c r="A327" s="1"/>
      <c r="B327" s="1"/>
      <c r="C327" s="1"/>
      <c r="F327" s="127"/>
      <c r="G327" s="127"/>
      <c r="H327" s="127"/>
      <c r="I327" s="127"/>
      <c r="J327" s="127"/>
      <c r="K327" s="127"/>
      <c r="L327" s="127"/>
      <c r="M327" s="127"/>
      <c r="N327" s="127"/>
      <c r="T327" s="280"/>
      <c r="U327" s="280"/>
    </row>
    <row r="336" spans="1:21" s="2" customFormat="1">
      <c r="A336" s="1"/>
      <c r="B336" s="1"/>
      <c r="C336" s="1"/>
      <c r="F336" s="127"/>
      <c r="G336" s="127"/>
      <c r="H336" s="127"/>
      <c r="I336" s="127"/>
      <c r="J336" s="127"/>
      <c r="K336" s="127"/>
      <c r="L336" s="127"/>
      <c r="M336" s="127"/>
      <c r="N336" s="127"/>
      <c r="T336" s="280"/>
      <c r="U336" s="280"/>
    </row>
    <row r="337" spans="1:21" s="2" customFormat="1">
      <c r="A337" s="1"/>
      <c r="B337" s="1"/>
      <c r="C337" s="1"/>
      <c r="F337" s="127"/>
      <c r="G337" s="127"/>
      <c r="H337" s="127"/>
      <c r="I337" s="127"/>
      <c r="J337" s="127"/>
      <c r="K337" s="127"/>
      <c r="L337" s="127"/>
      <c r="M337" s="127"/>
      <c r="N337" s="127"/>
      <c r="T337" s="280"/>
      <c r="U337" s="280"/>
    </row>
  </sheetData>
  <mergeCells count="21">
    <mergeCell ref="U19:U20"/>
    <mergeCell ref="A220:H220"/>
    <mergeCell ref="D223:H223"/>
    <mergeCell ref="A222:H222"/>
    <mergeCell ref="M8:N8"/>
    <mergeCell ref="D14:F14"/>
    <mergeCell ref="I14:J14"/>
    <mergeCell ref="A16:M16"/>
    <mergeCell ref="A17:B17"/>
    <mergeCell ref="C17:C18"/>
    <mergeCell ref="D17:D18"/>
    <mergeCell ref="E17:E18"/>
    <mergeCell ref="F17:H17"/>
    <mergeCell ref="I17:K17"/>
    <mergeCell ref="L17:M17"/>
    <mergeCell ref="D224:H224"/>
    <mergeCell ref="D225:H225"/>
    <mergeCell ref="D226:H226"/>
    <mergeCell ref="D227:H227"/>
    <mergeCell ref="O17:R17"/>
    <mergeCell ref="A19:M19"/>
  </mergeCells>
  <printOptions horizontalCentered="1"/>
  <pageMargins left="0.11811023622047245" right="0.11811023622047245" top="0.39370078740157483" bottom="0" header="0.31496062992125984" footer="0.31496062992125984"/>
  <pageSetup paperSize="9" scale="63" fitToHeight="1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7"/>
  <sheetViews>
    <sheetView topLeftCell="C204" workbookViewId="0">
      <selection activeCell="H209" sqref="H209"/>
    </sheetView>
  </sheetViews>
  <sheetFormatPr defaultColWidth="9.140625" defaultRowHeight="12.75"/>
  <cols>
    <col min="1" max="1" width="7.85546875" style="1" customWidth="1"/>
    <col min="2" max="2" width="13.7109375" style="1" customWidth="1"/>
    <col min="3" max="3" width="35.140625" style="1" customWidth="1"/>
    <col min="4" max="4" width="4.85546875" style="2" customWidth="1"/>
    <col min="5" max="5" width="9" style="2" customWidth="1"/>
    <col min="6" max="6" width="11.7109375" style="127" customWidth="1"/>
    <col min="7" max="7" width="11.5703125" style="127" customWidth="1"/>
    <col min="8" max="8" width="11.140625" style="127" customWidth="1"/>
    <col min="9" max="9" width="22.5703125" style="127" customWidth="1"/>
    <col min="10" max="10" width="19.140625" style="127" customWidth="1"/>
    <col min="11" max="11" width="19.5703125" style="127" customWidth="1"/>
    <col min="12" max="12" width="15.85546875" style="127" customWidth="1"/>
    <col min="13" max="13" width="24.42578125" style="127" customWidth="1"/>
    <col min="14" max="14" width="16.7109375" style="127" customWidth="1"/>
    <col min="15" max="15" width="15.7109375" style="1" bestFit="1" customWidth="1"/>
    <col min="16" max="16" width="11.28515625" style="1" customWidth="1"/>
    <col min="17" max="18" width="11.42578125" style="1" customWidth="1"/>
    <col min="19" max="19" width="9.140625" style="1"/>
    <col min="20" max="21" width="11.5703125" style="280" customWidth="1"/>
    <col min="22" max="16384" width="9.140625" style="1"/>
  </cols>
  <sheetData>
    <row r="1" spans="1:21" ht="7.5" customHeight="1">
      <c r="A1" s="356"/>
      <c r="B1" s="357"/>
      <c r="C1" s="357"/>
      <c r="D1" s="358"/>
      <c r="E1" s="358"/>
      <c r="F1" s="359"/>
      <c r="G1" s="359"/>
      <c r="H1" s="359"/>
      <c r="I1" s="359"/>
      <c r="J1" s="359"/>
      <c r="K1" s="359"/>
      <c r="L1" s="359"/>
      <c r="M1" s="359"/>
      <c r="N1" s="360"/>
      <c r="O1" s="192"/>
      <c r="P1" s="192"/>
      <c r="Q1" s="192"/>
      <c r="R1" s="282"/>
    </row>
    <row r="2" spans="1:21" ht="14.25" customHeight="1">
      <c r="A2" s="361"/>
      <c r="B2" s="162"/>
      <c r="C2" s="162"/>
      <c r="D2" s="293"/>
      <c r="E2" s="293"/>
      <c r="F2" s="294"/>
      <c r="G2" s="294"/>
      <c r="H2" s="294"/>
      <c r="I2" s="294"/>
      <c r="J2" s="294"/>
      <c r="K2" s="294"/>
      <c r="L2" s="294"/>
      <c r="M2" s="294"/>
      <c r="N2" s="362"/>
      <c r="O2" s="162"/>
      <c r="P2" s="162"/>
      <c r="Q2" s="162"/>
      <c r="R2" s="283"/>
    </row>
    <row r="3" spans="1:21" ht="33.75" customHeight="1">
      <c r="A3" s="361"/>
      <c r="B3" s="162"/>
      <c r="C3" s="162"/>
      <c r="D3" s="293"/>
      <c r="E3" s="293"/>
      <c r="F3" s="294"/>
      <c r="G3" s="294"/>
      <c r="H3" s="294"/>
      <c r="I3" s="294"/>
      <c r="J3" s="294"/>
      <c r="K3" s="294"/>
      <c r="L3" s="294"/>
      <c r="M3" s="294"/>
      <c r="N3" s="362"/>
      <c r="O3" s="162"/>
      <c r="P3" s="162"/>
      <c r="Q3" s="162"/>
      <c r="R3" s="283"/>
    </row>
    <row r="4" spans="1:21" ht="7.5" customHeight="1">
      <c r="A4" s="363"/>
      <c r="B4" s="290"/>
      <c r="C4" s="290"/>
      <c r="D4" s="291"/>
      <c r="E4" s="291"/>
      <c r="F4" s="292"/>
      <c r="G4" s="292"/>
      <c r="H4" s="292"/>
      <c r="I4" s="292"/>
      <c r="J4" s="292"/>
      <c r="K4" s="292"/>
      <c r="L4" s="292"/>
      <c r="M4" s="292"/>
      <c r="N4" s="364"/>
      <c r="O4" s="162"/>
      <c r="P4" s="162"/>
      <c r="Q4" s="162"/>
      <c r="R4" s="283"/>
    </row>
    <row r="5" spans="1:21" s="305" customFormat="1" ht="15.75" customHeight="1">
      <c r="A5" s="365" t="s">
        <v>278</v>
      </c>
      <c r="B5" s="296"/>
      <c r="C5" s="295" t="s">
        <v>320</v>
      </c>
      <c r="D5" s="297"/>
      <c r="E5" s="297"/>
      <c r="F5" s="298"/>
      <c r="G5" s="299"/>
      <c r="H5" s="299"/>
      <c r="I5" s="298"/>
      <c r="J5" s="300"/>
      <c r="K5" s="295" t="s">
        <v>279</v>
      </c>
      <c r="L5" s="299"/>
      <c r="M5" s="300"/>
      <c r="N5" s="366" t="s">
        <v>280</v>
      </c>
      <c r="O5" s="303"/>
      <c r="P5" s="303"/>
      <c r="Q5" s="303"/>
      <c r="R5" s="304"/>
      <c r="T5" s="306"/>
      <c r="U5" s="306"/>
    </row>
    <row r="6" spans="1:21" s="155" customFormat="1" ht="15" customHeight="1">
      <c r="A6" s="367" t="s">
        <v>281</v>
      </c>
      <c r="B6" s="319"/>
      <c r="C6" s="311" t="s">
        <v>282</v>
      </c>
      <c r="D6" s="320"/>
      <c r="E6" s="320"/>
      <c r="F6" s="321"/>
      <c r="G6" s="321"/>
      <c r="H6" s="321"/>
      <c r="I6" s="322"/>
      <c r="J6" s="323"/>
      <c r="K6" s="324" t="s">
        <v>283</v>
      </c>
      <c r="L6" s="321"/>
      <c r="M6" s="323"/>
      <c r="N6" s="368" t="s">
        <v>323</v>
      </c>
      <c r="O6" s="316"/>
      <c r="P6" s="316"/>
      <c r="Q6" s="316"/>
      <c r="R6" s="317"/>
      <c r="T6" s="318"/>
      <c r="U6" s="318"/>
    </row>
    <row r="7" spans="1:21" s="305" customFormat="1" ht="12.75" customHeight="1">
      <c r="A7" s="365" t="s">
        <v>284</v>
      </c>
      <c r="B7" s="296"/>
      <c r="C7" s="295" t="s">
        <v>321</v>
      </c>
      <c r="D7" s="297"/>
      <c r="E7" s="297"/>
      <c r="F7" s="298"/>
      <c r="G7" s="299"/>
      <c r="H7" s="299"/>
      <c r="I7" s="298"/>
      <c r="J7" s="299"/>
      <c r="K7" s="299"/>
      <c r="L7" s="300"/>
      <c r="M7" s="295" t="s">
        <v>287</v>
      </c>
      <c r="N7" s="369"/>
      <c r="O7" s="303"/>
      <c r="P7" s="303"/>
      <c r="Q7" s="303"/>
      <c r="R7" s="304"/>
      <c r="T7" s="306"/>
      <c r="U7" s="306"/>
    </row>
    <row r="8" spans="1:21" s="155" customFormat="1" ht="14.25" customHeight="1">
      <c r="A8" s="370" t="s">
        <v>285</v>
      </c>
      <c r="B8" s="312"/>
      <c r="C8" s="313" t="s">
        <v>286</v>
      </c>
      <c r="D8" s="314"/>
      <c r="E8" s="314"/>
      <c r="F8" s="314"/>
      <c r="G8" s="314"/>
      <c r="H8" s="314"/>
      <c r="I8" s="315"/>
      <c r="J8" s="315"/>
      <c r="K8" s="314"/>
      <c r="L8" s="312"/>
      <c r="M8" s="1064">
        <v>41934</v>
      </c>
      <c r="N8" s="1065"/>
      <c r="O8" s="316"/>
      <c r="P8" s="316"/>
      <c r="Q8" s="316"/>
      <c r="R8" s="317"/>
      <c r="T8" s="318"/>
      <c r="U8" s="318"/>
    </row>
    <row r="9" spans="1:21" s="305" customFormat="1" ht="14.25" customHeight="1">
      <c r="A9" s="365" t="s">
        <v>288</v>
      </c>
      <c r="B9" s="296"/>
      <c r="C9" s="302" t="s">
        <v>290</v>
      </c>
      <c r="D9" s="307"/>
      <c r="E9" s="307"/>
      <c r="F9" s="303"/>
      <c r="G9" s="308"/>
      <c r="H9" s="308"/>
      <c r="I9" s="298"/>
      <c r="J9" s="309"/>
      <c r="K9" s="309"/>
      <c r="L9" s="300"/>
      <c r="M9" s="310" t="s">
        <v>292</v>
      </c>
      <c r="N9" s="371" t="s">
        <v>293</v>
      </c>
      <c r="O9" s="303"/>
      <c r="P9" s="303"/>
      <c r="Q9" s="303"/>
      <c r="R9" s="304"/>
      <c r="T9" s="306"/>
      <c r="U9" s="306"/>
    </row>
    <row r="10" spans="1:21" s="155" customFormat="1" ht="13.5" customHeight="1">
      <c r="A10" s="370" t="s">
        <v>289</v>
      </c>
      <c r="B10" s="312"/>
      <c r="C10" s="313" t="s">
        <v>291</v>
      </c>
      <c r="D10" s="314"/>
      <c r="E10" s="314"/>
      <c r="F10" s="314"/>
      <c r="G10" s="314"/>
      <c r="H10" s="314"/>
      <c r="I10" s="315"/>
      <c r="J10" s="315"/>
      <c r="K10" s="314"/>
      <c r="L10" s="312"/>
      <c r="M10" s="395">
        <v>41852</v>
      </c>
      <c r="N10" s="396">
        <f>M10+540</f>
        <v>42392</v>
      </c>
      <c r="O10" s="316"/>
      <c r="P10" s="316"/>
      <c r="Q10" s="316"/>
      <c r="R10" s="317"/>
      <c r="T10" s="318"/>
      <c r="U10" s="318"/>
    </row>
    <row r="11" spans="1:21" s="305" customFormat="1" ht="12">
      <c r="A11" s="365" t="s">
        <v>294</v>
      </c>
      <c r="B11" s="298"/>
      <c r="C11" s="298"/>
      <c r="D11" s="297"/>
      <c r="E11" s="297"/>
      <c r="F11" s="298"/>
      <c r="G11" s="295" t="s">
        <v>296</v>
      </c>
      <c r="H11" s="299"/>
      <c r="I11" s="298"/>
      <c r="J11" s="309"/>
      <c r="K11" s="309"/>
      <c r="L11" s="299"/>
      <c r="M11" s="299"/>
      <c r="N11" s="369"/>
      <c r="O11" s="303"/>
      <c r="P11" s="303"/>
      <c r="Q11" s="303"/>
      <c r="R11" s="304"/>
      <c r="T11" s="306"/>
      <c r="U11" s="306"/>
    </row>
    <row r="12" spans="1:21" s="155" customFormat="1" ht="15.75" customHeight="1">
      <c r="A12" s="370" t="s">
        <v>295</v>
      </c>
      <c r="B12" s="314"/>
      <c r="C12" s="328"/>
      <c r="D12" s="314"/>
      <c r="E12" s="314"/>
      <c r="F12" s="314"/>
      <c r="G12" s="325" t="s">
        <v>276</v>
      </c>
      <c r="H12" s="314"/>
      <c r="I12" s="315"/>
      <c r="J12" s="315"/>
      <c r="K12" s="314"/>
      <c r="L12" s="314"/>
      <c r="M12" s="314"/>
      <c r="N12" s="372"/>
      <c r="O12" s="316"/>
      <c r="P12" s="316"/>
      <c r="Q12" s="316"/>
      <c r="R12" s="317"/>
      <c r="T12" s="318"/>
      <c r="U12" s="318"/>
    </row>
    <row r="13" spans="1:21" s="305" customFormat="1" ht="12">
      <c r="A13" s="365" t="s">
        <v>297</v>
      </c>
      <c r="B13" s="296"/>
      <c r="C13" s="301" t="s">
        <v>298</v>
      </c>
      <c r="D13" s="295" t="s">
        <v>305</v>
      </c>
      <c r="E13" s="298"/>
      <c r="F13" s="298"/>
      <c r="G13" s="298"/>
      <c r="H13" s="304"/>
      <c r="I13" s="302" t="s">
        <v>299</v>
      </c>
      <c r="J13" s="303"/>
      <c r="K13" s="298"/>
      <c r="L13" s="296"/>
      <c r="M13" s="302" t="s">
        <v>300</v>
      </c>
      <c r="N13" s="373"/>
      <c r="O13" s="303"/>
      <c r="P13" s="303"/>
      <c r="Q13" s="303"/>
      <c r="R13" s="304"/>
      <c r="T13" s="306"/>
      <c r="U13" s="306"/>
    </row>
    <row r="14" spans="1:21" s="155" customFormat="1" ht="13.5" customHeight="1">
      <c r="A14" s="370"/>
      <c r="B14" s="312"/>
      <c r="C14" s="326"/>
      <c r="D14" s="1066">
        <v>40971830</v>
      </c>
      <c r="E14" s="1067"/>
      <c r="F14" s="1067"/>
      <c r="G14" s="314"/>
      <c r="H14" s="312"/>
      <c r="I14" s="1066">
        <v>40971830</v>
      </c>
      <c r="J14" s="1067"/>
      <c r="K14" s="329"/>
      <c r="L14" s="327"/>
      <c r="M14" s="330">
        <v>41852</v>
      </c>
      <c r="N14" s="374">
        <v>41881</v>
      </c>
      <c r="O14" s="316"/>
      <c r="P14" s="316"/>
      <c r="Q14" s="316"/>
      <c r="R14" s="317"/>
      <c r="T14" s="318"/>
      <c r="U14" s="318"/>
    </row>
    <row r="15" spans="1:21" ht="3.75" customHeight="1">
      <c r="A15" s="375"/>
      <c r="B15" s="29"/>
      <c r="C15" s="30"/>
      <c r="D15" s="39"/>
      <c r="E15" s="39"/>
      <c r="F15" s="141"/>
      <c r="G15" s="141"/>
      <c r="H15" s="141"/>
      <c r="I15" s="248"/>
      <c r="J15" s="263"/>
      <c r="K15" s="248"/>
      <c r="L15" s="248"/>
      <c r="M15" s="248"/>
      <c r="N15" s="376"/>
      <c r="O15" s="162"/>
      <c r="P15" s="162"/>
      <c r="Q15" s="162"/>
      <c r="R15" s="283"/>
    </row>
    <row r="16" spans="1:21" ht="16.5">
      <c r="A16" s="1068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377"/>
      <c r="O16" s="162"/>
      <c r="P16" s="162"/>
      <c r="Q16" s="162"/>
      <c r="R16" s="283"/>
    </row>
    <row r="17" spans="1:21" ht="26.25" customHeight="1">
      <c r="A17" s="1070" t="s">
        <v>277</v>
      </c>
      <c r="B17" s="1071"/>
      <c r="C17" s="1072" t="s">
        <v>148</v>
      </c>
      <c r="D17" s="1074" t="s">
        <v>1</v>
      </c>
      <c r="E17" s="1076" t="s">
        <v>301</v>
      </c>
      <c r="F17" s="1078" t="s">
        <v>273</v>
      </c>
      <c r="G17" s="1079"/>
      <c r="H17" s="1080"/>
      <c r="I17" s="1078" t="s">
        <v>274</v>
      </c>
      <c r="J17" s="1079"/>
      <c r="K17" s="1080"/>
      <c r="L17" s="1081" t="s">
        <v>306</v>
      </c>
      <c r="M17" s="1082"/>
      <c r="N17" s="378" t="s">
        <v>322</v>
      </c>
      <c r="O17" s="1054" t="s">
        <v>315</v>
      </c>
      <c r="P17" s="1054"/>
      <c r="Q17" s="1054"/>
      <c r="R17" s="1055"/>
    </row>
    <row r="18" spans="1:21" ht="34.5" customHeight="1">
      <c r="A18" s="379" t="s">
        <v>54</v>
      </c>
      <c r="B18" s="258" t="s">
        <v>147</v>
      </c>
      <c r="C18" s="1073"/>
      <c r="D18" s="1075"/>
      <c r="E18" s="1077"/>
      <c r="F18" s="259" t="s">
        <v>302</v>
      </c>
      <c r="G18" s="260" t="s">
        <v>303</v>
      </c>
      <c r="H18" s="261" t="s">
        <v>304</v>
      </c>
      <c r="I18" s="259" t="s">
        <v>302</v>
      </c>
      <c r="J18" s="260" t="s">
        <v>303</v>
      </c>
      <c r="K18" s="261" t="s">
        <v>304</v>
      </c>
      <c r="L18" s="262" t="s">
        <v>307</v>
      </c>
      <c r="M18" s="262" t="s">
        <v>274</v>
      </c>
      <c r="N18" s="380"/>
      <c r="O18" s="286" t="s">
        <v>316</v>
      </c>
      <c r="P18" s="262" t="s">
        <v>307</v>
      </c>
      <c r="Q18" s="262" t="s">
        <v>317</v>
      </c>
      <c r="R18" s="262" t="s">
        <v>318</v>
      </c>
    </row>
    <row r="19" spans="1:21" ht="15.75">
      <c r="A19" s="1056" t="s">
        <v>55</v>
      </c>
      <c r="B19" s="1057"/>
      <c r="C19" s="1057"/>
      <c r="D19" s="1057"/>
      <c r="E19" s="1057"/>
      <c r="F19" s="1057"/>
      <c r="G19" s="1057"/>
      <c r="H19" s="1057"/>
      <c r="I19" s="1057"/>
      <c r="J19" s="1057"/>
      <c r="K19" s="1057"/>
      <c r="L19" s="1057"/>
      <c r="M19" s="1058"/>
      <c r="N19" s="381"/>
      <c r="O19" s="350"/>
      <c r="P19" s="275"/>
      <c r="Q19" s="275"/>
      <c r="R19" s="275"/>
      <c r="U19" s="1059" t="s">
        <v>319</v>
      </c>
    </row>
    <row r="20" spans="1:21" ht="16.5" customHeight="1">
      <c r="A20" s="382" t="s">
        <v>8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71"/>
      <c r="N20" s="383"/>
      <c r="O20" s="351"/>
      <c r="P20" s="276"/>
      <c r="Q20" s="276"/>
      <c r="R20" s="276"/>
      <c r="U20" s="1060"/>
    </row>
    <row r="21" spans="1:21" ht="56.25">
      <c r="A21" s="384">
        <v>5375</v>
      </c>
      <c r="B21" s="54"/>
      <c r="C21" s="268" t="s">
        <v>70</v>
      </c>
      <c r="D21" s="269" t="s">
        <v>5</v>
      </c>
      <c r="E21" s="331">
        <v>4.54</v>
      </c>
      <c r="F21" s="332">
        <v>47310.32</v>
      </c>
      <c r="G21" s="397" t="e">
        <f>#REF!*14.25%</f>
        <v>#REF!</v>
      </c>
      <c r="H21" s="333" t="e">
        <f>G21</f>
        <v>#REF!</v>
      </c>
      <c r="I21" s="332">
        <f>E21*F21</f>
        <v>214788.85279999999</v>
      </c>
      <c r="J21" s="334" t="e">
        <f>E21*G21</f>
        <v>#REF!</v>
      </c>
      <c r="K21" s="335" t="e">
        <f>H21*E21</f>
        <v>#REF!</v>
      </c>
      <c r="L21" s="334" t="e">
        <f>F21-H21</f>
        <v>#REF!</v>
      </c>
      <c r="M21" s="336" t="e">
        <f>I21-K21</f>
        <v>#REF!</v>
      </c>
      <c r="N21" s="385" t="e">
        <f>M21/I21</f>
        <v>#REF!</v>
      </c>
      <c r="O21" s="352"/>
      <c r="P21" s="274"/>
      <c r="Q21" s="274"/>
      <c r="R21" s="274"/>
      <c r="T21" s="281">
        <f>U21</f>
        <v>988.21</v>
      </c>
      <c r="U21" s="281">
        <v>988.21</v>
      </c>
    </row>
    <row r="22" spans="1:21" ht="16.5" customHeight="1">
      <c r="A22" s="382" t="s">
        <v>9</v>
      </c>
      <c r="B22" s="265"/>
      <c r="C22" s="265"/>
      <c r="D22" s="265"/>
      <c r="E22" s="337"/>
      <c r="F22" s="337"/>
      <c r="G22" s="337"/>
      <c r="H22" s="337"/>
      <c r="I22" s="337"/>
      <c r="J22" s="337"/>
      <c r="K22" s="337"/>
      <c r="L22" s="337"/>
      <c r="M22" s="338"/>
      <c r="N22" s="383"/>
      <c r="O22" s="351"/>
      <c r="P22" s="276"/>
      <c r="Q22" s="276"/>
      <c r="R22" s="276"/>
    </row>
    <row r="23" spans="1:21" ht="22.5">
      <c r="A23" s="384">
        <v>4101</v>
      </c>
      <c r="B23" s="54" t="s">
        <v>133</v>
      </c>
      <c r="C23" s="268" t="s">
        <v>51</v>
      </c>
      <c r="D23" s="269" t="s">
        <v>35</v>
      </c>
      <c r="E23" s="331">
        <v>0.33</v>
      </c>
      <c r="F23" s="332">
        <v>392455.12</v>
      </c>
      <c r="G23" s="397" t="e">
        <f>#REF!*14.25%</f>
        <v>#REF!</v>
      </c>
      <c r="H23" s="333" t="e">
        <f>G23</f>
        <v>#REF!</v>
      </c>
      <c r="I23" s="332">
        <f>E23*F23</f>
        <v>129510.1896</v>
      </c>
      <c r="J23" s="334" t="e">
        <f>E23*G23</f>
        <v>#REF!</v>
      </c>
      <c r="K23" s="335" t="e">
        <f>H23*E23</f>
        <v>#REF!</v>
      </c>
      <c r="L23" s="334" t="e">
        <f>F23-H23</f>
        <v>#REF!</v>
      </c>
      <c r="M23" s="336" t="e">
        <f>I23-K23</f>
        <v>#REF!</v>
      </c>
      <c r="N23" s="385" t="e">
        <f>M23/I23</f>
        <v>#REF!</v>
      </c>
      <c r="O23" s="352"/>
      <c r="P23" s="274"/>
      <c r="Q23" s="274"/>
      <c r="R23" s="274"/>
      <c r="T23" s="281">
        <f t="shared" ref="T23:T88" si="0">U23</f>
        <v>0</v>
      </c>
      <c r="U23" s="281">
        <v>0</v>
      </c>
    </row>
    <row r="24" spans="1:21" ht="22.5">
      <c r="A24" s="384">
        <v>4158</v>
      </c>
      <c r="B24" s="54"/>
      <c r="C24" s="268" t="s">
        <v>134</v>
      </c>
      <c r="D24" s="269" t="s">
        <v>39</v>
      </c>
      <c r="E24" s="331">
        <v>1.32</v>
      </c>
      <c r="F24" s="332">
        <v>49841.800240000004</v>
      </c>
      <c r="G24" s="397" t="e">
        <f>#REF!*14.25%</f>
        <v>#REF!</v>
      </c>
      <c r="H24" s="333" t="e">
        <f>G24</f>
        <v>#REF!</v>
      </c>
      <c r="I24" s="332">
        <f>E24*F24</f>
        <v>65791.176316800003</v>
      </c>
      <c r="J24" s="334" t="e">
        <f>E24*G24</f>
        <v>#REF!</v>
      </c>
      <c r="K24" s="335" t="e">
        <f>H24*E24</f>
        <v>#REF!</v>
      </c>
      <c r="L24" s="334" t="e">
        <f>F24-H24</f>
        <v>#REF!</v>
      </c>
      <c r="M24" s="336" t="e">
        <f>I24-K24</f>
        <v>#REF!</v>
      </c>
      <c r="N24" s="385" t="e">
        <f>M24/I24</f>
        <v>#REF!</v>
      </c>
      <c r="O24" s="352"/>
      <c r="P24" s="274"/>
      <c r="Q24" s="274"/>
      <c r="R24" s="274"/>
      <c r="T24" s="281">
        <f t="shared" si="0"/>
        <v>0</v>
      </c>
      <c r="U24" s="281">
        <v>0</v>
      </c>
    </row>
    <row r="25" spans="1:21" ht="22.5">
      <c r="A25" s="384">
        <v>5786</v>
      </c>
      <c r="B25" s="54" t="s">
        <v>84</v>
      </c>
      <c r="C25" s="268" t="s">
        <v>83</v>
      </c>
      <c r="D25" s="269" t="s">
        <v>40</v>
      </c>
      <c r="E25" s="331">
        <v>0.35</v>
      </c>
      <c r="F25" s="332">
        <v>443093.60413360002</v>
      </c>
      <c r="G25" s="397" t="e">
        <f>#REF!*14.25%</f>
        <v>#REF!</v>
      </c>
      <c r="H25" s="333" t="e">
        <f>G25</f>
        <v>#REF!</v>
      </c>
      <c r="I25" s="332">
        <f>E25*F25</f>
        <v>155082.76144676001</v>
      </c>
      <c r="J25" s="334" t="e">
        <f>E25*G25</f>
        <v>#REF!</v>
      </c>
      <c r="K25" s="335" t="e">
        <f>H25*E25</f>
        <v>#REF!</v>
      </c>
      <c r="L25" s="334" t="e">
        <f>F25-H25</f>
        <v>#REF!</v>
      </c>
      <c r="M25" s="336" t="e">
        <f>I25-K25</f>
        <v>#REF!</v>
      </c>
      <c r="N25" s="385" t="e">
        <f>M25/I25</f>
        <v>#REF!</v>
      </c>
      <c r="O25" s="352"/>
      <c r="P25" s="274"/>
      <c r="Q25" s="274"/>
      <c r="R25" s="274"/>
      <c r="T25" s="281">
        <f t="shared" si="0"/>
        <v>0</v>
      </c>
      <c r="U25" s="281">
        <v>0</v>
      </c>
    </row>
    <row r="26" spans="1:21" ht="22.5">
      <c r="A26" s="384">
        <v>5787</v>
      </c>
      <c r="B26" s="54" t="s">
        <v>73</v>
      </c>
      <c r="C26" s="268" t="s">
        <v>74</v>
      </c>
      <c r="D26" s="269" t="s">
        <v>40</v>
      </c>
      <c r="E26" s="331">
        <v>0.45</v>
      </c>
      <c r="F26" s="332">
        <v>443093.60413360002</v>
      </c>
      <c r="G26" s="397" t="e">
        <f>#REF!*14.25%</f>
        <v>#REF!</v>
      </c>
      <c r="H26" s="333" t="e">
        <f>G26</f>
        <v>#REF!</v>
      </c>
      <c r="I26" s="332">
        <f>E26*F26</f>
        <v>199392.12186012001</v>
      </c>
      <c r="J26" s="334" t="e">
        <f>E26*G26</f>
        <v>#REF!</v>
      </c>
      <c r="K26" s="335" t="e">
        <f>H26*E26</f>
        <v>#REF!</v>
      </c>
      <c r="L26" s="334" t="e">
        <f>F26-H26</f>
        <v>#REF!</v>
      </c>
      <c r="M26" s="336" t="e">
        <f>I26-K26</f>
        <v>#REF!</v>
      </c>
      <c r="N26" s="385" t="e">
        <f>M26/I26</f>
        <v>#REF!</v>
      </c>
      <c r="O26" s="352"/>
      <c r="P26" s="274"/>
      <c r="Q26" s="274"/>
      <c r="R26" s="274"/>
      <c r="T26" s="281">
        <f t="shared" si="0"/>
        <v>0</v>
      </c>
      <c r="U26" s="281">
        <v>0</v>
      </c>
    </row>
    <row r="27" spans="1:21" ht="16.5" customHeight="1">
      <c r="A27" s="382" t="s">
        <v>59</v>
      </c>
      <c r="B27" s="265"/>
      <c r="C27" s="265"/>
      <c r="D27" s="265"/>
      <c r="E27" s="337"/>
      <c r="F27" s="337"/>
      <c r="G27" s="337"/>
      <c r="H27" s="337"/>
      <c r="I27" s="337"/>
      <c r="J27" s="337"/>
      <c r="K27" s="337"/>
      <c r="L27" s="337"/>
      <c r="M27" s="338"/>
      <c r="N27" s="383"/>
      <c r="O27" s="351"/>
      <c r="P27" s="276"/>
      <c r="Q27" s="276"/>
      <c r="R27" s="276"/>
      <c r="T27" s="281">
        <f t="shared" si="0"/>
        <v>0</v>
      </c>
    </row>
    <row r="28" spans="1:21" ht="33.75">
      <c r="A28" s="384">
        <v>4155</v>
      </c>
      <c r="B28" s="54" t="s">
        <v>75</v>
      </c>
      <c r="C28" s="268" t="s">
        <v>76</v>
      </c>
      <c r="D28" s="269" t="s">
        <v>39</v>
      </c>
      <c r="E28" s="331">
        <v>6.29</v>
      </c>
      <c r="F28" s="332">
        <v>177832.68</v>
      </c>
      <c r="G28" s="397" t="e">
        <f>#REF!*14.25%</f>
        <v>#REF!</v>
      </c>
      <c r="H28" s="333" t="e">
        <f>G28</f>
        <v>#REF!</v>
      </c>
      <c r="I28" s="332">
        <f>E28*F28</f>
        <v>1118567.5571999999</v>
      </c>
      <c r="J28" s="334" t="e">
        <f>E28*G28</f>
        <v>#REF!</v>
      </c>
      <c r="K28" s="335" t="e">
        <f>H28*E28</f>
        <v>#REF!</v>
      </c>
      <c r="L28" s="334" t="e">
        <f>F28-H28</f>
        <v>#REF!</v>
      </c>
      <c r="M28" s="336" t="e">
        <f>I28-K28</f>
        <v>#REF!</v>
      </c>
      <c r="N28" s="385" t="e">
        <f>M28/I28</f>
        <v>#REF!</v>
      </c>
      <c r="O28" s="352"/>
      <c r="P28" s="274"/>
      <c r="Q28" s="274"/>
      <c r="R28" s="274"/>
      <c r="T28" s="281">
        <f t="shared" si="0"/>
        <v>5170.1549999999997</v>
      </c>
      <c r="U28" s="281">
        <v>5170.1549999999997</v>
      </c>
    </row>
    <row r="29" spans="1:21" ht="22.5">
      <c r="A29" s="384">
        <v>5788</v>
      </c>
      <c r="B29" s="54" t="s">
        <v>84</v>
      </c>
      <c r="C29" s="268" t="s">
        <v>83</v>
      </c>
      <c r="D29" s="269" t="s">
        <v>40</v>
      </c>
      <c r="E29" s="331">
        <v>0.35</v>
      </c>
      <c r="F29" s="332">
        <v>1016313.7662</v>
      </c>
      <c r="G29" s="397" t="e">
        <f>#REF!*14.25%</f>
        <v>#REF!</v>
      </c>
      <c r="H29" s="333" t="e">
        <f>G29</f>
        <v>#REF!</v>
      </c>
      <c r="I29" s="332">
        <f>E29*F29</f>
        <v>355709.81816999998</v>
      </c>
      <c r="J29" s="334" t="e">
        <f>E29*G29</f>
        <v>#REF!</v>
      </c>
      <c r="K29" s="335" t="e">
        <f>H29*E29</f>
        <v>#REF!</v>
      </c>
      <c r="L29" s="334" t="e">
        <f>F29-H29</f>
        <v>#REF!</v>
      </c>
      <c r="M29" s="336" t="e">
        <f>I29-K29</f>
        <v>#REF!</v>
      </c>
      <c r="N29" s="385" t="e">
        <f>M29/I29</f>
        <v>#REF!</v>
      </c>
      <c r="O29" s="352"/>
      <c r="P29" s="274"/>
      <c r="Q29" s="274"/>
      <c r="R29" s="274"/>
      <c r="T29" s="281">
        <f t="shared" si="0"/>
        <v>30877.527999999998</v>
      </c>
      <c r="U29" s="281">
        <v>30877.527999999998</v>
      </c>
    </row>
    <row r="30" spans="1:21" ht="22.5">
      <c r="A30" s="384">
        <v>5789</v>
      </c>
      <c r="B30" s="54" t="s">
        <v>73</v>
      </c>
      <c r="C30" s="268" t="s">
        <v>74</v>
      </c>
      <c r="D30" s="269" t="s">
        <v>40</v>
      </c>
      <c r="E30" s="331">
        <v>0.45</v>
      </c>
      <c r="F30" s="332">
        <v>1016313.7662</v>
      </c>
      <c r="G30" s="397" t="e">
        <f>#REF!*14.25%</f>
        <v>#REF!</v>
      </c>
      <c r="H30" s="333" t="e">
        <f>G30</f>
        <v>#REF!</v>
      </c>
      <c r="I30" s="332">
        <f>E30*F30</f>
        <v>457341.19478999998</v>
      </c>
      <c r="J30" s="334" t="e">
        <f>E30*G30</f>
        <v>#REF!</v>
      </c>
      <c r="K30" s="335" t="e">
        <f>H30*E30</f>
        <v>#REF!</v>
      </c>
      <c r="L30" s="334" t="e">
        <f>F30-H30</f>
        <v>#REF!</v>
      </c>
      <c r="M30" s="336" t="e">
        <f>I30-K30</f>
        <v>#REF!</v>
      </c>
      <c r="N30" s="385" t="e">
        <f>M30/I30</f>
        <v>#REF!</v>
      </c>
      <c r="O30" s="352"/>
      <c r="P30" s="274"/>
      <c r="Q30" s="274"/>
      <c r="R30" s="274"/>
      <c r="T30" s="281">
        <f t="shared" si="0"/>
        <v>30877.527999999998</v>
      </c>
      <c r="U30" s="281">
        <v>30877.527999999998</v>
      </c>
    </row>
    <row r="31" spans="1:21" ht="16.5" customHeight="1">
      <c r="A31" s="382" t="s">
        <v>60</v>
      </c>
      <c r="B31" s="265"/>
      <c r="C31" s="265"/>
      <c r="D31" s="265"/>
      <c r="E31" s="337"/>
      <c r="F31" s="337"/>
      <c r="G31" s="337"/>
      <c r="H31" s="337"/>
      <c r="I31" s="337"/>
      <c r="J31" s="337"/>
      <c r="K31" s="337"/>
      <c r="L31" s="337"/>
      <c r="M31" s="338"/>
      <c r="N31" s="383"/>
      <c r="O31" s="351"/>
      <c r="P31" s="276"/>
      <c r="Q31" s="276"/>
      <c r="R31" s="276"/>
      <c r="T31" s="281">
        <f t="shared" si="0"/>
        <v>0</v>
      </c>
    </row>
    <row r="32" spans="1:21" ht="22.5">
      <c r="A32" s="384">
        <v>4201</v>
      </c>
      <c r="B32" s="54">
        <v>72961</v>
      </c>
      <c r="C32" s="268" t="s">
        <v>42</v>
      </c>
      <c r="D32" s="269" t="s">
        <v>35</v>
      </c>
      <c r="E32" s="331">
        <v>0.79</v>
      </c>
      <c r="F32" s="332">
        <v>373530.99</v>
      </c>
      <c r="G32" s="397" t="e">
        <f>#REF!*14.25%</f>
        <v>#REF!</v>
      </c>
      <c r="H32" s="333" t="e">
        <f>G32</f>
        <v>#REF!</v>
      </c>
      <c r="I32" s="332">
        <f>E32*F32</f>
        <v>295089.48210000002</v>
      </c>
      <c r="J32" s="334" t="e">
        <f>E32*G32</f>
        <v>#REF!</v>
      </c>
      <c r="K32" s="335" t="e">
        <f>H32*E32</f>
        <v>#REF!</v>
      </c>
      <c r="L32" s="334" t="e">
        <f>F32-H32</f>
        <v>#REF!</v>
      </c>
      <c r="M32" s="336" t="e">
        <f>I32-K32</f>
        <v>#REF!</v>
      </c>
      <c r="N32" s="385" t="e">
        <f>M32/I32</f>
        <v>#REF!</v>
      </c>
      <c r="O32" s="352"/>
      <c r="P32" s="274"/>
      <c r="Q32" s="274"/>
      <c r="R32" s="274"/>
      <c r="T32" s="281">
        <f t="shared" si="0"/>
        <v>6731.47</v>
      </c>
      <c r="U32" s="281">
        <v>6731.47</v>
      </c>
    </row>
    <row r="33" spans="1:46" ht="16.5" customHeight="1">
      <c r="A33" s="382" t="s">
        <v>10</v>
      </c>
      <c r="B33" s="265"/>
      <c r="C33" s="265"/>
      <c r="D33" s="265"/>
      <c r="E33" s="337"/>
      <c r="F33" s="337"/>
      <c r="G33" s="337"/>
      <c r="H33" s="337"/>
      <c r="I33" s="337"/>
      <c r="J33" s="337"/>
      <c r="K33" s="337"/>
      <c r="L33" s="337"/>
      <c r="M33" s="338"/>
      <c r="N33" s="383"/>
      <c r="O33" s="351"/>
      <c r="P33" s="276"/>
      <c r="Q33" s="276"/>
      <c r="R33" s="276"/>
      <c r="T33" s="281">
        <f t="shared" si="0"/>
        <v>0</v>
      </c>
    </row>
    <row r="34" spans="1:46" ht="22.5">
      <c r="A34" s="384">
        <v>5790</v>
      </c>
      <c r="B34" s="54" t="s">
        <v>126</v>
      </c>
      <c r="C34" s="268" t="s">
        <v>125</v>
      </c>
      <c r="D34" s="269" t="s">
        <v>35</v>
      </c>
      <c r="E34" s="331">
        <v>0.43</v>
      </c>
      <c r="F34" s="332">
        <v>304949.03999999998</v>
      </c>
      <c r="G34" s="397" t="e">
        <f>#REF!*14.25%</f>
        <v>#REF!</v>
      </c>
      <c r="H34" s="333" t="e">
        <f>G34</f>
        <v>#REF!</v>
      </c>
      <c r="I34" s="332">
        <f>E34*F34</f>
        <v>131128.08719999998</v>
      </c>
      <c r="J34" s="334" t="e">
        <f>E34*G34</f>
        <v>#REF!</v>
      </c>
      <c r="K34" s="335" t="e">
        <f>H34*E34</f>
        <v>#REF!</v>
      </c>
      <c r="L34" s="334" t="e">
        <f>F34-H34</f>
        <v>#REF!</v>
      </c>
      <c r="M34" s="336" t="e">
        <f>I34-K34</f>
        <v>#REF!</v>
      </c>
      <c r="N34" s="385" t="e">
        <f>M34/I34</f>
        <v>#REF!</v>
      </c>
      <c r="O34" s="353"/>
      <c r="P34" s="274"/>
      <c r="Q34" s="274"/>
      <c r="R34" s="274"/>
      <c r="S34" s="126" t="s">
        <v>308</v>
      </c>
      <c r="T34" s="281">
        <f t="shared" si="0"/>
        <v>6731.47</v>
      </c>
      <c r="U34" s="281">
        <v>6731.47</v>
      </c>
    </row>
    <row r="35" spans="1:46" ht="22.5">
      <c r="A35" s="384">
        <v>5791</v>
      </c>
      <c r="B35" s="54" t="s">
        <v>127</v>
      </c>
      <c r="C35" s="268" t="s">
        <v>135</v>
      </c>
      <c r="D35" s="269" t="s">
        <v>41</v>
      </c>
      <c r="E35" s="331">
        <v>1478.46</v>
      </c>
      <c r="F35" s="332">
        <v>478.76999279999995</v>
      </c>
      <c r="G35" s="397" t="e">
        <f>#REF!*14.25%</f>
        <v>#REF!</v>
      </c>
      <c r="H35" s="333" t="e">
        <f>G35</f>
        <v>#REF!</v>
      </c>
      <c r="I35" s="332">
        <f>E35*F35</f>
        <v>707842.28355508798</v>
      </c>
      <c r="J35" s="334" t="e">
        <f>E35*G35</f>
        <v>#REF!</v>
      </c>
      <c r="K35" s="335" t="e">
        <f>H35*E35</f>
        <v>#REF!</v>
      </c>
      <c r="L35" s="334" t="e">
        <f>F35-H35</f>
        <v>#REF!</v>
      </c>
      <c r="M35" s="336" t="e">
        <f>I35-K35</f>
        <v>#REF!</v>
      </c>
      <c r="N35" s="385" t="e">
        <f>M35/I35</f>
        <v>#REF!</v>
      </c>
      <c r="O35" s="352"/>
      <c r="P35" s="274"/>
      <c r="Q35" s="274"/>
      <c r="R35" s="274"/>
      <c r="S35" s="1" t="s">
        <v>123</v>
      </c>
      <c r="T35" s="281">
        <f t="shared" si="0"/>
        <v>10.097</v>
      </c>
      <c r="U35" s="281">
        <v>10.097</v>
      </c>
    </row>
    <row r="36" spans="1:46" ht="16.5" customHeight="1">
      <c r="A36" s="382" t="s">
        <v>61</v>
      </c>
      <c r="B36" s="265"/>
      <c r="C36" s="265"/>
      <c r="D36" s="265"/>
      <c r="E36" s="337"/>
      <c r="F36" s="337"/>
      <c r="G36" s="337"/>
      <c r="H36" s="337"/>
      <c r="I36" s="337"/>
      <c r="J36" s="337"/>
      <c r="K36" s="337"/>
      <c r="L36" s="337"/>
      <c r="M36" s="338"/>
      <c r="N36" s="383"/>
      <c r="O36" s="351"/>
      <c r="P36" s="276"/>
      <c r="Q36" s="276"/>
      <c r="R36" s="276"/>
      <c r="T36" s="281">
        <f t="shared" si="0"/>
        <v>0</v>
      </c>
    </row>
    <row r="37" spans="1:46" ht="18" customHeight="1">
      <c r="A37" s="384">
        <v>5792</v>
      </c>
      <c r="B37" s="54" t="s">
        <v>131</v>
      </c>
      <c r="C37" s="268" t="s">
        <v>129</v>
      </c>
      <c r="D37" s="269" t="s">
        <v>35</v>
      </c>
      <c r="E37" s="331">
        <v>0.35</v>
      </c>
      <c r="F37" s="332">
        <v>304949.03999999998</v>
      </c>
      <c r="G37" s="397" t="e">
        <f>#REF!*14.25%</f>
        <v>#REF!</v>
      </c>
      <c r="H37" s="333" t="e">
        <f>G37</f>
        <v>#REF!</v>
      </c>
      <c r="I37" s="332">
        <f>E37*F37</f>
        <v>106732.16399999999</v>
      </c>
      <c r="J37" s="334" t="e">
        <f>E37*G37</f>
        <v>#REF!</v>
      </c>
      <c r="K37" s="335" t="e">
        <f>H37*E37</f>
        <v>#REF!</v>
      </c>
      <c r="L37" s="334" t="e">
        <f>F37-H37</f>
        <v>#REF!</v>
      </c>
      <c r="M37" s="336" t="e">
        <f>I37-K37</f>
        <v>#REF!</v>
      </c>
      <c r="N37" s="385" t="e">
        <f>M37/I37</f>
        <v>#REF!</v>
      </c>
      <c r="O37" s="353"/>
      <c r="P37" s="274"/>
      <c r="Q37" s="274"/>
      <c r="R37" s="274"/>
      <c r="S37" s="126" t="s">
        <v>308</v>
      </c>
      <c r="T37" s="281">
        <f t="shared" si="0"/>
        <v>6731.47</v>
      </c>
      <c r="U37" s="281">
        <v>6731.47</v>
      </c>
    </row>
    <row r="38" spans="1:46" ht="22.5">
      <c r="A38" s="384">
        <v>5793</v>
      </c>
      <c r="B38" s="54" t="s">
        <v>132</v>
      </c>
      <c r="C38" s="268" t="s">
        <v>136</v>
      </c>
      <c r="D38" s="269" t="s">
        <v>41</v>
      </c>
      <c r="E38" s="331">
        <v>1107.46</v>
      </c>
      <c r="F38" s="332">
        <v>152.47451999999998</v>
      </c>
      <c r="G38" s="397" t="e">
        <f>#REF!*14.25%</f>
        <v>#REF!</v>
      </c>
      <c r="H38" s="333" t="e">
        <f>G38</f>
        <v>#REF!</v>
      </c>
      <c r="I38" s="332">
        <f>E38*F38</f>
        <v>168859.4319192</v>
      </c>
      <c r="J38" s="334" t="e">
        <f>E38*G38</f>
        <v>#REF!</v>
      </c>
      <c r="K38" s="335" t="e">
        <f>H38*E38</f>
        <v>#REF!</v>
      </c>
      <c r="L38" s="334" t="e">
        <f>F38-H38</f>
        <v>#REF!</v>
      </c>
      <c r="M38" s="336" t="e">
        <f>I38-K38</f>
        <v>#REF!</v>
      </c>
      <c r="N38" s="385" t="e">
        <f>M38/I38</f>
        <v>#REF!</v>
      </c>
      <c r="O38" s="352"/>
      <c r="P38" s="274"/>
      <c r="Q38" s="274"/>
      <c r="R38" s="274"/>
      <c r="S38" s="1" t="s">
        <v>123</v>
      </c>
      <c r="T38" s="281">
        <f t="shared" si="0"/>
        <v>3.3660000000000001</v>
      </c>
      <c r="U38" s="281">
        <v>3.3660000000000001</v>
      </c>
    </row>
    <row r="39" spans="1:46" ht="16.5" customHeight="1">
      <c r="A39" s="382" t="s">
        <v>11</v>
      </c>
      <c r="B39" s="265"/>
      <c r="C39" s="265"/>
      <c r="D39" s="265"/>
      <c r="E39" s="337"/>
      <c r="F39" s="337"/>
      <c r="G39" s="337"/>
      <c r="H39" s="337"/>
      <c r="I39" s="337"/>
      <c r="J39" s="337"/>
      <c r="K39" s="337"/>
      <c r="L39" s="337"/>
      <c r="M39" s="338"/>
      <c r="N39" s="383"/>
      <c r="O39" s="351"/>
      <c r="P39" s="276"/>
      <c r="Q39" s="276"/>
      <c r="R39" s="276"/>
      <c r="T39" s="281">
        <f t="shared" si="0"/>
        <v>0</v>
      </c>
    </row>
    <row r="40" spans="1:46" ht="22.5">
      <c r="A40" s="384">
        <v>5794</v>
      </c>
      <c r="B40" s="54" t="s">
        <v>119</v>
      </c>
      <c r="C40" s="268" t="s">
        <v>120</v>
      </c>
      <c r="D40" s="269" t="s">
        <v>41</v>
      </c>
      <c r="E40" s="331">
        <v>79.14</v>
      </c>
      <c r="F40" s="332">
        <v>19735.850399999999</v>
      </c>
      <c r="G40" s="397" t="e">
        <f>#REF!*14.25%</f>
        <v>#REF!</v>
      </c>
      <c r="H40" s="333" t="e">
        <f>G40</f>
        <v>#REF!</v>
      </c>
      <c r="I40" s="332">
        <f>E40*F40</f>
        <v>1561895.2006560001</v>
      </c>
      <c r="J40" s="334" t="e">
        <f>E40*G40</f>
        <v>#REF!</v>
      </c>
      <c r="K40" s="335" t="e">
        <f>H40*E40</f>
        <v>#REF!</v>
      </c>
      <c r="L40" s="334" t="e">
        <f>F40-H40</f>
        <v>#REF!</v>
      </c>
      <c r="M40" s="336" t="e">
        <f>I40-K40</f>
        <v>#REF!</v>
      </c>
      <c r="N40" s="385" t="e">
        <f>M40/I40</f>
        <v>#REF!</v>
      </c>
      <c r="O40" s="353"/>
      <c r="P40" s="274"/>
      <c r="Q40" s="274"/>
      <c r="R40" s="274"/>
      <c r="S40" s="126" t="s">
        <v>308</v>
      </c>
      <c r="T40" s="281">
        <f t="shared" si="0"/>
        <v>735.53399999999999</v>
      </c>
      <c r="U40" s="281">
        <v>735.53399999999999</v>
      </c>
    </row>
    <row r="41" spans="1:46" ht="22.5">
      <c r="A41" s="384">
        <v>5795</v>
      </c>
      <c r="B41" s="54" t="s">
        <v>121</v>
      </c>
      <c r="C41" s="268" t="s">
        <v>122</v>
      </c>
      <c r="D41" s="269" t="s">
        <v>41</v>
      </c>
      <c r="E41" s="331">
        <v>1272.3800000000001</v>
      </c>
      <c r="F41" s="339">
        <v>1243.3585752000001</v>
      </c>
      <c r="G41" s="397" t="e">
        <f>#REF!*14.25%</f>
        <v>#REF!</v>
      </c>
      <c r="H41" s="333" t="e">
        <f>G41</f>
        <v>#REF!</v>
      </c>
      <c r="I41" s="332">
        <f>E41*F41</f>
        <v>1582024.5839129763</v>
      </c>
      <c r="J41" s="334" t="e">
        <f>E41*G41</f>
        <v>#REF!</v>
      </c>
      <c r="K41" s="335" t="e">
        <f>H41*E41</f>
        <v>#REF!</v>
      </c>
      <c r="L41" s="334" t="e">
        <f>F41-H41</f>
        <v>#REF!</v>
      </c>
      <c r="M41" s="336" t="e">
        <f>I41-K41</f>
        <v>#REF!</v>
      </c>
      <c r="N41" s="385" t="e">
        <f>M41/I41</f>
        <v>#REF!</v>
      </c>
      <c r="O41" s="352"/>
      <c r="P41" s="274"/>
      <c r="Q41" s="274"/>
      <c r="R41" s="274"/>
      <c r="S41" s="1" t="s">
        <v>123</v>
      </c>
      <c r="T41" s="281">
        <f t="shared" si="0"/>
        <v>43.838000000000001</v>
      </c>
      <c r="U41" s="281">
        <v>43.838000000000001</v>
      </c>
    </row>
    <row r="42" spans="1:46" ht="22.5">
      <c r="A42" s="384">
        <v>5796</v>
      </c>
      <c r="B42" s="54">
        <v>83357</v>
      </c>
      <c r="C42" s="268" t="s">
        <v>114</v>
      </c>
      <c r="D42" s="269" t="s">
        <v>115</v>
      </c>
      <c r="E42" s="331">
        <v>0.51</v>
      </c>
      <c r="F42" s="332">
        <v>172688.69100000002</v>
      </c>
      <c r="G42" s="397" t="e">
        <f>#REF!*14.25%</f>
        <v>#REF!</v>
      </c>
      <c r="H42" s="333" t="e">
        <f>G42</f>
        <v>#REF!</v>
      </c>
      <c r="I42" s="332">
        <f>E42*F42</f>
        <v>88071.232410000011</v>
      </c>
      <c r="J42" s="334" t="e">
        <f>E42*G42</f>
        <v>#REF!</v>
      </c>
      <c r="K42" s="335" t="e">
        <f>H42*E42</f>
        <v>#REF!</v>
      </c>
      <c r="L42" s="334" t="e">
        <f>F42-H42</f>
        <v>#REF!</v>
      </c>
      <c r="M42" s="336" t="e">
        <f>I42-K42</f>
        <v>#REF!</v>
      </c>
      <c r="N42" s="385" t="e">
        <f>M42/I42</f>
        <v>#REF!</v>
      </c>
      <c r="O42" s="353"/>
      <c r="P42" s="274"/>
      <c r="Q42" s="274"/>
      <c r="R42" s="274"/>
      <c r="S42" s="126" t="s">
        <v>308</v>
      </c>
      <c r="T42" s="281">
        <f t="shared" si="0"/>
        <v>6672.2250000000004</v>
      </c>
      <c r="U42" s="281">
        <v>6672.2250000000004</v>
      </c>
    </row>
    <row r="43" spans="1:46" ht="16.5" customHeight="1">
      <c r="A43" s="382" t="s">
        <v>62</v>
      </c>
      <c r="B43" s="265"/>
      <c r="C43" s="265"/>
      <c r="D43" s="265"/>
      <c r="E43" s="337"/>
      <c r="F43" s="337"/>
      <c r="G43" s="337"/>
      <c r="H43" s="337"/>
      <c r="I43" s="337"/>
      <c r="J43" s="337"/>
      <c r="K43" s="337"/>
      <c r="L43" s="337"/>
      <c r="M43" s="338"/>
      <c r="N43" s="383"/>
      <c r="O43" s="351"/>
      <c r="P43" s="276"/>
      <c r="Q43" s="276"/>
      <c r="R43" s="276"/>
      <c r="T43" s="281">
        <f t="shared" si="0"/>
        <v>0</v>
      </c>
    </row>
    <row r="44" spans="1:46" ht="33.75">
      <c r="A44" s="384">
        <v>4553</v>
      </c>
      <c r="B44" s="54"/>
      <c r="C44" s="268" t="s">
        <v>44</v>
      </c>
      <c r="D44" s="269" t="s">
        <v>35</v>
      </c>
      <c r="E44" s="331">
        <v>17.13</v>
      </c>
      <c r="F44" s="339">
        <v>148634.6</v>
      </c>
      <c r="G44" s="397" t="e">
        <f>#REF!*14.25%</f>
        <v>#REF!</v>
      </c>
      <c r="H44" s="333" t="e">
        <f>G44</f>
        <v>#REF!</v>
      </c>
      <c r="I44" s="339">
        <f>E44*F44</f>
        <v>2546110.6979999999</v>
      </c>
      <c r="J44" s="340" t="e">
        <f>E44*G44</f>
        <v>#REF!</v>
      </c>
      <c r="K44" s="341" t="e">
        <f>H44*E44</f>
        <v>#REF!</v>
      </c>
      <c r="L44" s="340" t="e">
        <f>F44-H44</f>
        <v>#REF!</v>
      </c>
      <c r="M44" s="342" t="e">
        <f>I44-K44</f>
        <v>#REF!</v>
      </c>
      <c r="N44" s="394" t="e">
        <f>M44/I44</f>
        <v>#REF!</v>
      </c>
      <c r="O44" s="352"/>
      <c r="P44" s="274"/>
      <c r="Q44" s="274"/>
      <c r="R44" s="274"/>
      <c r="T44" s="281">
        <f t="shared" si="0"/>
        <v>0</v>
      </c>
      <c r="U44" s="281">
        <v>0</v>
      </c>
    </row>
    <row r="45" spans="1:46" ht="67.5">
      <c r="A45" s="384">
        <v>4554</v>
      </c>
      <c r="B45" s="54"/>
      <c r="C45" s="268" t="s">
        <v>45</v>
      </c>
      <c r="D45" s="269" t="s">
        <v>35</v>
      </c>
      <c r="E45" s="331">
        <v>10.49</v>
      </c>
      <c r="F45" s="339">
        <v>148634.6</v>
      </c>
      <c r="G45" s="397" t="e">
        <f>#REF!*14.25%</f>
        <v>#REF!</v>
      </c>
      <c r="H45" s="333" t="e">
        <f>G45</f>
        <v>#REF!</v>
      </c>
      <c r="I45" s="339">
        <f>E45*F45</f>
        <v>1559176.9540000001</v>
      </c>
      <c r="J45" s="340" t="e">
        <f>E45*G45</f>
        <v>#REF!</v>
      </c>
      <c r="K45" s="341" t="e">
        <f>H45*E45</f>
        <v>#REF!</v>
      </c>
      <c r="L45" s="340" t="e">
        <f>F45-H45</f>
        <v>#REF!</v>
      </c>
      <c r="M45" s="342" t="e">
        <f>I45-K45</f>
        <v>#REF!</v>
      </c>
      <c r="N45" s="394" t="e">
        <f>M45/I45</f>
        <v>#REF!</v>
      </c>
      <c r="O45" s="352"/>
      <c r="P45" s="274"/>
      <c r="Q45" s="274"/>
      <c r="R45" s="274"/>
      <c r="T45" s="281">
        <f t="shared" si="0"/>
        <v>0</v>
      </c>
      <c r="U45" s="281">
        <v>0</v>
      </c>
    </row>
    <row r="46" spans="1:46" ht="45">
      <c r="A46" s="384">
        <v>4513</v>
      </c>
      <c r="B46" s="54">
        <v>72850</v>
      </c>
      <c r="C46" s="268" t="s">
        <v>43</v>
      </c>
      <c r="D46" s="269" t="s">
        <v>41</v>
      </c>
      <c r="E46" s="331">
        <v>4.2699999999999996</v>
      </c>
      <c r="F46" s="339">
        <v>21403.382399999999</v>
      </c>
      <c r="G46" s="397" t="e">
        <f>#REF!*14.25%</f>
        <v>#REF!</v>
      </c>
      <c r="H46" s="333" t="e">
        <f>G46</f>
        <v>#REF!</v>
      </c>
      <c r="I46" s="339">
        <f>E46*F46</f>
        <v>91392.442847999991</v>
      </c>
      <c r="J46" s="340" t="e">
        <f>E46*G46</f>
        <v>#REF!</v>
      </c>
      <c r="K46" s="341" t="e">
        <f>H46*E46</f>
        <v>#REF!</v>
      </c>
      <c r="L46" s="340" t="e">
        <f>F46-H46</f>
        <v>#REF!</v>
      </c>
      <c r="M46" s="342" t="e">
        <f>I46-K46</f>
        <v>#REF!</v>
      </c>
      <c r="N46" s="385" t="e">
        <f>M46/I46</f>
        <v>#REF!</v>
      </c>
      <c r="O46" s="352"/>
      <c r="P46" s="274"/>
      <c r="Q46" s="274"/>
      <c r="R46" s="274"/>
      <c r="T46" s="281">
        <f t="shared" si="0"/>
        <v>0</v>
      </c>
      <c r="U46" s="281">
        <v>0</v>
      </c>
    </row>
    <row r="47" spans="1:46" ht="22.5">
      <c r="A47" s="384">
        <v>4523</v>
      </c>
      <c r="B47" s="54">
        <v>72840</v>
      </c>
      <c r="C47" s="268" t="s">
        <v>69</v>
      </c>
      <c r="D47" s="269" t="s">
        <v>40</v>
      </c>
      <c r="E47" s="331">
        <v>0.3</v>
      </c>
      <c r="F47" s="332">
        <v>449471.03039999999</v>
      </c>
      <c r="G47" s="397" t="e">
        <f>#REF!*14.25%</f>
        <v>#REF!</v>
      </c>
      <c r="H47" s="333" t="e">
        <f>G47</f>
        <v>#REF!</v>
      </c>
      <c r="I47" s="332">
        <f>E47*F47</f>
        <v>134841.30911999999</v>
      </c>
      <c r="J47" s="334" t="e">
        <f>E47*G47</f>
        <v>#REF!</v>
      </c>
      <c r="K47" s="335" t="e">
        <f>H47*E47</f>
        <v>#REF!</v>
      </c>
      <c r="L47" s="334" t="e">
        <f>F47-H47</f>
        <v>#REF!</v>
      </c>
      <c r="M47" s="336" t="e">
        <f>I47-K47</f>
        <v>#REF!</v>
      </c>
      <c r="N47" s="385" t="e">
        <f>M47/I47</f>
        <v>#REF!</v>
      </c>
      <c r="O47" s="352"/>
      <c r="P47" s="274"/>
      <c r="Q47" s="274"/>
      <c r="R47" s="274"/>
      <c r="T47" s="281">
        <f t="shared" si="0"/>
        <v>0</v>
      </c>
      <c r="U47" s="281">
        <v>0</v>
      </c>
    </row>
    <row r="48" spans="1:46" s="398" customFormat="1" ht="16.5" customHeight="1">
      <c r="A48" s="382" t="s">
        <v>63</v>
      </c>
      <c r="B48" s="265"/>
      <c r="C48" s="265"/>
      <c r="D48" s="265"/>
      <c r="E48" s="337"/>
      <c r="F48" s="337"/>
      <c r="G48" s="337"/>
      <c r="H48" s="337"/>
      <c r="I48" s="337"/>
      <c r="J48" s="402" t="e">
        <f>SUM(J44:J47)</f>
        <v>#REF!</v>
      </c>
      <c r="K48" s="337"/>
      <c r="L48" s="337"/>
      <c r="M48" s="338"/>
      <c r="N48" s="383"/>
      <c r="O48" s="351"/>
      <c r="P48" s="276"/>
      <c r="Q48" s="276"/>
      <c r="R48" s="276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</row>
    <row r="49" spans="1:46" ht="22.5">
      <c r="A49" s="384">
        <v>4204</v>
      </c>
      <c r="B49" s="54">
        <v>4204</v>
      </c>
      <c r="C49" s="268" t="s">
        <v>104</v>
      </c>
      <c r="D49" s="269" t="s">
        <v>4</v>
      </c>
      <c r="E49" s="331">
        <v>24.31</v>
      </c>
      <c r="F49" s="332">
        <v>40382.449999999997</v>
      </c>
      <c r="G49" s="397" t="e">
        <f>#REF!*14.25%</f>
        <v>#REF!</v>
      </c>
      <c r="H49" s="333" t="e">
        <f t="shared" ref="H49:H54" si="1">G49</f>
        <v>#REF!</v>
      </c>
      <c r="I49" s="332">
        <f>E49*F49</f>
        <v>981697.3594999999</v>
      </c>
      <c r="J49" s="334" t="e">
        <f t="shared" ref="J49:J54" si="2">E49*G49</f>
        <v>#REF!</v>
      </c>
      <c r="K49" s="335" t="e">
        <f t="shared" ref="K49:K54" si="3">H49*E49</f>
        <v>#REF!</v>
      </c>
      <c r="L49" s="334" t="e">
        <f t="shared" ref="L49:L54" si="4">F49-H49</f>
        <v>#REF!</v>
      </c>
      <c r="M49" s="336" t="e">
        <f t="shared" ref="M49:M54" si="5">I49-K49</f>
        <v>#REF!</v>
      </c>
      <c r="N49" s="385" t="e">
        <f t="shared" ref="N49:N54" si="6">M49/I49</f>
        <v>#REF!</v>
      </c>
      <c r="O49" s="352"/>
      <c r="P49" s="274"/>
      <c r="Q49" s="274"/>
      <c r="R49" s="274"/>
      <c r="S49" s="1" t="e">
        <f t="shared" ref="S49:S54" si="7">IF(H49&gt;F49,"ERRO","OK")</f>
        <v>#REF!</v>
      </c>
      <c r="T49" s="1"/>
      <c r="U49" s="399">
        <f t="shared" ref="U49:U54" si="8">SUM(V49:AT49)</f>
        <v>0</v>
      </c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</row>
    <row r="50" spans="1:46" ht="22.5">
      <c r="A50" s="384"/>
      <c r="B50" s="54" t="s">
        <v>324</v>
      </c>
      <c r="C50" s="268" t="s">
        <v>325</v>
      </c>
      <c r="D50" s="269" t="s">
        <v>4</v>
      </c>
      <c r="E50" s="331">
        <v>8.4</v>
      </c>
      <c r="F50" s="332"/>
      <c r="G50" s="397" t="e">
        <f>#REF!*14.25%</f>
        <v>#REF!</v>
      </c>
      <c r="H50" s="333" t="e">
        <f t="shared" si="1"/>
        <v>#REF!</v>
      </c>
      <c r="I50" s="332"/>
      <c r="J50" s="334" t="e">
        <f t="shared" si="2"/>
        <v>#REF!</v>
      </c>
      <c r="K50" s="335" t="e">
        <f t="shared" si="3"/>
        <v>#REF!</v>
      </c>
      <c r="L50" s="334" t="e">
        <f t="shared" si="4"/>
        <v>#REF!</v>
      </c>
      <c r="M50" s="336" t="e">
        <f t="shared" si="5"/>
        <v>#REF!</v>
      </c>
      <c r="N50" s="385" t="e">
        <f t="shared" si="6"/>
        <v>#REF!</v>
      </c>
      <c r="O50" s="352"/>
      <c r="P50" s="274"/>
      <c r="Q50" s="274"/>
      <c r="R50" s="274"/>
      <c r="S50" s="1" t="e">
        <f t="shared" si="7"/>
        <v>#REF!</v>
      </c>
      <c r="T50" s="1"/>
      <c r="U50" s="399">
        <f t="shared" si="8"/>
        <v>820.803</v>
      </c>
      <c r="V50" s="400">
        <v>820.803</v>
      </c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</row>
    <row r="51" spans="1:46" ht="22.5">
      <c r="A51" s="384"/>
      <c r="B51" s="54" t="s">
        <v>71</v>
      </c>
      <c r="C51" s="268" t="s">
        <v>72</v>
      </c>
      <c r="D51" s="269" t="s">
        <v>4</v>
      </c>
      <c r="E51" s="331">
        <v>4.54</v>
      </c>
      <c r="F51" s="332">
        <v>51285.711499999998</v>
      </c>
      <c r="G51" s="397" t="e">
        <f>#REF!*14.25%</f>
        <v>#REF!</v>
      </c>
      <c r="H51" s="333" t="e">
        <f t="shared" si="1"/>
        <v>#REF!</v>
      </c>
      <c r="I51" s="332">
        <f>E51*F51</f>
        <v>232837.13021</v>
      </c>
      <c r="J51" s="334" t="e">
        <f t="shared" si="2"/>
        <v>#REF!</v>
      </c>
      <c r="K51" s="335" t="e">
        <f t="shared" si="3"/>
        <v>#REF!</v>
      </c>
      <c r="L51" s="334" t="e">
        <f t="shared" si="4"/>
        <v>#REF!</v>
      </c>
      <c r="M51" s="336" t="e">
        <f t="shared" si="5"/>
        <v>#REF!</v>
      </c>
      <c r="N51" s="385" t="e">
        <f t="shared" si="6"/>
        <v>#REF!</v>
      </c>
      <c r="O51" s="352"/>
      <c r="P51" s="274"/>
      <c r="Q51" s="274"/>
      <c r="R51" s="274"/>
      <c r="S51" s="1" t="e">
        <f t="shared" si="7"/>
        <v>#REF!</v>
      </c>
      <c r="T51" s="1"/>
      <c r="U51" s="399">
        <f t="shared" si="8"/>
        <v>1042.42</v>
      </c>
      <c r="V51" s="400">
        <v>1042.42</v>
      </c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</row>
    <row r="52" spans="1:46" ht="22.5">
      <c r="A52" s="384"/>
      <c r="B52" s="54" t="s">
        <v>84</v>
      </c>
      <c r="C52" s="268" t="s">
        <v>83</v>
      </c>
      <c r="D52" s="269" t="s">
        <v>40</v>
      </c>
      <c r="E52" s="331">
        <v>0.35</v>
      </c>
      <c r="F52" s="332">
        <v>390797.12162999995</v>
      </c>
      <c r="G52" s="397" t="e">
        <f>#REF!*14.25%</f>
        <v>#REF!</v>
      </c>
      <c r="H52" s="333" t="e">
        <f t="shared" si="1"/>
        <v>#REF!</v>
      </c>
      <c r="I52" s="332">
        <f>E52*F52</f>
        <v>136778.99257049998</v>
      </c>
      <c r="J52" s="334" t="e">
        <f t="shared" si="2"/>
        <v>#REF!</v>
      </c>
      <c r="K52" s="335" t="e">
        <f t="shared" si="3"/>
        <v>#REF!</v>
      </c>
      <c r="L52" s="334" t="e">
        <f t="shared" si="4"/>
        <v>#REF!</v>
      </c>
      <c r="M52" s="336" t="e">
        <f t="shared" si="5"/>
        <v>#REF!</v>
      </c>
      <c r="N52" s="385" t="e">
        <f t="shared" si="6"/>
        <v>#REF!</v>
      </c>
      <c r="O52" s="352"/>
      <c r="P52" s="274"/>
      <c r="Q52" s="274"/>
      <c r="R52" s="274"/>
      <c r="S52" s="1" t="e">
        <f t="shared" si="7"/>
        <v>#REF!</v>
      </c>
      <c r="T52" s="1"/>
      <c r="U52" s="399">
        <f t="shared" si="8"/>
        <v>21601.785</v>
      </c>
      <c r="V52" s="400">
        <v>21601.785</v>
      </c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</row>
    <row r="53" spans="1:46" ht="22.5">
      <c r="A53" s="384"/>
      <c r="B53" s="54" t="s">
        <v>73</v>
      </c>
      <c r="C53" s="268" t="s">
        <v>74</v>
      </c>
      <c r="D53" s="269" t="s">
        <v>40</v>
      </c>
      <c r="E53" s="331">
        <v>0.45</v>
      </c>
      <c r="F53" s="332">
        <v>390797.12162999995</v>
      </c>
      <c r="G53" s="397" t="e">
        <f>#REF!*14.25%</f>
        <v>#REF!</v>
      </c>
      <c r="H53" s="333" t="e">
        <f t="shared" si="1"/>
        <v>#REF!</v>
      </c>
      <c r="I53" s="332">
        <f>E53*F53</f>
        <v>175858.7047335</v>
      </c>
      <c r="J53" s="334" t="e">
        <f t="shared" si="2"/>
        <v>#REF!</v>
      </c>
      <c r="K53" s="335" t="e">
        <f t="shared" si="3"/>
        <v>#REF!</v>
      </c>
      <c r="L53" s="334" t="e">
        <f t="shared" si="4"/>
        <v>#REF!</v>
      </c>
      <c r="M53" s="336" t="e">
        <f t="shared" si="5"/>
        <v>#REF!</v>
      </c>
      <c r="N53" s="385" t="e">
        <f t="shared" si="6"/>
        <v>#REF!</v>
      </c>
      <c r="O53" s="352"/>
      <c r="P53" s="274"/>
      <c r="Q53" s="274"/>
      <c r="R53" s="274"/>
      <c r="S53" s="1" t="e">
        <f t="shared" si="7"/>
        <v>#REF!</v>
      </c>
      <c r="T53" s="1"/>
      <c r="U53" s="399">
        <f t="shared" si="8"/>
        <v>21601.785</v>
      </c>
      <c r="V53" s="400">
        <v>21601.785</v>
      </c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</row>
    <row r="54" spans="1:46">
      <c r="A54" s="384">
        <v>4208</v>
      </c>
      <c r="B54" s="54">
        <v>4208</v>
      </c>
      <c r="C54" s="268" t="s">
        <v>6</v>
      </c>
      <c r="D54" s="269" t="s">
        <v>4</v>
      </c>
      <c r="E54" s="331">
        <v>7</v>
      </c>
      <c r="F54" s="332">
        <v>51285.711499999998</v>
      </c>
      <c r="G54" s="397" t="e">
        <f>#REF!*14.25%</f>
        <v>#REF!</v>
      </c>
      <c r="H54" s="333" t="e">
        <f t="shared" si="1"/>
        <v>#REF!</v>
      </c>
      <c r="I54" s="332">
        <f>E54*F54</f>
        <v>358999.98050000001</v>
      </c>
      <c r="J54" s="334" t="e">
        <f t="shared" si="2"/>
        <v>#REF!</v>
      </c>
      <c r="K54" s="335" t="e">
        <f t="shared" si="3"/>
        <v>#REF!</v>
      </c>
      <c r="L54" s="334" t="e">
        <f t="shared" si="4"/>
        <v>#REF!</v>
      </c>
      <c r="M54" s="336" t="e">
        <f t="shared" si="5"/>
        <v>#REF!</v>
      </c>
      <c r="N54" s="385" t="e">
        <f t="shared" si="6"/>
        <v>#REF!</v>
      </c>
      <c r="O54" s="352"/>
      <c r="P54" s="274"/>
      <c r="Q54" s="274"/>
      <c r="R54" s="274"/>
      <c r="S54" s="1" t="e">
        <f t="shared" si="7"/>
        <v>#REF!</v>
      </c>
      <c r="T54" s="1"/>
      <c r="U54" s="399">
        <f t="shared" si="8"/>
        <v>0</v>
      </c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</row>
    <row r="55" spans="1:46" s="398" customFormat="1" ht="16.5" customHeight="1">
      <c r="A55" s="382" t="s">
        <v>64</v>
      </c>
      <c r="B55" s="265"/>
      <c r="C55" s="265"/>
      <c r="D55" s="265"/>
      <c r="E55" s="337"/>
      <c r="F55" s="337"/>
      <c r="G55" s="337"/>
      <c r="H55" s="337"/>
      <c r="I55" s="337"/>
      <c r="J55" s="402"/>
      <c r="K55" s="337"/>
      <c r="L55" s="337"/>
      <c r="M55" s="338"/>
      <c r="N55" s="383"/>
      <c r="O55" s="351"/>
      <c r="P55" s="276"/>
      <c r="Q55" s="276"/>
      <c r="R55" s="276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</row>
    <row r="56" spans="1:46" ht="22.5">
      <c r="A56" s="384">
        <v>4204</v>
      </c>
      <c r="B56" s="54">
        <v>4204</v>
      </c>
      <c r="C56" s="268" t="s">
        <v>104</v>
      </c>
      <c r="D56" s="269" t="s">
        <v>4</v>
      </c>
      <c r="E56" s="331">
        <v>24.31</v>
      </c>
      <c r="F56" s="332">
        <v>59605.16</v>
      </c>
      <c r="G56" s="397" t="e">
        <f>#REF!*14.25%</f>
        <v>#REF!</v>
      </c>
      <c r="H56" s="333" t="e">
        <f t="shared" ref="H56:H61" si="9">G56</f>
        <v>#REF!</v>
      </c>
      <c r="I56" s="332">
        <f>E56*F56</f>
        <v>1449001.4395999999</v>
      </c>
      <c r="J56" s="334" t="e">
        <f t="shared" ref="J56:J61" si="10">E56*G56</f>
        <v>#REF!</v>
      </c>
      <c r="K56" s="335" t="e">
        <f t="shared" ref="K56:K61" si="11">H56*E56</f>
        <v>#REF!</v>
      </c>
      <c r="L56" s="334" t="e">
        <f t="shared" ref="L56:L61" si="12">F56-H56</f>
        <v>#REF!</v>
      </c>
      <c r="M56" s="336" t="e">
        <f t="shared" ref="M56:M61" si="13">I56-K56</f>
        <v>#REF!</v>
      </c>
      <c r="N56" s="385" t="e">
        <f t="shared" ref="N56:N61" si="14">M56/I56</f>
        <v>#REF!</v>
      </c>
      <c r="O56" s="352"/>
      <c r="P56" s="274"/>
      <c r="Q56" s="274"/>
      <c r="R56" s="274"/>
      <c r="S56" s="1" t="e">
        <f t="shared" ref="S56:S61" si="15">IF(H56&gt;F56,"ERRO","OK")</f>
        <v>#REF!</v>
      </c>
      <c r="T56" s="1"/>
      <c r="U56" s="399">
        <f t="shared" ref="U56:U61" si="16">SUM(V56:AT56)</f>
        <v>0</v>
      </c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</row>
    <row r="57" spans="1:46" ht="22.5">
      <c r="A57" s="384"/>
      <c r="B57" s="54" t="s">
        <v>324</v>
      </c>
      <c r="C57" s="268" t="s">
        <v>326</v>
      </c>
      <c r="D57" s="269" t="s">
        <v>4</v>
      </c>
      <c r="E57" s="331">
        <v>8.4</v>
      </c>
      <c r="F57" s="332"/>
      <c r="G57" s="397" t="e">
        <f>#REF!*14.25%</f>
        <v>#REF!</v>
      </c>
      <c r="H57" s="333" t="e">
        <f t="shared" si="9"/>
        <v>#REF!</v>
      </c>
      <c r="I57" s="332"/>
      <c r="J57" s="334" t="e">
        <f t="shared" si="10"/>
        <v>#REF!</v>
      </c>
      <c r="K57" s="335" t="e">
        <f t="shared" si="11"/>
        <v>#REF!</v>
      </c>
      <c r="L57" s="334" t="e">
        <f t="shared" si="12"/>
        <v>#REF!</v>
      </c>
      <c r="M57" s="336" t="e">
        <f t="shared" si="13"/>
        <v>#REF!</v>
      </c>
      <c r="N57" s="385" t="e">
        <f t="shared" si="14"/>
        <v>#REF!</v>
      </c>
      <c r="O57" s="352"/>
      <c r="P57" s="274"/>
      <c r="Q57" s="274"/>
      <c r="R57" s="274"/>
      <c r="S57" s="1" t="e">
        <f t="shared" si="15"/>
        <v>#REF!</v>
      </c>
      <c r="T57" s="1"/>
      <c r="U57" s="399">
        <f t="shared" si="16"/>
        <v>1034.2080000000001</v>
      </c>
      <c r="V57" s="400">
        <v>1034.2080000000001</v>
      </c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</row>
    <row r="58" spans="1:46" ht="22.5">
      <c r="A58" s="384"/>
      <c r="B58" s="54" t="s">
        <v>71</v>
      </c>
      <c r="C58" s="268" t="s">
        <v>72</v>
      </c>
      <c r="D58" s="269" t="s">
        <v>4</v>
      </c>
      <c r="E58" s="331">
        <v>4.54</v>
      </c>
      <c r="F58" s="332">
        <v>75698.553200000009</v>
      </c>
      <c r="G58" s="397" t="e">
        <f>#REF!*14.25%</f>
        <v>#REF!</v>
      </c>
      <c r="H58" s="333" t="e">
        <f t="shared" si="9"/>
        <v>#REF!</v>
      </c>
      <c r="I58" s="332">
        <f>E58*F58</f>
        <v>343671.43152800004</v>
      </c>
      <c r="J58" s="334" t="e">
        <f t="shared" si="10"/>
        <v>#REF!</v>
      </c>
      <c r="K58" s="335" t="e">
        <f t="shared" si="11"/>
        <v>#REF!</v>
      </c>
      <c r="L58" s="334" t="e">
        <f t="shared" si="12"/>
        <v>#REF!</v>
      </c>
      <c r="M58" s="336" t="e">
        <f t="shared" si="13"/>
        <v>#REF!</v>
      </c>
      <c r="N58" s="385" t="e">
        <f t="shared" si="14"/>
        <v>#REF!</v>
      </c>
      <c r="O58" s="352"/>
      <c r="P58" s="274"/>
      <c r="Q58" s="274"/>
      <c r="R58" s="274"/>
      <c r="S58" s="1" t="e">
        <f t="shared" si="15"/>
        <v>#REF!</v>
      </c>
      <c r="T58" s="1"/>
      <c r="U58" s="399">
        <f t="shared" si="16"/>
        <v>1313.444</v>
      </c>
      <c r="V58" s="400">
        <v>1313.444</v>
      </c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</row>
    <row r="59" spans="1:46" ht="22.5">
      <c r="A59" s="384"/>
      <c r="B59" s="54" t="s">
        <v>84</v>
      </c>
      <c r="C59" s="268" t="s">
        <v>83</v>
      </c>
      <c r="D59" s="269" t="s">
        <v>40</v>
      </c>
      <c r="E59" s="331">
        <v>0.35</v>
      </c>
      <c r="F59" s="332">
        <v>576822.97538400011</v>
      </c>
      <c r="G59" s="397" t="e">
        <f>#REF!*14.25%</f>
        <v>#REF!</v>
      </c>
      <c r="H59" s="333" t="e">
        <f t="shared" si="9"/>
        <v>#REF!</v>
      </c>
      <c r="I59" s="332">
        <f>E59*F59</f>
        <v>201888.04138440001</v>
      </c>
      <c r="J59" s="334" t="e">
        <f t="shared" si="10"/>
        <v>#REF!</v>
      </c>
      <c r="K59" s="335" t="e">
        <f t="shared" si="11"/>
        <v>#REF!</v>
      </c>
      <c r="L59" s="334" t="e">
        <f t="shared" si="12"/>
        <v>#REF!</v>
      </c>
      <c r="M59" s="336" t="e">
        <f t="shared" si="13"/>
        <v>#REF!</v>
      </c>
      <c r="N59" s="385" t="e">
        <f t="shared" si="14"/>
        <v>#REF!</v>
      </c>
      <c r="O59" s="352"/>
      <c r="P59" s="274"/>
      <c r="Q59" s="274"/>
      <c r="R59" s="274"/>
      <c r="S59" s="1" t="e">
        <f t="shared" si="15"/>
        <v>#REF!</v>
      </c>
      <c r="T59" s="1"/>
      <c r="U59" s="399">
        <f t="shared" si="16"/>
        <v>27218.141</v>
      </c>
      <c r="V59" s="400">
        <v>27218.141</v>
      </c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  <c r="AG59" s="400"/>
      <c r="AH59" s="400"/>
      <c r="AI59" s="400"/>
      <c r="AJ59" s="400"/>
      <c r="AK59" s="400"/>
      <c r="AL59" s="400"/>
      <c r="AM59" s="400"/>
      <c r="AN59" s="400"/>
      <c r="AO59" s="400"/>
      <c r="AP59" s="400"/>
      <c r="AQ59" s="400"/>
      <c r="AR59" s="400"/>
      <c r="AS59" s="400"/>
      <c r="AT59" s="400"/>
    </row>
    <row r="60" spans="1:46" ht="22.5">
      <c r="A60" s="384"/>
      <c r="B60" s="54" t="s">
        <v>73</v>
      </c>
      <c r="C60" s="268" t="s">
        <v>74</v>
      </c>
      <c r="D60" s="269" t="s">
        <v>40</v>
      </c>
      <c r="E60" s="331">
        <v>0.45</v>
      </c>
      <c r="F60" s="332">
        <v>576822.97538400011</v>
      </c>
      <c r="G60" s="397" t="e">
        <f>#REF!*14.25%</f>
        <v>#REF!</v>
      </c>
      <c r="H60" s="333" t="e">
        <f t="shared" si="9"/>
        <v>#REF!</v>
      </c>
      <c r="I60" s="332">
        <f>E60*F60</f>
        <v>259570.33892280006</v>
      </c>
      <c r="J60" s="334" t="e">
        <f t="shared" si="10"/>
        <v>#REF!</v>
      </c>
      <c r="K60" s="335" t="e">
        <f t="shared" si="11"/>
        <v>#REF!</v>
      </c>
      <c r="L60" s="334" t="e">
        <f t="shared" si="12"/>
        <v>#REF!</v>
      </c>
      <c r="M60" s="336" t="e">
        <f t="shared" si="13"/>
        <v>#REF!</v>
      </c>
      <c r="N60" s="385" t="e">
        <f t="shared" si="14"/>
        <v>#REF!</v>
      </c>
      <c r="O60" s="352"/>
      <c r="P60" s="274"/>
      <c r="Q60" s="274"/>
      <c r="R60" s="274"/>
      <c r="S60" s="1" t="e">
        <f t="shared" si="15"/>
        <v>#REF!</v>
      </c>
      <c r="T60" s="1"/>
      <c r="U60" s="399">
        <f t="shared" si="16"/>
        <v>27218.141</v>
      </c>
      <c r="V60" s="400">
        <v>27218.141</v>
      </c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</row>
    <row r="61" spans="1:46">
      <c r="A61" s="384">
        <v>4208</v>
      </c>
      <c r="B61" s="54">
        <v>4208</v>
      </c>
      <c r="C61" s="268" t="s">
        <v>6</v>
      </c>
      <c r="D61" s="269" t="s">
        <v>4</v>
      </c>
      <c r="E61" s="331">
        <v>7</v>
      </c>
      <c r="F61" s="332">
        <v>75698.553200000009</v>
      </c>
      <c r="G61" s="397" t="e">
        <f>#REF!*14.25%</f>
        <v>#REF!</v>
      </c>
      <c r="H61" s="333" t="e">
        <f t="shared" si="9"/>
        <v>#REF!</v>
      </c>
      <c r="I61" s="332">
        <f>E61*F61</f>
        <v>529889.87240000011</v>
      </c>
      <c r="J61" s="334" t="e">
        <f t="shared" si="10"/>
        <v>#REF!</v>
      </c>
      <c r="K61" s="335" t="e">
        <f t="shared" si="11"/>
        <v>#REF!</v>
      </c>
      <c r="L61" s="334" t="e">
        <f t="shared" si="12"/>
        <v>#REF!</v>
      </c>
      <c r="M61" s="336" t="e">
        <f t="shared" si="13"/>
        <v>#REF!</v>
      </c>
      <c r="N61" s="385" t="e">
        <f t="shared" si="14"/>
        <v>#REF!</v>
      </c>
      <c r="O61" s="352"/>
      <c r="P61" s="274"/>
      <c r="Q61" s="274"/>
      <c r="R61" s="274"/>
      <c r="S61" s="1" t="e">
        <f t="shared" si="15"/>
        <v>#REF!</v>
      </c>
      <c r="T61" s="1"/>
      <c r="U61" s="399">
        <f t="shared" si="16"/>
        <v>0</v>
      </c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</row>
    <row r="62" spans="1:46" ht="16.5" customHeight="1">
      <c r="A62" s="382" t="s">
        <v>65</v>
      </c>
      <c r="B62" s="265"/>
      <c r="C62" s="265"/>
      <c r="D62" s="265"/>
      <c r="E62" s="337"/>
      <c r="F62" s="337"/>
      <c r="G62" s="337"/>
      <c r="H62" s="337"/>
      <c r="I62" s="337"/>
      <c r="J62" s="337"/>
      <c r="K62" s="337"/>
      <c r="L62" s="337"/>
      <c r="M62" s="338"/>
      <c r="N62" s="383"/>
      <c r="O62" s="351"/>
      <c r="P62" s="276"/>
      <c r="Q62" s="276"/>
      <c r="R62" s="276"/>
      <c r="T62" s="281">
        <f t="shared" si="0"/>
        <v>0</v>
      </c>
    </row>
    <row r="63" spans="1:46" ht="22.5">
      <c r="A63" s="384">
        <v>4535</v>
      </c>
      <c r="B63" s="54" t="s">
        <v>82</v>
      </c>
      <c r="C63" s="268" t="s">
        <v>77</v>
      </c>
      <c r="D63" s="269" t="s">
        <v>5</v>
      </c>
      <c r="E63" s="331">
        <v>14.62</v>
      </c>
      <c r="F63" s="332">
        <v>94620.64</v>
      </c>
      <c r="G63" s="397" t="e">
        <f>#REF!*14.25%</f>
        <v>#REF!</v>
      </c>
      <c r="H63" s="333" t="e">
        <f>G63</f>
        <v>#REF!</v>
      </c>
      <c r="I63" s="332">
        <f>E63*F63</f>
        <v>1383353.7567999999</v>
      </c>
      <c r="J63" s="334" t="e">
        <f>E63*G63</f>
        <v>#REF!</v>
      </c>
      <c r="K63" s="335" t="e">
        <f>H63*E63</f>
        <v>#REF!</v>
      </c>
      <c r="L63" s="334" t="e">
        <f>F63-H63</f>
        <v>#REF!</v>
      </c>
      <c r="M63" s="336" t="e">
        <f>I63-K63</f>
        <v>#REF!</v>
      </c>
      <c r="N63" s="385" t="e">
        <f>M63/I63</f>
        <v>#REF!</v>
      </c>
      <c r="O63" s="352"/>
      <c r="P63" s="274"/>
      <c r="Q63" s="274"/>
      <c r="R63" s="274"/>
      <c r="T63" s="281">
        <f t="shared" si="0"/>
        <v>0</v>
      </c>
      <c r="U63" s="281">
        <v>0</v>
      </c>
    </row>
    <row r="64" spans="1:46" ht="45">
      <c r="A64" s="384">
        <v>4512</v>
      </c>
      <c r="B64" s="54">
        <v>72850</v>
      </c>
      <c r="C64" s="268" t="s">
        <v>43</v>
      </c>
      <c r="D64" s="269" t="s">
        <v>41</v>
      </c>
      <c r="E64" s="331">
        <v>5.72</v>
      </c>
      <c r="F64" s="339">
        <v>8894.3401599999997</v>
      </c>
      <c r="G64" s="397" t="e">
        <f>#REF!*14.25%</f>
        <v>#REF!</v>
      </c>
      <c r="H64" s="333" t="e">
        <f>G64</f>
        <v>#REF!</v>
      </c>
      <c r="I64" s="332">
        <f>E64*F64</f>
        <v>50875.625715199996</v>
      </c>
      <c r="J64" s="334" t="e">
        <f>E64*G64</f>
        <v>#REF!</v>
      </c>
      <c r="K64" s="335" t="e">
        <f>H64*E64</f>
        <v>#REF!</v>
      </c>
      <c r="L64" s="334" t="e">
        <f>F64-H64</f>
        <v>#REF!</v>
      </c>
      <c r="M64" s="336" t="e">
        <f>I64-K64</f>
        <v>#REF!</v>
      </c>
      <c r="N64" s="385" t="e">
        <f>M64/I64</f>
        <v>#REF!</v>
      </c>
      <c r="O64" s="352"/>
      <c r="P64" s="274"/>
      <c r="Q64" s="274"/>
      <c r="R64" s="274"/>
      <c r="T64" s="281">
        <f t="shared" si="0"/>
        <v>0</v>
      </c>
      <c r="U64" s="281">
        <v>0</v>
      </c>
    </row>
    <row r="65" spans="1:21" ht="22.5">
      <c r="A65" s="384">
        <v>4523</v>
      </c>
      <c r="B65" s="54">
        <v>72840</v>
      </c>
      <c r="C65" s="268" t="s">
        <v>69</v>
      </c>
      <c r="D65" s="269" t="s">
        <v>40</v>
      </c>
      <c r="E65" s="331">
        <v>0.3</v>
      </c>
      <c r="F65" s="332">
        <v>186781.14335999999</v>
      </c>
      <c r="G65" s="397" t="e">
        <f>#REF!*14.25%</f>
        <v>#REF!</v>
      </c>
      <c r="H65" s="333" t="e">
        <f>G65</f>
        <v>#REF!</v>
      </c>
      <c r="I65" s="332">
        <f>E65*F65</f>
        <v>56034.343007999996</v>
      </c>
      <c r="J65" s="334" t="e">
        <f>E65*G65</f>
        <v>#REF!</v>
      </c>
      <c r="K65" s="335" t="e">
        <f>H65*E65</f>
        <v>#REF!</v>
      </c>
      <c r="L65" s="334" t="e">
        <f>F65-H65</f>
        <v>#REF!</v>
      </c>
      <c r="M65" s="336" t="e">
        <f>I65-K65</f>
        <v>#REF!</v>
      </c>
      <c r="N65" s="385" t="e">
        <f>M65/I65</f>
        <v>#REF!</v>
      </c>
      <c r="O65" s="352"/>
      <c r="P65" s="274"/>
      <c r="Q65" s="274"/>
      <c r="R65" s="274"/>
      <c r="T65" s="281">
        <f t="shared" si="0"/>
        <v>0</v>
      </c>
      <c r="U65" s="281">
        <v>0</v>
      </c>
    </row>
    <row r="66" spans="1:21" ht="16.5" customHeight="1">
      <c r="A66" s="382" t="s">
        <v>12</v>
      </c>
      <c r="B66" s="265"/>
      <c r="C66" s="265"/>
      <c r="D66" s="265"/>
      <c r="E66" s="337"/>
      <c r="F66" s="337"/>
      <c r="G66" s="337"/>
      <c r="H66" s="337"/>
      <c r="I66" s="337"/>
      <c r="J66" s="337"/>
      <c r="K66" s="337"/>
      <c r="L66" s="337"/>
      <c r="M66" s="338"/>
      <c r="N66" s="383"/>
      <c r="O66" s="351"/>
      <c r="P66" s="276"/>
      <c r="Q66" s="276"/>
      <c r="R66" s="276"/>
      <c r="T66" s="281">
        <f t="shared" si="0"/>
        <v>0</v>
      </c>
    </row>
    <row r="67" spans="1:21" ht="22.5">
      <c r="A67" s="384">
        <v>5005</v>
      </c>
      <c r="B67" s="54" t="s">
        <v>79</v>
      </c>
      <c r="C67" s="268" t="s">
        <v>81</v>
      </c>
      <c r="D67" s="269" t="s">
        <v>35</v>
      </c>
      <c r="E67" s="331">
        <v>24.5</v>
      </c>
      <c r="F67" s="339">
        <v>7894.05</v>
      </c>
      <c r="G67" s="397" t="e">
        <f>#REF!*14.25%</f>
        <v>#REF!</v>
      </c>
      <c r="H67" s="333" t="e">
        <f>G67</f>
        <v>#REF!</v>
      </c>
      <c r="I67" s="332">
        <f>E67*F67</f>
        <v>193404.22500000001</v>
      </c>
      <c r="J67" s="334" t="e">
        <f>E67*G67</f>
        <v>#REF!</v>
      </c>
      <c r="K67" s="335" t="e">
        <f>H67*E67</f>
        <v>#REF!</v>
      </c>
      <c r="L67" s="334" t="e">
        <f>F67-H67</f>
        <v>#REF!</v>
      </c>
      <c r="M67" s="336" t="e">
        <f>I67-K67</f>
        <v>#REF!</v>
      </c>
      <c r="N67" s="385" t="e">
        <f>M67/I67</f>
        <v>#REF!</v>
      </c>
      <c r="O67" s="352"/>
      <c r="P67" s="274"/>
      <c r="Q67" s="274"/>
      <c r="R67" s="274"/>
      <c r="T67" s="281">
        <f t="shared" si="0"/>
        <v>0</v>
      </c>
      <c r="U67" s="281">
        <v>0</v>
      </c>
    </row>
    <row r="68" spans="1:21" ht="33.75">
      <c r="A68" s="384">
        <v>5390</v>
      </c>
      <c r="B68" s="54" t="s">
        <v>78</v>
      </c>
      <c r="C68" s="268" t="s">
        <v>80</v>
      </c>
      <c r="D68" s="269" t="s">
        <v>35</v>
      </c>
      <c r="E68" s="331">
        <v>28.98</v>
      </c>
      <c r="F68" s="332">
        <v>15</v>
      </c>
      <c r="G68" s="397" t="e">
        <f>#REF!*14.25%</f>
        <v>#REF!</v>
      </c>
      <c r="H68" s="333" t="e">
        <f>G68</f>
        <v>#REF!</v>
      </c>
      <c r="I68" s="332">
        <f>E68*F68</f>
        <v>434.7</v>
      </c>
      <c r="J68" s="334" t="e">
        <f>E68*G68</f>
        <v>#REF!</v>
      </c>
      <c r="K68" s="335" t="e">
        <f>H68*E68</f>
        <v>#REF!</v>
      </c>
      <c r="L68" s="334" t="e">
        <f>F68-H68</f>
        <v>#REF!</v>
      </c>
      <c r="M68" s="336" t="e">
        <f>I68-K68</f>
        <v>#REF!</v>
      </c>
      <c r="N68" s="385" t="e">
        <f>M68/I68</f>
        <v>#REF!</v>
      </c>
      <c r="O68" s="352"/>
      <c r="P68" s="274"/>
      <c r="Q68" s="274"/>
      <c r="R68" s="274"/>
      <c r="T68" s="281">
        <f t="shared" si="0"/>
        <v>0</v>
      </c>
      <c r="U68" s="281">
        <v>0</v>
      </c>
    </row>
    <row r="69" spans="1:21">
      <c r="A69" s="384">
        <v>5385</v>
      </c>
      <c r="B69" s="54" t="s">
        <v>48</v>
      </c>
      <c r="C69" s="268" t="s">
        <v>49</v>
      </c>
      <c r="D69" s="269" t="s">
        <v>35</v>
      </c>
      <c r="E69" s="331">
        <v>339.01</v>
      </c>
      <c r="F69" s="332">
        <v>25.5</v>
      </c>
      <c r="G69" s="397" t="e">
        <f>#REF!*14.25%</f>
        <v>#REF!</v>
      </c>
      <c r="H69" s="333" t="e">
        <f>G69</f>
        <v>#REF!</v>
      </c>
      <c r="I69" s="332">
        <f>E69*F69</f>
        <v>8644.7549999999992</v>
      </c>
      <c r="J69" s="334" t="e">
        <f>E69*G69</f>
        <v>#REF!</v>
      </c>
      <c r="K69" s="335" t="e">
        <f>H69*E69</f>
        <v>#REF!</v>
      </c>
      <c r="L69" s="334" t="e">
        <f>F69-H69</f>
        <v>#REF!</v>
      </c>
      <c r="M69" s="336" t="e">
        <f>I69-K69</f>
        <v>#REF!</v>
      </c>
      <c r="N69" s="385" t="e">
        <f>M69/I69</f>
        <v>#REF!</v>
      </c>
      <c r="O69" s="352"/>
      <c r="P69" s="274"/>
      <c r="Q69" s="274"/>
      <c r="R69" s="274"/>
      <c r="T69" s="281">
        <f t="shared" si="0"/>
        <v>0</v>
      </c>
      <c r="U69" s="281">
        <v>0</v>
      </c>
    </row>
    <row r="70" spans="1:21" ht="22.5">
      <c r="A70" s="384">
        <v>4105</v>
      </c>
      <c r="B70" s="54" t="s">
        <v>36</v>
      </c>
      <c r="C70" s="268" t="s">
        <v>37</v>
      </c>
      <c r="D70" s="269" t="s">
        <v>38</v>
      </c>
      <c r="E70" s="331">
        <v>15.92</v>
      </c>
      <c r="F70" s="332">
        <v>150</v>
      </c>
      <c r="G70" s="397" t="e">
        <f>#REF!*14.25%</f>
        <v>#REF!</v>
      </c>
      <c r="H70" s="333" t="e">
        <f>G70</f>
        <v>#REF!</v>
      </c>
      <c r="I70" s="332">
        <f>E70*F70</f>
        <v>2388</v>
      </c>
      <c r="J70" s="334" t="e">
        <f>E70*G70</f>
        <v>#REF!</v>
      </c>
      <c r="K70" s="335" t="e">
        <f>H70*E70</f>
        <v>#REF!</v>
      </c>
      <c r="L70" s="334" t="e">
        <f>F70-H70</f>
        <v>#REF!</v>
      </c>
      <c r="M70" s="336" t="e">
        <f>I70-K70</f>
        <v>#REF!</v>
      </c>
      <c r="N70" s="385" t="e">
        <f>M70/I70</f>
        <v>#REF!</v>
      </c>
      <c r="O70" s="352"/>
      <c r="P70" s="274"/>
      <c r="Q70" s="274"/>
      <c r="R70" s="274"/>
      <c r="T70" s="281">
        <f t="shared" si="0"/>
        <v>0</v>
      </c>
      <c r="U70" s="281">
        <v>0</v>
      </c>
    </row>
    <row r="71" spans="1:21" ht="16.5" customHeight="1">
      <c r="A71" s="382" t="s">
        <v>66</v>
      </c>
      <c r="B71" s="265"/>
      <c r="C71" s="265"/>
      <c r="D71" s="265"/>
      <c r="E71" s="337"/>
      <c r="F71" s="337"/>
      <c r="G71" s="337"/>
      <c r="H71" s="337"/>
      <c r="I71" s="337"/>
      <c r="J71" s="337"/>
      <c r="K71" s="337"/>
      <c r="L71" s="337"/>
      <c r="M71" s="338"/>
      <c r="N71" s="383"/>
      <c r="O71" s="351"/>
      <c r="P71" s="276"/>
      <c r="Q71" s="276"/>
      <c r="R71" s="276"/>
      <c r="T71" s="281">
        <f t="shared" si="0"/>
        <v>0</v>
      </c>
    </row>
    <row r="72" spans="1:21">
      <c r="A72" s="384">
        <v>4193</v>
      </c>
      <c r="B72" s="54"/>
      <c r="C72" s="268" t="s">
        <v>85</v>
      </c>
      <c r="D72" s="269" t="s">
        <v>86</v>
      </c>
      <c r="E72" s="331">
        <v>6</v>
      </c>
      <c r="F72" s="339">
        <v>15840</v>
      </c>
      <c r="G72" s="397" t="e">
        <f>#REF!*14.25%</f>
        <v>#REF!</v>
      </c>
      <c r="H72" s="333" t="e">
        <f t="shared" ref="H72:H83" si="17">G72</f>
        <v>#REF!</v>
      </c>
      <c r="I72" s="339">
        <f t="shared" ref="I72:I83" si="18">E72*F72</f>
        <v>95040</v>
      </c>
      <c r="J72" s="340" t="e">
        <f t="shared" ref="J72:J83" si="19">E72*G72</f>
        <v>#REF!</v>
      </c>
      <c r="K72" s="341" t="e">
        <f t="shared" ref="K72:K83" si="20">H72*E72</f>
        <v>#REF!</v>
      </c>
      <c r="L72" s="340" t="e">
        <f t="shared" ref="L72:L83" si="21">F72-H72</f>
        <v>#REF!</v>
      </c>
      <c r="M72" s="342" t="e">
        <f t="shared" ref="M72:M83" si="22">I72-K72</f>
        <v>#REF!</v>
      </c>
      <c r="N72" s="394" t="e">
        <f t="shared" ref="N72:N83" si="23">M72/I72</f>
        <v>#REF!</v>
      </c>
      <c r="O72" s="352"/>
      <c r="P72" s="274"/>
      <c r="Q72" s="274"/>
      <c r="R72" s="274"/>
      <c r="T72" s="281">
        <f t="shared" si="0"/>
        <v>0</v>
      </c>
      <c r="U72" s="281">
        <v>0</v>
      </c>
    </row>
    <row r="73" spans="1:21">
      <c r="A73" s="384">
        <v>4194</v>
      </c>
      <c r="B73" s="54"/>
      <c r="C73" s="268" t="s">
        <v>87</v>
      </c>
      <c r="D73" s="269" t="s">
        <v>86</v>
      </c>
      <c r="E73" s="331">
        <v>10</v>
      </c>
      <c r="F73" s="332">
        <v>15840</v>
      </c>
      <c r="G73" s="397" t="e">
        <f>#REF!*14.25%</f>
        <v>#REF!</v>
      </c>
      <c r="H73" s="333" t="e">
        <f t="shared" si="17"/>
        <v>#REF!</v>
      </c>
      <c r="I73" s="332">
        <f t="shared" si="18"/>
        <v>158400</v>
      </c>
      <c r="J73" s="334" t="e">
        <f t="shared" si="19"/>
        <v>#REF!</v>
      </c>
      <c r="K73" s="335" t="e">
        <f t="shared" si="20"/>
        <v>#REF!</v>
      </c>
      <c r="L73" s="334" t="e">
        <f t="shared" si="21"/>
        <v>#REF!</v>
      </c>
      <c r="M73" s="336" t="e">
        <f t="shared" si="22"/>
        <v>#REF!</v>
      </c>
      <c r="N73" s="385" t="e">
        <f t="shared" si="23"/>
        <v>#REF!</v>
      </c>
      <c r="O73" s="352"/>
      <c r="P73" s="274"/>
      <c r="Q73" s="274"/>
      <c r="R73" s="274"/>
      <c r="T73" s="281">
        <f t="shared" si="0"/>
        <v>0</v>
      </c>
      <c r="U73" s="281">
        <v>0</v>
      </c>
    </row>
    <row r="74" spans="1:21" ht="33.75">
      <c r="A74" s="384">
        <v>4292</v>
      </c>
      <c r="B74" s="54"/>
      <c r="C74" s="268" t="s">
        <v>88</v>
      </c>
      <c r="D74" s="269" t="s">
        <v>50</v>
      </c>
      <c r="E74" s="331">
        <v>485.43</v>
      </c>
      <c r="F74" s="332">
        <v>48</v>
      </c>
      <c r="G74" s="397" t="e">
        <f>#REF!*14.25%</f>
        <v>#REF!</v>
      </c>
      <c r="H74" s="333" t="e">
        <f t="shared" si="17"/>
        <v>#REF!</v>
      </c>
      <c r="I74" s="332">
        <f t="shared" si="18"/>
        <v>23300.639999999999</v>
      </c>
      <c r="J74" s="334" t="e">
        <f t="shared" si="19"/>
        <v>#REF!</v>
      </c>
      <c r="K74" s="335" t="e">
        <f t="shared" si="20"/>
        <v>#REF!</v>
      </c>
      <c r="L74" s="334" t="e">
        <f t="shared" si="21"/>
        <v>#REF!</v>
      </c>
      <c r="M74" s="336" t="e">
        <f t="shared" si="22"/>
        <v>#REF!</v>
      </c>
      <c r="N74" s="385" t="e">
        <f t="shared" si="23"/>
        <v>#REF!</v>
      </c>
      <c r="O74" s="352"/>
      <c r="P74" s="274"/>
      <c r="Q74" s="274"/>
      <c r="R74" s="274"/>
      <c r="T74" s="281">
        <f t="shared" si="0"/>
        <v>0</v>
      </c>
      <c r="U74" s="281">
        <v>0</v>
      </c>
    </row>
    <row r="75" spans="1:21" ht="22.5">
      <c r="A75" s="384">
        <v>5803</v>
      </c>
      <c r="B75" s="54" t="s">
        <v>46</v>
      </c>
      <c r="C75" s="268" t="s">
        <v>47</v>
      </c>
      <c r="D75" s="269" t="s">
        <v>35</v>
      </c>
      <c r="E75" s="331">
        <v>236.65</v>
      </c>
      <c r="F75" s="332">
        <v>24</v>
      </c>
      <c r="G75" s="397" t="e">
        <f>#REF!*14.25%</f>
        <v>#REF!</v>
      </c>
      <c r="H75" s="333" t="e">
        <f t="shared" si="17"/>
        <v>#REF!</v>
      </c>
      <c r="I75" s="332">
        <f t="shared" si="18"/>
        <v>5679.6</v>
      </c>
      <c r="J75" s="334" t="e">
        <f t="shared" si="19"/>
        <v>#REF!</v>
      </c>
      <c r="K75" s="335" t="e">
        <f t="shared" si="20"/>
        <v>#REF!</v>
      </c>
      <c r="L75" s="334" t="e">
        <f t="shared" si="21"/>
        <v>#REF!</v>
      </c>
      <c r="M75" s="336" t="e">
        <f t="shared" si="22"/>
        <v>#REF!</v>
      </c>
      <c r="N75" s="385" t="e">
        <f t="shared" si="23"/>
        <v>#REF!</v>
      </c>
      <c r="O75" s="352"/>
      <c r="P75" s="274"/>
      <c r="Q75" s="274"/>
      <c r="R75" s="274"/>
      <c r="T75" s="281">
        <f t="shared" si="0"/>
        <v>0</v>
      </c>
      <c r="U75" s="281">
        <v>0</v>
      </c>
    </row>
    <row r="76" spans="1:21" ht="22.5">
      <c r="A76" s="384">
        <v>5400</v>
      </c>
      <c r="B76" s="54"/>
      <c r="C76" s="268" t="s">
        <v>89</v>
      </c>
      <c r="D76" s="269" t="s">
        <v>35</v>
      </c>
      <c r="E76" s="331">
        <v>140.44999999999999</v>
      </c>
      <c r="F76" s="332">
        <v>199.65</v>
      </c>
      <c r="G76" s="397" t="e">
        <f>#REF!*14.25%</f>
        <v>#REF!</v>
      </c>
      <c r="H76" s="333" t="e">
        <f t="shared" si="17"/>
        <v>#REF!</v>
      </c>
      <c r="I76" s="332">
        <f t="shared" si="18"/>
        <v>28040.842499999999</v>
      </c>
      <c r="J76" s="334" t="e">
        <f t="shared" si="19"/>
        <v>#REF!</v>
      </c>
      <c r="K76" s="335" t="e">
        <f t="shared" si="20"/>
        <v>#REF!</v>
      </c>
      <c r="L76" s="334" t="e">
        <f t="shared" si="21"/>
        <v>#REF!</v>
      </c>
      <c r="M76" s="336" t="e">
        <f t="shared" si="22"/>
        <v>#REF!</v>
      </c>
      <c r="N76" s="385" t="e">
        <f t="shared" si="23"/>
        <v>#REF!</v>
      </c>
      <c r="O76" s="352"/>
      <c r="P76" s="274"/>
      <c r="Q76" s="274"/>
      <c r="R76" s="274"/>
      <c r="T76" s="281">
        <f t="shared" si="0"/>
        <v>0</v>
      </c>
      <c r="U76" s="281">
        <v>0</v>
      </c>
    </row>
    <row r="77" spans="1:21" ht="33.75">
      <c r="A77" s="384">
        <v>5701</v>
      </c>
      <c r="B77" s="54"/>
      <c r="C77" s="268" t="s">
        <v>90</v>
      </c>
      <c r="D77" s="269" t="s">
        <v>35</v>
      </c>
      <c r="E77" s="331">
        <v>35.15</v>
      </c>
      <c r="F77" s="339">
        <v>600</v>
      </c>
      <c r="G77" s="397" t="e">
        <f>#REF!*14.25%</f>
        <v>#REF!</v>
      </c>
      <c r="H77" s="333" t="e">
        <f t="shared" si="17"/>
        <v>#REF!</v>
      </c>
      <c r="I77" s="339">
        <f t="shared" si="18"/>
        <v>21090</v>
      </c>
      <c r="J77" s="340" t="e">
        <f t="shared" si="19"/>
        <v>#REF!</v>
      </c>
      <c r="K77" s="341" t="e">
        <f t="shared" si="20"/>
        <v>#REF!</v>
      </c>
      <c r="L77" s="340" t="e">
        <f t="shared" si="21"/>
        <v>#REF!</v>
      </c>
      <c r="M77" s="342" t="e">
        <f t="shared" si="22"/>
        <v>#REF!</v>
      </c>
      <c r="N77" s="385" t="e">
        <f t="shared" si="23"/>
        <v>#REF!</v>
      </c>
      <c r="O77" s="352"/>
      <c r="P77" s="274"/>
      <c r="Q77" s="274"/>
      <c r="R77" s="274"/>
      <c r="T77" s="281">
        <f t="shared" si="0"/>
        <v>0</v>
      </c>
      <c r="U77" s="281">
        <v>0</v>
      </c>
    </row>
    <row r="78" spans="1:21" ht="33.75">
      <c r="A78" s="384">
        <v>5702</v>
      </c>
      <c r="B78" s="54"/>
      <c r="C78" s="268" t="s">
        <v>91</v>
      </c>
      <c r="D78" s="269" t="s">
        <v>1</v>
      </c>
      <c r="E78" s="331">
        <v>2456.29</v>
      </c>
      <c r="F78" s="339">
        <v>1</v>
      </c>
      <c r="G78" s="397" t="e">
        <f>#REF!*14.25%</f>
        <v>#REF!</v>
      </c>
      <c r="H78" s="333" t="e">
        <f t="shared" si="17"/>
        <v>#REF!</v>
      </c>
      <c r="I78" s="339">
        <f t="shared" si="18"/>
        <v>2456.29</v>
      </c>
      <c r="J78" s="340" t="e">
        <f t="shared" si="19"/>
        <v>#REF!</v>
      </c>
      <c r="K78" s="341" t="e">
        <f t="shared" si="20"/>
        <v>#REF!</v>
      </c>
      <c r="L78" s="340" t="e">
        <f t="shared" si="21"/>
        <v>#REF!</v>
      </c>
      <c r="M78" s="342" t="e">
        <f t="shared" si="22"/>
        <v>#REF!</v>
      </c>
      <c r="N78" s="385" t="e">
        <f t="shared" si="23"/>
        <v>#REF!</v>
      </c>
      <c r="O78" s="352"/>
      <c r="P78" s="274"/>
      <c r="Q78" s="274"/>
      <c r="R78" s="274"/>
      <c r="T78" s="281">
        <f t="shared" si="0"/>
        <v>0</v>
      </c>
      <c r="U78" s="281">
        <v>0</v>
      </c>
    </row>
    <row r="79" spans="1:21" ht="22.5">
      <c r="A79" s="384">
        <v>5703</v>
      </c>
      <c r="B79" s="54"/>
      <c r="C79" s="268" t="s">
        <v>92</v>
      </c>
      <c r="D79" s="269" t="s">
        <v>1</v>
      </c>
      <c r="E79" s="331">
        <v>812.47</v>
      </c>
      <c r="F79" s="332">
        <v>1</v>
      </c>
      <c r="G79" s="397" t="e">
        <f>#REF!*14.25%</f>
        <v>#REF!</v>
      </c>
      <c r="H79" s="333" t="e">
        <f t="shared" si="17"/>
        <v>#REF!</v>
      </c>
      <c r="I79" s="332">
        <f t="shared" si="18"/>
        <v>812.47</v>
      </c>
      <c r="J79" s="334" t="e">
        <f t="shared" si="19"/>
        <v>#REF!</v>
      </c>
      <c r="K79" s="335" t="e">
        <f t="shared" si="20"/>
        <v>#REF!</v>
      </c>
      <c r="L79" s="334" t="e">
        <f t="shared" si="21"/>
        <v>#REF!</v>
      </c>
      <c r="M79" s="336" t="e">
        <f t="shared" si="22"/>
        <v>#REF!</v>
      </c>
      <c r="N79" s="385" t="e">
        <f t="shared" si="23"/>
        <v>#REF!</v>
      </c>
      <c r="O79" s="352"/>
      <c r="P79" s="274"/>
      <c r="Q79" s="274"/>
      <c r="R79" s="274"/>
      <c r="T79" s="281">
        <f t="shared" si="0"/>
        <v>0</v>
      </c>
      <c r="U79" s="281">
        <v>0</v>
      </c>
    </row>
    <row r="80" spans="1:21" ht="22.5">
      <c r="A80" s="384">
        <v>6604</v>
      </c>
      <c r="B80" s="54"/>
      <c r="C80" s="268" t="s">
        <v>93</v>
      </c>
      <c r="D80" s="269" t="s">
        <v>50</v>
      </c>
      <c r="E80" s="331">
        <v>42.02</v>
      </c>
      <c r="F80" s="332">
        <v>7920</v>
      </c>
      <c r="G80" s="397" t="e">
        <f>#REF!*14.25%</f>
        <v>#REF!</v>
      </c>
      <c r="H80" s="333" t="e">
        <f t="shared" si="17"/>
        <v>#REF!</v>
      </c>
      <c r="I80" s="332">
        <f t="shared" si="18"/>
        <v>332798.40000000002</v>
      </c>
      <c r="J80" s="334" t="e">
        <f t="shared" si="19"/>
        <v>#REF!</v>
      </c>
      <c r="K80" s="335" t="e">
        <f t="shared" si="20"/>
        <v>#REF!</v>
      </c>
      <c r="L80" s="334" t="e">
        <f t="shared" si="21"/>
        <v>#REF!</v>
      </c>
      <c r="M80" s="336" t="e">
        <f t="shared" si="22"/>
        <v>#REF!</v>
      </c>
      <c r="N80" s="385" t="e">
        <f t="shared" si="23"/>
        <v>#REF!</v>
      </c>
      <c r="O80" s="352"/>
      <c r="P80" s="274"/>
      <c r="Q80" s="274"/>
      <c r="R80" s="274"/>
      <c r="T80" s="281">
        <f t="shared" si="0"/>
        <v>0</v>
      </c>
      <c r="U80" s="281">
        <v>0</v>
      </c>
    </row>
    <row r="81" spans="1:21">
      <c r="A81" s="384"/>
      <c r="B81" s="54" t="s">
        <v>94</v>
      </c>
      <c r="C81" s="268" t="s">
        <v>95</v>
      </c>
      <c r="D81" s="269" t="s">
        <v>50</v>
      </c>
      <c r="E81" s="331">
        <v>77.28</v>
      </c>
      <c r="F81" s="332">
        <v>7920</v>
      </c>
      <c r="G81" s="397" t="e">
        <f>#REF!*14.25%</f>
        <v>#REF!</v>
      </c>
      <c r="H81" s="333" t="e">
        <f t="shared" si="17"/>
        <v>#REF!</v>
      </c>
      <c r="I81" s="332">
        <f t="shared" si="18"/>
        <v>612057.59999999998</v>
      </c>
      <c r="J81" s="334" t="e">
        <f t="shared" si="19"/>
        <v>#REF!</v>
      </c>
      <c r="K81" s="335" t="e">
        <f t="shared" si="20"/>
        <v>#REF!</v>
      </c>
      <c r="L81" s="334" t="e">
        <f t="shared" si="21"/>
        <v>#REF!</v>
      </c>
      <c r="M81" s="336" t="e">
        <f t="shared" si="22"/>
        <v>#REF!</v>
      </c>
      <c r="N81" s="385" t="e">
        <f t="shared" si="23"/>
        <v>#REF!</v>
      </c>
      <c r="O81" s="352"/>
      <c r="P81" s="274"/>
      <c r="Q81" s="274"/>
      <c r="R81" s="274"/>
      <c r="T81" s="281">
        <f t="shared" si="0"/>
        <v>0</v>
      </c>
      <c r="U81" s="281">
        <v>0</v>
      </c>
    </row>
    <row r="82" spans="1:21">
      <c r="A82" s="384">
        <v>6626</v>
      </c>
      <c r="B82" s="54"/>
      <c r="C82" s="268" t="s">
        <v>96</v>
      </c>
      <c r="D82" s="269" t="s">
        <v>50</v>
      </c>
      <c r="E82" s="331">
        <v>11.68</v>
      </c>
      <c r="F82" s="332">
        <v>7920</v>
      </c>
      <c r="G82" s="397" t="e">
        <f>#REF!*14.25%</f>
        <v>#REF!</v>
      </c>
      <c r="H82" s="333" t="e">
        <f t="shared" si="17"/>
        <v>#REF!</v>
      </c>
      <c r="I82" s="332">
        <f t="shared" si="18"/>
        <v>92505.599999999991</v>
      </c>
      <c r="J82" s="334" t="e">
        <f t="shared" si="19"/>
        <v>#REF!</v>
      </c>
      <c r="K82" s="335" t="e">
        <f t="shared" si="20"/>
        <v>#REF!</v>
      </c>
      <c r="L82" s="334" t="e">
        <f t="shared" si="21"/>
        <v>#REF!</v>
      </c>
      <c r="M82" s="336" t="e">
        <f t="shared" si="22"/>
        <v>#REF!</v>
      </c>
      <c r="N82" s="385" t="e">
        <f t="shared" si="23"/>
        <v>#REF!</v>
      </c>
      <c r="O82" s="352"/>
      <c r="P82" s="274"/>
      <c r="Q82" s="274"/>
      <c r="R82" s="274"/>
      <c r="T82" s="281">
        <f t="shared" si="0"/>
        <v>0</v>
      </c>
      <c r="U82" s="281">
        <v>0</v>
      </c>
    </row>
    <row r="83" spans="1:21">
      <c r="A83" s="384"/>
      <c r="B83" s="54" t="s">
        <v>97</v>
      </c>
      <c r="C83" s="268" t="s">
        <v>98</v>
      </c>
      <c r="D83" s="269" t="s">
        <v>50</v>
      </c>
      <c r="E83" s="331">
        <v>9.02</v>
      </c>
      <c r="F83" s="332">
        <v>7920</v>
      </c>
      <c r="G83" s="397" t="e">
        <f>#REF!*14.25%</f>
        <v>#REF!</v>
      </c>
      <c r="H83" s="333" t="e">
        <f t="shared" si="17"/>
        <v>#REF!</v>
      </c>
      <c r="I83" s="332">
        <f t="shared" si="18"/>
        <v>71438.399999999994</v>
      </c>
      <c r="J83" s="334" t="e">
        <f t="shared" si="19"/>
        <v>#REF!</v>
      </c>
      <c r="K83" s="335" t="e">
        <f t="shared" si="20"/>
        <v>#REF!</v>
      </c>
      <c r="L83" s="334" t="e">
        <f t="shared" si="21"/>
        <v>#REF!</v>
      </c>
      <c r="M83" s="336" t="e">
        <f t="shared" si="22"/>
        <v>#REF!</v>
      </c>
      <c r="N83" s="385" t="e">
        <f t="shared" si="23"/>
        <v>#REF!</v>
      </c>
      <c r="O83" s="352"/>
      <c r="P83" s="274"/>
      <c r="Q83" s="274"/>
      <c r="R83" s="274"/>
      <c r="T83" s="281">
        <f t="shared" si="0"/>
        <v>0</v>
      </c>
      <c r="U83" s="281">
        <v>0</v>
      </c>
    </row>
    <row r="84" spans="1:21" ht="16.5" customHeight="1">
      <c r="A84" s="382" t="s">
        <v>144</v>
      </c>
      <c r="B84" s="265"/>
      <c r="C84" s="265"/>
      <c r="D84" s="265"/>
      <c r="E84" s="337"/>
      <c r="F84" s="337"/>
      <c r="G84" s="337"/>
      <c r="H84" s="337"/>
      <c r="I84" s="337"/>
      <c r="J84" s="337"/>
      <c r="K84" s="337"/>
      <c r="L84" s="337"/>
      <c r="M84" s="338"/>
      <c r="N84" s="383"/>
      <c r="O84" s="351"/>
      <c r="P84" s="276"/>
      <c r="Q84" s="276"/>
      <c r="R84" s="276"/>
      <c r="T84" s="281">
        <f t="shared" si="0"/>
        <v>0</v>
      </c>
    </row>
    <row r="85" spans="1:21" ht="22.5">
      <c r="A85" s="384">
        <v>5806</v>
      </c>
      <c r="B85" s="54" t="s">
        <v>275</v>
      </c>
      <c r="C85" s="268" t="s">
        <v>141</v>
      </c>
      <c r="D85" s="269" t="s">
        <v>142</v>
      </c>
      <c r="E85" s="331">
        <v>2514.5100000000002</v>
      </c>
      <c r="F85" s="332">
        <v>23.655139999999999</v>
      </c>
      <c r="G85" s="397" t="e">
        <f>#REF!*14.25%</f>
        <v>#REF!</v>
      </c>
      <c r="H85" s="333" t="e">
        <f>G85</f>
        <v>#REF!</v>
      </c>
      <c r="I85" s="332">
        <f>E85*F85</f>
        <v>59481.086081400004</v>
      </c>
      <c r="J85" s="334" t="e">
        <f>E85*G85</f>
        <v>#REF!</v>
      </c>
      <c r="K85" s="335" t="e">
        <f>H85*E85</f>
        <v>#REF!</v>
      </c>
      <c r="L85" s="334" t="e">
        <f>F85-H85</f>
        <v>#REF!</v>
      </c>
      <c r="M85" s="336" t="e">
        <f>I85-K85</f>
        <v>#REF!</v>
      </c>
      <c r="N85" s="385" t="e">
        <f>M85/I85</f>
        <v>#REF!</v>
      </c>
      <c r="O85" s="352"/>
      <c r="P85" s="274"/>
      <c r="Q85" s="274"/>
      <c r="R85" s="274"/>
      <c r="T85" s="281">
        <f t="shared" si="0"/>
        <v>0</v>
      </c>
      <c r="U85" s="281">
        <v>0</v>
      </c>
    </row>
    <row r="86" spans="1:21">
      <c r="A86" s="384">
        <v>5807</v>
      </c>
      <c r="B86" s="54" t="s">
        <v>275</v>
      </c>
      <c r="C86" s="268" t="s">
        <v>140</v>
      </c>
      <c r="D86" s="269" t="s">
        <v>142</v>
      </c>
      <c r="E86" s="331">
        <v>4685.0200000000004</v>
      </c>
      <c r="F86" s="332">
        <v>23.655139999999999</v>
      </c>
      <c r="G86" s="397" t="e">
        <f>#REF!*14.25%</f>
        <v>#REF!</v>
      </c>
      <c r="H86" s="333" t="e">
        <f>G86</f>
        <v>#REF!</v>
      </c>
      <c r="I86" s="332">
        <f>E86*F86</f>
        <v>110824.80400280001</v>
      </c>
      <c r="J86" s="334" t="e">
        <f>E86*G86</f>
        <v>#REF!</v>
      </c>
      <c r="K86" s="335" t="e">
        <f>H86*E86</f>
        <v>#REF!</v>
      </c>
      <c r="L86" s="334" t="e">
        <f>F86-H86</f>
        <v>#REF!</v>
      </c>
      <c r="M86" s="336" t="e">
        <f>I86-K86</f>
        <v>#REF!</v>
      </c>
      <c r="N86" s="385" t="e">
        <f>M86/I86</f>
        <v>#REF!</v>
      </c>
      <c r="O86" s="352"/>
      <c r="P86" s="274"/>
      <c r="Q86" s="274"/>
      <c r="R86" s="274"/>
      <c r="T86" s="281">
        <f t="shared" si="0"/>
        <v>0</v>
      </c>
      <c r="U86" s="281">
        <v>0</v>
      </c>
    </row>
    <row r="87" spans="1:21" ht="15.75">
      <c r="A87" s="386"/>
      <c r="B87" s="270"/>
      <c r="C87" s="270"/>
      <c r="D87" s="270"/>
      <c r="E87" s="270"/>
      <c r="F87" s="270"/>
      <c r="G87" s="270"/>
      <c r="H87" s="270" t="s">
        <v>309</v>
      </c>
      <c r="I87" s="270"/>
      <c r="J87" s="270"/>
      <c r="K87" s="270"/>
      <c r="L87" s="270"/>
      <c r="M87" s="272"/>
      <c r="N87" s="387"/>
      <c r="O87" s="350"/>
      <c r="P87" s="275"/>
      <c r="Q87" s="275"/>
      <c r="R87" s="275"/>
      <c r="T87" s="281">
        <f t="shared" si="0"/>
        <v>0</v>
      </c>
    </row>
    <row r="88" spans="1:21" ht="16.5" customHeight="1">
      <c r="A88" s="382" t="s">
        <v>169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71"/>
      <c r="N88" s="383"/>
      <c r="O88" s="351"/>
      <c r="P88" s="276"/>
      <c r="Q88" s="276"/>
      <c r="R88" s="276"/>
      <c r="T88" s="281">
        <f t="shared" si="0"/>
        <v>0</v>
      </c>
    </row>
    <row r="89" spans="1:21" ht="22.5">
      <c r="A89" s="384">
        <v>4103</v>
      </c>
      <c r="B89" s="54" t="s">
        <v>170</v>
      </c>
      <c r="C89" s="268" t="s">
        <v>171</v>
      </c>
      <c r="D89" s="269" t="s">
        <v>172</v>
      </c>
      <c r="E89" s="331">
        <v>67.599999999999994</v>
      </c>
      <c r="F89" s="332">
        <v>343.08</v>
      </c>
      <c r="G89" s="397" t="e">
        <f>#REF!*14.25%</f>
        <v>#REF!</v>
      </c>
      <c r="H89" s="333" t="e">
        <f t="shared" ref="H89:H138" si="24">G89</f>
        <v>#REF!</v>
      </c>
      <c r="I89" s="332">
        <f>TRUNC(E89*F89,2)</f>
        <v>23192.2</v>
      </c>
      <c r="J89" s="334" t="e">
        <f>TRUNC(E89*G89,2)</f>
        <v>#REF!</v>
      </c>
      <c r="K89" s="335" t="e">
        <f>TRUNC(E89*H89,2)</f>
        <v>#REF!</v>
      </c>
      <c r="L89" s="334" t="e">
        <f t="shared" ref="L89:L152" si="25">F89-H89</f>
        <v>#REF!</v>
      </c>
      <c r="M89" s="336" t="e">
        <f t="shared" ref="M89:M152" si="26">I89-K89</f>
        <v>#REF!</v>
      </c>
      <c r="N89" s="385" t="e">
        <f t="shared" ref="N89:N138" si="27">M89/I89</f>
        <v>#REF!</v>
      </c>
      <c r="O89" s="354"/>
      <c r="P89" s="274"/>
      <c r="Q89" s="274"/>
      <c r="R89" s="274"/>
      <c r="T89" s="281">
        <f t="shared" ref="T89:T152" si="28">U89</f>
        <v>0</v>
      </c>
      <c r="U89" s="281">
        <v>0</v>
      </c>
    </row>
    <row r="90" spans="1:21" ht="22.5">
      <c r="A90" s="384">
        <v>4104</v>
      </c>
      <c r="B90" s="54" t="s">
        <v>170</v>
      </c>
      <c r="C90" s="268" t="s">
        <v>173</v>
      </c>
      <c r="D90" s="269" t="s">
        <v>172</v>
      </c>
      <c r="E90" s="331">
        <v>105.28</v>
      </c>
      <c r="F90" s="332">
        <v>162.08000000000001</v>
      </c>
      <c r="G90" s="397" t="e">
        <f>#REF!*14.25%</f>
        <v>#REF!</v>
      </c>
      <c r="H90" s="333" t="e">
        <f t="shared" si="24"/>
        <v>#REF!</v>
      </c>
      <c r="I90" s="332">
        <f t="shared" ref="I90:I138" si="29">TRUNC(E90*F90,2)</f>
        <v>17063.78</v>
      </c>
      <c r="J90" s="334" t="e">
        <f t="shared" ref="J90:J138" si="30">TRUNC(E90*G90,2)</f>
        <v>#REF!</v>
      </c>
      <c r="K90" s="335" t="e">
        <f t="shared" ref="K90:K138" si="31">TRUNC(E90*H90,2)</f>
        <v>#REF!</v>
      </c>
      <c r="L90" s="334" t="e">
        <f t="shared" si="25"/>
        <v>#REF!</v>
      </c>
      <c r="M90" s="336" t="e">
        <f t="shared" si="26"/>
        <v>#REF!</v>
      </c>
      <c r="N90" s="385" t="e">
        <f t="shared" si="27"/>
        <v>#REF!</v>
      </c>
      <c r="O90" s="354"/>
      <c r="P90" s="274"/>
      <c r="Q90" s="274"/>
      <c r="R90" s="274"/>
      <c r="T90" s="281">
        <f t="shared" si="28"/>
        <v>0</v>
      </c>
      <c r="U90" s="281">
        <v>0</v>
      </c>
    </row>
    <row r="91" spans="1:21">
      <c r="A91" s="384">
        <v>4161</v>
      </c>
      <c r="B91" s="54" t="s">
        <v>84</v>
      </c>
      <c r="C91" s="268" t="s">
        <v>174</v>
      </c>
      <c r="D91" s="269" t="s">
        <v>175</v>
      </c>
      <c r="E91" s="331">
        <v>0.35</v>
      </c>
      <c r="F91" s="332">
        <v>44060.1</v>
      </c>
      <c r="G91" s="397" t="e">
        <f>#REF!*14.25%</f>
        <v>#REF!</v>
      </c>
      <c r="H91" s="333" t="e">
        <f t="shared" si="24"/>
        <v>#REF!</v>
      </c>
      <c r="I91" s="332">
        <f t="shared" si="29"/>
        <v>15421.03</v>
      </c>
      <c r="J91" s="334" t="e">
        <f t="shared" si="30"/>
        <v>#REF!</v>
      </c>
      <c r="K91" s="335" t="e">
        <f t="shared" si="31"/>
        <v>#REF!</v>
      </c>
      <c r="L91" s="334" t="e">
        <f t="shared" si="25"/>
        <v>#REF!</v>
      </c>
      <c r="M91" s="336" t="e">
        <f t="shared" si="26"/>
        <v>#REF!</v>
      </c>
      <c r="N91" s="385" t="e">
        <f t="shared" si="27"/>
        <v>#REF!</v>
      </c>
      <c r="O91" s="354"/>
      <c r="P91" s="274"/>
      <c r="Q91" s="274"/>
      <c r="R91" s="274"/>
      <c r="T91" s="281">
        <f t="shared" si="28"/>
        <v>0</v>
      </c>
      <c r="U91" s="281">
        <v>0</v>
      </c>
    </row>
    <row r="92" spans="1:21" ht="22.5">
      <c r="A92" s="384"/>
      <c r="B92" s="54" t="s">
        <v>73</v>
      </c>
      <c r="C92" s="268" t="s">
        <v>176</v>
      </c>
      <c r="D92" s="269" t="s">
        <v>175</v>
      </c>
      <c r="E92" s="331">
        <v>0.45</v>
      </c>
      <c r="F92" s="332">
        <v>44060.1</v>
      </c>
      <c r="G92" s="397" t="e">
        <f>#REF!*14.25%</f>
        <v>#REF!</v>
      </c>
      <c r="H92" s="333" t="e">
        <f t="shared" si="24"/>
        <v>#REF!</v>
      </c>
      <c r="I92" s="332">
        <f t="shared" si="29"/>
        <v>19827.04</v>
      </c>
      <c r="J92" s="334" t="e">
        <f t="shared" si="30"/>
        <v>#REF!</v>
      </c>
      <c r="K92" s="335" t="e">
        <f t="shared" si="31"/>
        <v>#REF!</v>
      </c>
      <c r="L92" s="334" t="e">
        <f t="shared" si="25"/>
        <v>#REF!</v>
      </c>
      <c r="M92" s="336" t="e">
        <f t="shared" si="26"/>
        <v>#REF!</v>
      </c>
      <c r="N92" s="385" t="e">
        <f t="shared" si="27"/>
        <v>#REF!</v>
      </c>
      <c r="O92" s="354"/>
      <c r="P92" s="274"/>
      <c r="Q92" s="274"/>
      <c r="R92" s="274"/>
      <c r="T92" s="281">
        <f t="shared" si="28"/>
        <v>0</v>
      </c>
      <c r="U92" s="281">
        <v>0</v>
      </c>
    </row>
    <row r="93" spans="1:21" ht="22.5">
      <c r="A93" s="384">
        <v>4155</v>
      </c>
      <c r="B93" s="54" t="s">
        <v>75</v>
      </c>
      <c r="C93" s="268" t="s">
        <v>177</v>
      </c>
      <c r="D93" s="269" t="s">
        <v>178</v>
      </c>
      <c r="E93" s="331">
        <v>6.29</v>
      </c>
      <c r="F93" s="332">
        <v>7343.35</v>
      </c>
      <c r="G93" s="397" t="e">
        <f>#REF!*14.25%</f>
        <v>#REF!</v>
      </c>
      <c r="H93" s="333" t="e">
        <f t="shared" si="24"/>
        <v>#REF!</v>
      </c>
      <c r="I93" s="332">
        <f t="shared" si="29"/>
        <v>46189.67</v>
      </c>
      <c r="J93" s="334" t="e">
        <f t="shared" si="30"/>
        <v>#REF!</v>
      </c>
      <c r="K93" s="335" t="e">
        <f t="shared" si="31"/>
        <v>#REF!</v>
      </c>
      <c r="L93" s="334" t="e">
        <f t="shared" si="25"/>
        <v>#REF!</v>
      </c>
      <c r="M93" s="336" t="e">
        <f t="shared" si="26"/>
        <v>#REF!</v>
      </c>
      <c r="N93" s="385" t="e">
        <f t="shared" si="27"/>
        <v>#REF!</v>
      </c>
      <c r="O93" s="354"/>
      <c r="P93" s="274"/>
      <c r="Q93" s="274"/>
      <c r="R93" s="274"/>
      <c r="T93" s="281">
        <f t="shared" si="28"/>
        <v>0</v>
      </c>
      <c r="U93" s="281">
        <v>0</v>
      </c>
    </row>
    <row r="94" spans="1:21" ht="33.75">
      <c r="A94" s="384">
        <v>4325</v>
      </c>
      <c r="B94" s="54"/>
      <c r="C94" s="268" t="s">
        <v>179</v>
      </c>
      <c r="D94" s="269" t="s">
        <v>39</v>
      </c>
      <c r="E94" s="331">
        <v>1.97</v>
      </c>
      <c r="F94" s="332">
        <v>4196.2</v>
      </c>
      <c r="G94" s="397" t="e">
        <f>#REF!*14.25%</f>
        <v>#REF!</v>
      </c>
      <c r="H94" s="333" t="e">
        <f t="shared" si="24"/>
        <v>#REF!</v>
      </c>
      <c r="I94" s="332">
        <f t="shared" si="29"/>
        <v>8266.51</v>
      </c>
      <c r="J94" s="334" t="e">
        <f t="shared" si="30"/>
        <v>#REF!</v>
      </c>
      <c r="K94" s="335" t="e">
        <f t="shared" si="31"/>
        <v>#REF!</v>
      </c>
      <c r="L94" s="334" t="e">
        <f t="shared" si="25"/>
        <v>#REF!</v>
      </c>
      <c r="M94" s="336" t="e">
        <f t="shared" si="26"/>
        <v>#REF!</v>
      </c>
      <c r="N94" s="385" t="e">
        <f t="shared" si="27"/>
        <v>#REF!</v>
      </c>
      <c r="O94" s="354"/>
      <c r="P94" s="274"/>
      <c r="Q94" s="274"/>
      <c r="R94" s="274"/>
      <c r="T94" s="281">
        <f t="shared" si="28"/>
        <v>0</v>
      </c>
      <c r="U94" s="281">
        <v>0</v>
      </c>
    </row>
    <row r="95" spans="1:21">
      <c r="A95" s="384">
        <v>4208</v>
      </c>
      <c r="B95" s="54" t="s">
        <v>170</v>
      </c>
      <c r="C95" s="268" t="s">
        <v>6</v>
      </c>
      <c r="D95" s="269" t="s">
        <v>39</v>
      </c>
      <c r="E95" s="331">
        <v>7</v>
      </c>
      <c r="F95" s="332">
        <v>7343.35</v>
      </c>
      <c r="G95" s="397" t="e">
        <f>#REF!*14.25%</f>
        <v>#REF!</v>
      </c>
      <c r="H95" s="333" t="e">
        <f t="shared" si="24"/>
        <v>#REF!</v>
      </c>
      <c r="I95" s="332">
        <f t="shared" si="29"/>
        <v>51403.45</v>
      </c>
      <c r="J95" s="334" t="e">
        <f t="shared" si="30"/>
        <v>#REF!</v>
      </c>
      <c r="K95" s="335" t="e">
        <f t="shared" si="31"/>
        <v>#REF!</v>
      </c>
      <c r="L95" s="334" t="e">
        <f t="shared" si="25"/>
        <v>#REF!</v>
      </c>
      <c r="M95" s="336" t="e">
        <f t="shared" si="26"/>
        <v>#REF!</v>
      </c>
      <c r="N95" s="385" t="e">
        <f t="shared" si="27"/>
        <v>#REF!</v>
      </c>
      <c r="O95" s="354"/>
      <c r="P95" s="274"/>
      <c r="Q95" s="274"/>
      <c r="R95" s="274"/>
      <c r="T95" s="281">
        <f t="shared" si="28"/>
        <v>0</v>
      </c>
      <c r="U95" s="281">
        <v>0</v>
      </c>
    </row>
    <row r="96" spans="1:21" ht="33.75">
      <c r="A96" s="384">
        <v>4310</v>
      </c>
      <c r="B96" s="54">
        <v>73568</v>
      </c>
      <c r="C96" s="268" t="s">
        <v>180</v>
      </c>
      <c r="D96" s="269" t="s">
        <v>39</v>
      </c>
      <c r="E96" s="331">
        <v>2.82</v>
      </c>
      <c r="F96" s="332">
        <v>217543.08</v>
      </c>
      <c r="G96" s="397" t="e">
        <f>#REF!*14.25%</f>
        <v>#REF!</v>
      </c>
      <c r="H96" s="333" t="e">
        <f t="shared" si="24"/>
        <v>#REF!</v>
      </c>
      <c r="I96" s="332">
        <f t="shared" si="29"/>
        <v>613471.48</v>
      </c>
      <c r="J96" s="334" t="e">
        <f t="shared" si="30"/>
        <v>#REF!</v>
      </c>
      <c r="K96" s="335" t="e">
        <f t="shared" si="31"/>
        <v>#REF!</v>
      </c>
      <c r="L96" s="334" t="e">
        <f t="shared" si="25"/>
        <v>#REF!</v>
      </c>
      <c r="M96" s="336" t="e">
        <f t="shared" si="26"/>
        <v>#REF!</v>
      </c>
      <c r="N96" s="385" t="e">
        <f t="shared" si="27"/>
        <v>#REF!</v>
      </c>
      <c r="O96" s="354"/>
      <c r="P96" s="274"/>
      <c r="Q96" s="274"/>
      <c r="R96" s="274"/>
      <c r="T96" s="281">
        <f t="shared" si="28"/>
        <v>0</v>
      </c>
      <c r="U96" s="281">
        <v>0</v>
      </c>
    </row>
    <row r="97" spans="1:21">
      <c r="A97" s="384">
        <v>4327</v>
      </c>
      <c r="B97" s="54" t="s">
        <v>181</v>
      </c>
      <c r="C97" s="268" t="s">
        <v>182</v>
      </c>
      <c r="D97" s="269" t="s">
        <v>178</v>
      </c>
      <c r="E97" s="331">
        <v>78.14</v>
      </c>
      <c r="F97" s="332">
        <v>1395.88</v>
      </c>
      <c r="G97" s="397" t="e">
        <f>#REF!*14.25%</f>
        <v>#REF!</v>
      </c>
      <c r="H97" s="333" t="e">
        <f t="shared" si="24"/>
        <v>#REF!</v>
      </c>
      <c r="I97" s="332">
        <f t="shared" si="29"/>
        <v>109074.06</v>
      </c>
      <c r="J97" s="334" t="e">
        <f t="shared" si="30"/>
        <v>#REF!</v>
      </c>
      <c r="K97" s="335" t="e">
        <f t="shared" si="31"/>
        <v>#REF!</v>
      </c>
      <c r="L97" s="334" t="e">
        <f t="shared" si="25"/>
        <v>#REF!</v>
      </c>
      <c r="M97" s="336" t="e">
        <f t="shared" si="26"/>
        <v>#REF!</v>
      </c>
      <c r="N97" s="385" t="e">
        <f t="shared" si="27"/>
        <v>#REF!</v>
      </c>
      <c r="O97" s="354"/>
      <c r="P97" s="274"/>
      <c r="Q97" s="274"/>
      <c r="R97" s="274"/>
      <c r="T97" s="281">
        <f t="shared" si="28"/>
        <v>0</v>
      </c>
      <c r="U97" s="281">
        <v>0</v>
      </c>
    </row>
    <row r="98" spans="1:21" ht="33.75">
      <c r="A98" s="384">
        <v>4331</v>
      </c>
      <c r="B98" s="54" t="s">
        <v>183</v>
      </c>
      <c r="C98" s="268" t="s">
        <v>184</v>
      </c>
      <c r="D98" s="269" t="s">
        <v>178</v>
      </c>
      <c r="E98" s="331">
        <v>11.36</v>
      </c>
      <c r="F98" s="332">
        <v>3670.26</v>
      </c>
      <c r="G98" s="397" t="e">
        <f>#REF!*14.25%</f>
        <v>#REF!</v>
      </c>
      <c r="H98" s="333" t="e">
        <f t="shared" si="24"/>
        <v>#REF!</v>
      </c>
      <c r="I98" s="332">
        <f t="shared" si="29"/>
        <v>41694.15</v>
      </c>
      <c r="J98" s="334" t="e">
        <f t="shared" si="30"/>
        <v>#REF!</v>
      </c>
      <c r="K98" s="335" t="e">
        <f t="shared" si="31"/>
        <v>#REF!</v>
      </c>
      <c r="L98" s="334" t="e">
        <f t="shared" si="25"/>
        <v>#REF!</v>
      </c>
      <c r="M98" s="336" t="e">
        <f t="shared" si="26"/>
        <v>#REF!</v>
      </c>
      <c r="N98" s="385" t="e">
        <f t="shared" si="27"/>
        <v>#REF!</v>
      </c>
      <c r="O98" s="354"/>
      <c r="P98" s="274"/>
      <c r="Q98" s="274"/>
      <c r="R98" s="274"/>
      <c r="T98" s="281">
        <f t="shared" si="28"/>
        <v>0</v>
      </c>
      <c r="U98" s="281">
        <v>0</v>
      </c>
    </row>
    <row r="99" spans="1:21" ht="33.75">
      <c r="A99" s="384">
        <v>4334</v>
      </c>
      <c r="B99" s="54" t="s">
        <v>185</v>
      </c>
      <c r="C99" s="268" t="s">
        <v>186</v>
      </c>
      <c r="D99" s="269" t="s">
        <v>178</v>
      </c>
      <c r="E99" s="331">
        <v>9.1199999999999992</v>
      </c>
      <c r="F99" s="339">
        <v>213872.82</v>
      </c>
      <c r="G99" s="397" t="e">
        <f>#REF!*14.25%</f>
        <v>#REF!</v>
      </c>
      <c r="H99" s="333" t="e">
        <f t="shared" si="24"/>
        <v>#REF!</v>
      </c>
      <c r="I99" s="339">
        <f t="shared" si="29"/>
        <v>1950520.11</v>
      </c>
      <c r="J99" s="340" t="e">
        <f t="shared" si="30"/>
        <v>#REF!</v>
      </c>
      <c r="K99" s="341" t="e">
        <f t="shared" si="31"/>
        <v>#REF!</v>
      </c>
      <c r="L99" s="340" t="e">
        <f t="shared" si="25"/>
        <v>#REF!</v>
      </c>
      <c r="M99" s="342" t="e">
        <f t="shared" si="26"/>
        <v>#REF!</v>
      </c>
      <c r="N99" s="394" t="e">
        <f t="shared" si="27"/>
        <v>#REF!</v>
      </c>
      <c r="O99" s="354"/>
      <c r="P99" s="274"/>
      <c r="Q99" s="274"/>
      <c r="R99" s="274"/>
      <c r="T99" s="281">
        <f t="shared" si="28"/>
        <v>0</v>
      </c>
      <c r="U99" s="281">
        <v>0</v>
      </c>
    </row>
    <row r="100" spans="1:21" ht="78.75">
      <c r="A100" s="384">
        <v>4340</v>
      </c>
      <c r="B100" s="54" t="s">
        <v>170</v>
      </c>
      <c r="C100" s="268" t="s">
        <v>187</v>
      </c>
      <c r="D100" s="269" t="s">
        <v>35</v>
      </c>
      <c r="E100" s="331">
        <v>5.04</v>
      </c>
      <c r="F100" s="339">
        <v>99200.38</v>
      </c>
      <c r="G100" s="397" t="e">
        <f>#REF!*14.25%</f>
        <v>#REF!</v>
      </c>
      <c r="H100" s="333" t="e">
        <f t="shared" si="24"/>
        <v>#REF!</v>
      </c>
      <c r="I100" s="339">
        <f t="shared" si="29"/>
        <v>499969.91</v>
      </c>
      <c r="J100" s="340" t="e">
        <f t="shared" si="30"/>
        <v>#REF!</v>
      </c>
      <c r="K100" s="341" t="e">
        <f t="shared" si="31"/>
        <v>#REF!</v>
      </c>
      <c r="L100" s="340" t="e">
        <f t="shared" si="25"/>
        <v>#REF!</v>
      </c>
      <c r="M100" s="342" t="e">
        <f t="shared" si="26"/>
        <v>#REF!</v>
      </c>
      <c r="N100" s="394" t="e">
        <f t="shared" si="27"/>
        <v>#REF!</v>
      </c>
      <c r="O100" s="354"/>
      <c r="P100" s="274"/>
      <c r="Q100" s="274"/>
      <c r="R100" s="274"/>
      <c r="T100" s="281">
        <f t="shared" si="28"/>
        <v>0</v>
      </c>
      <c r="U100" s="281">
        <v>0</v>
      </c>
    </row>
    <row r="101" spans="1:21" ht="78.75">
      <c r="A101" s="384">
        <v>4341</v>
      </c>
      <c r="B101" s="54" t="s">
        <v>170</v>
      </c>
      <c r="C101" s="268" t="s">
        <v>188</v>
      </c>
      <c r="D101" s="269" t="s">
        <v>189</v>
      </c>
      <c r="E101" s="331">
        <v>5.96</v>
      </c>
      <c r="F101" s="339">
        <v>28233.58</v>
      </c>
      <c r="G101" s="397" t="e">
        <f>#REF!*14.25%</f>
        <v>#REF!</v>
      </c>
      <c r="H101" s="333" t="e">
        <f t="shared" si="24"/>
        <v>#REF!</v>
      </c>
      <c r="I101" s="339">
        <f t="shared" si="29"/>
        <v>168272.13</v>
      </c>
      <c r="J101" s="340" t="e">
        <f t="shared" si="30"/>
        <v>#REF!</v>
      </c>
      <c r="K101" s="341" t="e">
        <f t="shared" si="31"/>
        <v>#REF!</v>
      </c>
      <c r="L101" s="340" t="e">
        <f t="shared" si="25"/>
        <v>#REF!</v>
      </c>
      <c r="M101" s="342" t="e">
        <f t="shared" si="26"/>
        <v>#REF!</v>
      </c>
      <c r="N101" s="385" t="e">
        <f t="shared" si="27"/>
        <v>#REF!</v>
      </c>
      <c r="O101" s="354"/>
      <c r="P101" s="274"/>
      <c r="Q101" s="274"/>
      <c r="R101" s="274"/>
      <c r="T101" s="281">
        <f t="shared" si="28"/>
        <v>0</v>
      </c>
      <c r="U101" s="281">
        <v>0</v>
      </c>
    </row>
    <row r="102" spans="1:21" ht="78.75">
      <c r="A102" s="384">
        <v>4345</v>
      </c>
      <c r="B102" s="54" t="s">
        <v>170</v>
      </c>
      <c r="C102" s="268" t="s">
        <v>190</v>
      </c>
      <c r="D102" s="269" t="s">
        <v>189</v>
      </c>
      <c r="E102" s="331">
        <v>5.62</v>
      </c>
      <c r="F102" s="339">
        <v>48915.07</v>
      </c>
      <c r="G102" s="397" t="e">
        <f>#REF!*14.25%</f>
        <v>#REF!</v>
      </c>
      <c r="H102" s="333" t="e">
        <f t="shared" si="24"/>
        <v>#REF!</v>
      </c>
      <c r="I102" s="339">
        <f t="shared" si="29"/>
        <v>274902.69</v>
      </c>
      <c r="J102" s="340" t="e">
        <f t="shared" si="30"/>
        <v>#REF!</v>
      </c>
      <c r="K102" s="341" t="e">
        <f t="shared" si="31"/>
        <v>#REF!</v>
      </c>
      <c r="L102" s="340" t="e">
        <f t="shared" si="25"/>
        <v>#REF!</v>
      </c>
      <c r="M102" s="342" t="e">
        <f t="shared" si="26"/>
        <v>#REF!</v>
      </c>
      <c r="N102" s="385" t="e">
        <f t="shared" si="27"/>
        <v>#REF!</v>
      </c>
      <c r="O102" s="354"/>
      <c r="P102" s="274"/>
      <c r="Q102" s="274"/>
      <c r="R102" s="274"/>
      <c r="T102" s="281">
        <f t="shared" si="28"/>
        <v>0</v>
      </c>
      <c r="U102" s="281">
        <v>0</v>
      </c>
    </row>
    <row r="103" spans="1:21" ht="78.75">
      <c r="A103" s="384">
        <v>4346</v>
      </c>
      <c r="B103" s="54" t="s">
        <v>170</v>
      </c>
      <c r="C103" s="268" t="s">
        <v>191</v>
      </c>
      <c r="D103" s="269" t="s">
        <v>35</v>
      </c>
      <c r="E103" s="331">
        <v>8.2899999999999991</v>
      </c>
      <c r="F103" s="332">
        <v>1436.4</v>
      </c>
      <c r="G103" s="397" t="e">
        <f>#REF!*14.25%</f>
        <v>#REF!</v>
      </c>
      <c r="H103" s="333" t="e">
        <f t="shared" si="24"/>
        <v>#REF!</v>
      </c>
      <c r="I103" s="332">
        <f t="shared" si="29"/>
        <v>11907.75</v>
      </c>
      <c r="J103" s="334" t="e">
        <f t="shared" si="30"/>
        <v>#REF!</v>
      </c>
      <c r="K103" s="335" t="e">
        <f t="shared" si="31"/>
        <v>#REF!</v>
      </c>
      <c r="L103" s="334" t="e">
        <f t="shared" si="25"/>
        <v>#REF!</v>
      </c>
      <c r="M103" s="336" t="e">
        <f t="shared" si="26"/>
        <v>#REF!</v>
      </c>
      <c r="N103" s="385" t="e">
        <f t="shared" si="27"/>
        <v>#REF!</v>
      </c>
      <c r="O103" s="354"/>
      <c r="P103" s="274"/>
      <c r="Q103" s="274"/>
      <c r="R103" s="274"/>
      <c r="T103" s="281">
        <f t="shared" si="28"/>
        <v>0</v>
      </c>
      <c r="U103" s="281">
        <v>0</v>
      </c>
    </row>
    <row r="104" spans="1:21" ht="56.25">
      <c r="A104" s="384">
        <v>4367</v>
      </c>
      <c r="B104" s="54">
        <v>84214</v>
      </c>
      <c r="C104" s="268" t="s">
        <v>192</v>
      </c>
      <c r="D104" s="269" t="s">
        <v>35</v>
      </c>
      <c r="E104" s="331">
        <v>35.29</v>
      </c>
      <c r="F104" s="332">
        <v>114</v>
      </c>
      <c r="G104" s="397" t="e">
        <f>#REF!*14.25%</f>
        <v>#REF!</v>
      </c>
      <c r="H104" s="333" t="e">
        <f t="shared" si="24"/>
        <v>#REF!</v>
      </c>
      <c r="I104" s="332">
        <f t="shared" si="29"/>
        <v>4023.06</v>
      </c>
      <c r="J104" s="334" t="e">
        <f t="shared" si="30"/>
        <v>#REF!</v>
      </c>
      <c r="K104" s="335" t="e">
        <f t="shared" si="31"/>
        <v>#REF!</v>
      </c>
      <c r="L104" s="334" t="e">
        <f t="shared" si="25"/>
        <v>#REF!</v>
      </c>
      <c r="M104" s="336" t="e">
        <f t="shared" si="26"/>
        <v>#REF!</v>
      </c>
      <c r="N104" s="385" t="e">
        <f t="shared" si="27"/>
        <v>#REF!</v>
      </c>
      <c r="O104" s="354"/>
      <c r="P104" s="274"/>
      <c r="Q104" s="274"/>
      <c r="R104" s="274"/>
      <c r="T104" s="281">
        <f t="shared" si="28"/>
        <v>0</v>
      </c>
      <c r="U104" s="281">
        <v>0</v>
      </c>
    </row>
    <row r="105" spans="1:21" ht="45">
      <c r="A105" s="384">
        <v>4368</v>
      </c>
      <c r="B105" s="54">
        <v>73301</v>
      </c>
      <c r="C105" s="268" t="s">
        <v>193</v>
      </c>
      <c r="D105" s="269" t="s">
        <v>39</v>
      </c>
      <c r="E105" s="331">
        <v>6.33</v>
      </c>
      <c r="F105" s="332">
        <v>310.31</v>
      </c>
      <c r="G105" s="397" t="e">
        <f>#REF!*14.25%</f>
        <v>#REF!</v>
      </c>
      <c r="H105" s="333" t="e">
        <f t="shared" si="24"/>
        <v>#REF!</v>
      </c>
      <c r="I105" s="332">
        <f t="shared" si="29"/>
        <v>1964.26</v>
      </c>
      <c r="J105" s="334" t="e">
        <f t="shared" si="30"/>
        <v>#REF!</v>
      </c>
      <c r="K105" s="335" t="e">
        <f t="shared" si="31"/>
        <v>#REF!</v>
      </c>
      <c r="L105" s="334" t="e">
        <f t="shared" si="25"/>
        <v>#REF!</v>
      </c>
      <c r="M105" s="336" t="e">
        <f t="shared" si="26"/>
        <v>#REF!</v>
      </c>
      <c r="N105" s="385" t="e">
        <f t="shared" si="27"/>
        <v>#REF!</v>
      </c>
      <c r="O105" s="354"/>
      <c r="P105" s="274"/>
      <c r="Q105" s="274"/>
      <c r="R105" s="274"/>
      <c r="T105" s="281">
        <f t="shared" si="28"/>
        <v>0</v>
      </c>
      <c r="U105" s="281">
        <v>0</v>
      </c>
    </row>
    <row r="106" spans="1:21" ht="33.75">
      <c r="A106" s="384">
        <v>4370</v>
      </c>
      <c r="B106" s="54" t="s">
        <v>194</v>
      </c>
      <c r="C106" s="268" t="s">
        <v>195</v>
      </c>
      <c r="D106" s="269" t="s">
        <v>196</v>
      </c>
      <c r="E106" s="331">
        <v>4.75</v>
      </c>
      <c r="F106" s="332">
        <v>7410</v>
      </c>
      <c r="G106" s="397" t="e">
        <f>#REF!*14.25%</f>
        <v>#REF!</v>
      </c>
      <c r="H106" s="333" t="e">
        <f t="shared" si="24"/>
        <v>#REF!</v>
      </c>
      <c r="I106" s="332">
        <f t="shared" si="29"/>
        <v>35197.5</v>
      </c>
      <c r="J106" s="334" t="e">
        <f t="shared" si="30"/>
        <v>#REF!</v>
      </c>
      <c r="K106" s="335" t="e">
        <f t="shared" si="31"/>
        <v>#REF!</v>
      </c>
      <c r="L106" s="334" t="e">
        <f t="shared" si="25"/>
        <v>#REF!</v>
      </c>
      <c r="M106" s="336" t="e">
        <f t="shared" si="26"/>
        <v>#REF!</v>
      </c>
      <c r="N106" s="385" t="e">
        <f t="shared" si="27"/>
        <v>#REF!</v>
      </c>
      <c r="O106" s="354"/>
      <c r="P106" s="274"/>
      <c r="Q106" s="274"/>
      <c r="R106" s="274"/>
      <c r="T106" s="281">
        <f t="shared" si="28"/>
        <v>0</v>
      </c>
      <c r="U106" s="281">
        <v>0</v>
      </c>
    </row>
    <row r="107" spans="1:21" ht="22.5">
      <c r="A107" s="384">
        <v>4371</v>
      </c>
      <c r="B107" s="54" t="s">
        <v>197</v>
      </c>
      <c r="C107" s="268" t="s">
        <v>198</v>
      </c>
      <c r="D107" s="269" t="s">
        <v>39</v>
      </c>
      <c r="E107" s="331">
        <v>216.32</v>
      </c>
      <c r="F107" s="332">
        <v>17.100000000000001</v>
      </c>
      <c r="G107" s="397" t="e">
        <f>#REF!*14.25%</f>
        <v>#REF!</v>
      </c>
      <c r="H107" s="333" t="e">
        <f t="shared" si="24"/>
        <v>#REF!</v>
      </c>
      <c r="I107" s="332">
        <f t="shared" si="29"/>
        <v>3699.07</v>
      </c>
      <c r="J107" s="334" t="e">
        <f t="shared" si="30"/>
        <v>#REF!</v>
      </c>
      <c r="K107" s="335" t="e">
        <f t="shared" si="31"/>
        <v>#REF!</v>
      </c>
      <c r="L107" s="334" t="e">
        <f t="shared" si="25"/>
        <v>#REF!</v>
      </c>
      <c r="M107" s="336" t="e">
        <f t="shared" si="26"/>
        <v>#REF!</v>
      </c>
      <c r="N107" s="385" t="e">
        <f t="shared" si="27"/>
        <v>#REF!</v>
      </c>
      <c r="O107" s="354"/>
      <c r="P107" s="274"/>
      <c r="Q107" s="274"/>
      <c r="R107" s="274"/>
      <c r="T107" s="281">
        <f t="shared" si="28"/>
        <v>0</v>
      </c>
      <c r="U107" s="281">
        <v>0</v>
      </c>
    </row>
    <row r="108" spans="1:21" ht="22.5">
      <c r="A108" s="384">
        <v>4377</v>
      </c>
      <c r="B108" s="54" t="s">
        <v>199</v>
      </c>
      <c r="C108" s="268" t="s">
        <v>200</v>
      </c>
      <c r="D108" s="269" t="s">
        <v>39</v>
      </c>
      <c r="E108" s="331">
        <v>266.66000000000003</v>
      </c>
      <c r="F108" s="332">
        <v>127.68</v>
      </c>
      <c r="G108" s="397" t="e">
        <f>#REF!*14.25%</f>
        <v>#REF!</v>
      </c>
      <c r="H108" s="333" t="e">
        <f t="shared" si="24"/>
        <v>#REF!</v>
      </c>
      <c r="I108" s="332">
        <f t="shared" si="29"/>
        <v>34047.14</v>
      </c>
      <c r="J108" s="334" t="e">
        <f t="shared" si="30"/>
        <v>#REF!</v>
      </c>
      <c r="K108" s="335" t="e">
        <f t="shared" si="31"/>
        <v>#REF!</v>
      </c>
      <c r="L108" s="334" t="e">
        <f t="shared" si="25"/>
        <v>#REF!</v>
      </c>
      <c r="M108" s="336" t="e">
        <f t="shared" si="26"/>
        <v>#REF!</v>
      </c>
      <c r="N108" s="385" t="e">
        <f t="shared" si="27"/>
        <v>#REF!</v>
      </c>
      <c r="O108" s="354"/>
      <c r="P108" s="274"/>
      <c r="Q108" s="274"/>
      <c r="R108" s="274"/>
      <c r="T108" s="281">
        <f t="shared" si="28"/>
        <v>0</v>
      </c>
      <c r="U108" s="281">
        <v>0</v>
      </c>
    </row>
    <row r="109" spans="1:21" ht="22.5">
      <c r="A109" s="384">
        <v>4387</v>
      </c>
      <c r="B109" s="54">
        <v>7781</v>
      </c>
      <c r="C109" s="268" t="s">
        <v>201</v>
      </c>
      <c r="D109" s="269" t="s">
        <v>5</v>
      </c>
      <c r="E109" s="331">
        <v>25.11</v>
      </c>
      <c r="F109" s="332">
        <v>6786.94</v>
      </c>
      <c r="G109" s="397" t="e">
        <f>#REF!*14.25%</f>
        <v>#REF!</v>
      </c>
      <c r="H109" s="333" t="e">
        <f t="shared" si="24"/>
        <v>#REF!</v>
      </c>
      <c r="I109" s="332">
        <f t="shared" si="29"/>
        <v>170420.06</v>
      </c>
      <c r="J109" s="334" t="e">
        <f t="shared" si="30"/>
        <v>#REF!</v>
      </c>
      <c r="K109" s="335" t="e">
        <f t="shared" si="31"/>
        <v>#REF!</v>
      </c>
      <c r="L109" s="334" t="e">
        <f t="shared" si="25"/>
        <v>#REF!</v>
      </c>
      <c r="M109" s="336" t="e">
        <f t="shared" si="26"/>
        <v>#REF!</v>
      </c>
      <c r="N109" s="385" t="e">
        <f t="shared" si="27"/>
        <v>#REF!</v>
      </c>
      <c r="O109" s="354"/>
      <c r="P109" s="274"/>
      <c r="Q109" s="274"/>
      <c r="R109" s="274"/>
      <c r="T109" s="281">
        <f t="shared" si="28"/>
        <v>0</v>
      </c>
      <c r="U109" s="281">
        <v>0</v>
      </c>
    </row>
    <row r="110" spans="1:21" ht="22.5">
      <c r="A110" s="384">
        <v>4389</v>
      </c>
      <c r="B110" s="54">
        <v>7795</v>
      </c>
      <c r="C110" s="268" t="s">
        <v>202</v>
      </c>
      <c r="D110" s="269" t="s">
        <v>5</v>
      </c>
      <c r="E110" s="331">
        <v>43.14</v>
      </c>
      <c r="F110" s="332">
        <v>2522.86</v>
      </c>
      <c r="G110" s="397" t="e">
        <f>#REF!*14.25%</f>
        <v>#REF!</v>
      </c>
      <c r="H110" s="333" t="e">
        <f t="shared" si="24"/>
        <v>#REF!</v>
      </c>
      <c r="I110" s="332">
        <f t="shared" si="29"/>
        <v>108836.18</v>
      </c>
      <c r="J110" s="334" t="e">
        <f t="shared" si="30"/>
        <v>#REF!</v>
      </c>
      <c r="K110" s="335" t="e">
        <f t="shared" si="31"/>
        <v>#REF!</v>
      </c>
      <c r="L110" s="334" t="e">
        <f t="shared" si="25"/>
        <v>#REF!</v>
      </c>
      <c r="M110" s="336" t="e">
        <f t="shared" si="26"/>
        <v>#REF!</v>
      </c>
      <c r="N110" s="385" t="e">
        <f t="shared" si="27"/>
        <v>#REF!</v>
      </c>
      <c r="O110" s="354"/>
      <c r="P110" s="274"/>
      <c r="Q110" s="274"/>
      <c r="R110" s="274"/>
      <c r="T110" s="281">
        <f t="shared" si="28"/>
        <v>0</v>
      </c>
      <c r="U110" s="281">
        <v>0</v>
      </c>
    </row>
    <row r="111" spans="1:21" ht="33.75">
      <c r="A111" s="384">
        <v>4394</v>
      </c>
      <c r="B111" s="54">
        <v>7762</v>
      </c>
      <c r="C111" s="268" t="s">
        <v>203</v>
      </c>
      <c r="D111" s="269" t="s">
        <v>204</v>
      </c>
      <c r="E111" s="331">
        <v>96.26</v>
      </c>
      <c r="F111" s="332">
        <v>2771.75</v>
      </c>
      <c r="G111" s="397" t="e">
        <f>#REF!*14.25%</f>
        <v>#REF!</v>
      </c>
      <c r="H111" s="333" t="e">
        <f t="shared" si="24"/>
        <v>#REF!</v>
      </c>
      <c r="I111" s="332">
        <f t="shared" si="29"/>
        <v>266808.65000000002</v>
      </c>
      <c r="J111" s="334" t="e">
        <f t="shared" si="30"/>
        <v>#REF!</v>
      </c>
      <c r="K111" s="335" t="e">
        <f t="shared" si="31"/>
        <v>#REF!</v>
      </c>
      <c r="L111" s="334" t="e">
        <f t="shared" si="25"/>
        <v>#REF!</v>
      </c>
      <c r="M111" s="336" t="e">
        <f t="shared" si="26"/>
        <v>#REF!</v>
      </c>
      <c r="N111" s="385" t="e">
        <f t="shared" si="27"/>
        <v>#REF!</v>
      </c>
      <c r="O111" s="354"/>
      <c r="P111" s="274"/>
      <c r="Q111" s="274"/>
      <c r="R111" s="274"/>
      <c r="T111" s="281">
        <f t="shared" si="28"/>
        <v>0</v>
      </c>
      <c r="U111" s="281">
        <v>0</v>
      </c>
    </row>
    <row r="112" spans="1:21" ht="33.75">
      <c r="A112" s="384">
        <v>4396</v>
      </c>
      <c r="B112" s="54">
        <v>7750</v>
      </c>
      <c r="C112" s="268" t="s">
        <v>205</v>
      </c>
      <c r="D112" s="269" t="s">
        <v>204</v>
      </c>
      <c r="E112" s="331">
        <v>139.22999999999999</v>
      </c>
      <c r="F112" s="339">
        <v>3467.46</v>
      </c>
      <c r="G112" s="397" t="e">
        <f>#REF!*14.25%</f>
        <v>#REF!</v>
      </c>
      <c r="H112" s="333" t="e">
        <f t="shared" si="24"/>
        <v>#REF!</v>
      </c>
      <c r="I112" s="339">
        <f t="shared" si="29"/>
        <v>482774.45</v>
      </c>
      <c r="J112" s="340" t="e">
        <f t="shared" si="30"/>
        <v>#REF!</v>
      </c>
      <c r="K112" s="341" t="e">
        <f t="shared" si="31"/>
        <v>#REF!</v>
      </c>
      <c r="L112" s="340" t="e">
        <f t="shared" si="25"/>
        <v>#REF!</v>
      </c>
      <c r="M112" s="342" t="e">
        <f t="shared" si="26"/>
        <v>#REF!</v>
      </c>
      <c r="N112" s="394" t="e">
        <f t="shared" si="27"/>
        <v>#REF!</v>
      </c>
      <c r="O112" s="354"/>
      <c r="P112" s="274"/>
      <c r="Q112" s="274"/>
      <c r="R112" s="274"/>
      <c r="T112" s="281">
        <f t="shared" si="28"/>
        <v>0</v>
      </c>
      <c r="U112" s="281">
        <v>0</v>
      </c>
    </row>
    <row r="113" spans="1:21" ht="33.75">
      <c r="A113" s="384">
        <v>4399</v>
      </c>
      <c r="B113" s="54">
        <v>7753</v>
      </c>
      <c r="C113" s="268" t="s">
        <v>206</v>
      </c>
      <c r="D113" s="269" t="s">
        <v>204</v>
      </c>
      <c r="E113" s="331">
        <v>203.91</v>
      </c>
      <c r="F113" s="339">
        <v>2132.63</v>
      </c>
      <c r="G113" s="397" t="e">
        <f>#REF!*14.25%</f>
        <v>#REF!</v>
      </c>
      <c r="H113" s="333" t="e">
        <f t="shared" si="24"/>
        <v>#REF!</v>
      </c>
      <c r="I113" s="339">
        <f t="shared" si="29"/>
        <v>434864.58</v>
      </c>
      <c r="J113" s="340" t="e">
        <f t="shared" si="30"/>
        <v>#REF!</v>
      </c>
      <c r="K113" s="341" t="e">
        <f t="shared" si="31"/>
        <v>#REF!</v>
      </c>
      <c r="L113" s="340" t="e">
        <f t="shared" si="25"/>
        <v>#REF!</v>
      </c>
      <c r="M113" s="342" t="e">
        <f t="shared" si="26"/>
        <v>#REF!</v>
      </c>
      <c r="N113" s="394" t="e">
        <f t="shared" si="27"/>
        <v>#REF!</v>
      </c>
      <c r="O113" s="354"/>
      <c r="P113" s="274"/>
      <c r="Q113" s="274"/>
      <c r="R113" s="274"/>
      <c r="T113" s="281">
        <f t="shared" si="28"/>
        <v>0</v>
      </c>
      <c r="U113" s="281">
        <v>0</v>
      </c>
    </row>
    <row r="114" spans="1:21" ht="33.75">
      <c r="A114" s="384">
        <v>4402</v>
      </c>
      <c r="B114" s="54">
        <v>7757</v>
      </c>
      <c r="C114" s="268" t="s">
        <v>207</v>
      </c>
      <c r="D114" s="269" t="s">
        <v>204</v>
      </c>
      <c r="E114" s="331">
        <v>252.85</v>
      </c>
      <c r="F114" s="332">
        <v>1056.6300000000001</v>
      </c>
      <c r="G114" s="397" t="e">
        <f>#REF!*14.25%</f>
        <v>#REF!</v>
      </c>
      <c r="H114" s="333" t="e">
        <f t="shared" si="24"/>
        <v>#REF!</v>
      </c>
      <c r="I114" s="332">
        <f t="shared" si="29"/>
        <v>267168.89</v>
      </c>
      <c r="J114" s="334" t="e">
        <f t="shared" si="30"/>
        <v>#REF!</v>
      </c>
      <c r="K114" s="335" t="e">
        <f t="shared" si="31"/>
        <v>#REF!</v>
      </c>
      <c r="L114" s="334" t="e">
        <f t="shared" si="25"/>
        <v>#REF!</v>
      </c>
      <c r="M114" s="336" t="e">
        <f t="shared" si="26"/>
        <v>#REF!</v>
      </c>
      <c r="N114" s="385" t="e">
        <f t="shared" si="27"/>
        <v>#REF!</v>
      </c>
      <c r="O114" s="354"/>
      <c r="P114" s="274"/>
      <c r="Q114" s="274"/>
      <c r="R114" s="274"/>
      <c r="T114" s="281">
        <f t="shared" si="28"/>
        <v>0</v>
      </c>
      <c r="U114" s="281">
        <v>0</v>
      </c>
    </row>
    <row r="115" spans="1:21" ht="33.75">
      <c r="A115" s="384">
        <v>4405</v>
      </c>
      <c r="B115" s="54">
        <v>7758</v>
      </c>
      <c r="C115" s="268" t="s">
        <v>208</v>
      </c>
      <c r="D115" s="269" t="s">
        <v>204</v>
      </c>
      <c r="E115" s="331">
        <v>430.27</v>
      </c>
      <c r="F115" s="332">
        <v>1653.38</v>
      </c>
      <c r="G115" s="397" t="e">
        <f>#REF!*14.25%</f>
        <v>#REF!</v>
      </c>
      <c r="H115" s="333" t="e">
        <f t="shared" si="24"/>
        <v>#REF!</v>
      </c>
      <c r="I115" s="332">
        <f t="shared" si="29"/>
        <v>711399.81</v>
      </c>
      <c r="J115" s="334" t="e">
        <f t="shared" si="30"/>
        <v>#REF!</v>
      </c>
      <c r="K115" s="335" t="e">
        <f t="shared" si="31"/>
        <v>#REF!</v>
      </c>
      <c r="L115" s="334" t="e">
        <f t="shared" si="25"/>
        <v>#REF!</v>
      </c>
      <c r="M115" s="336" t="e">
        <f t="shared" si="26"/>
        <v>#REF!</v>
      </c>
      <c r="N115" s="385" t="e">
        <f t="shared" si="27"/>
        <v>#REF!</v>
      </c>
      <c r="O115" s="354"/>
      <c r="P115" s="274"/>
      <c r="Q115" s="274"/>
      <c r="R115" s="274"/>
      <c r="T115" s="281">
        <f t="shared" si="28"/>
        <v>0</v>
      </c>
      <c r="U115" s="281">
        <v>0</v>
      </c>
    </row>
    <row r="116" spans="1:21" ht="33.75">
      <c r="A116" s="384">
        <v>4411</v>
      </c>
      <c r="B116" s="54">
        <v>73724</v>
      </c>
      <c r="C116" s="268" t="s">
        <v>209</v>
      </c>
      <c r="D116" s="269" t="s">
        <v>204</v>
      </c>
      <c r="E116" s="331">
        <v>9.99</v>
      </c>
      <c r="F116" s="332">
        <v>6796.94</v>
      </c>
      <c r="G116" s="397" t="e">
        <f>#REF!*14.25%</f>
        <v>#REF!</v>
      </c>
      <c r="H116" s="333" t="e">
        <f t="shared" si="24"/>
        <v>#REF!</v>
      </c>
      <c r="I116" s="332">
        <f t="shared" si="29"/>
        <v>67901.429999999993</v>
      </c>
      <c r="J116" s="334" t="e">
        <f t="shared" si="30"/>
        <v>#REF!</v>
      </c>
      <c r="K116" s="335" t="e">
        <f t="shared" si="31"/>
        <v>#REF!</v>
      </c>
      <c r="L116" s="334" t="e">
        <f t="shared" si="25"/>
        <v>#REF!</v>
      </c>
      <c r="M116" s="336" t="e">
        <f t="shared" si="26"/>
        <v>#REF!</v>
      </c>
      <c r="N116" s="385" t="e">
        <f t="shared" si="27"/>
        <v>#REF!</v>
      </c>
      <c r="O116" s="354"/>
      <c r="P116" s="274"/>
      <c r="Q116" s="274"/>
      <c r="R116" s="274"/>
      <c r="T116" s="281">
        <f t="shared" si="28"/>
        <v>0</v>
      </c>
      <c r="U116" s="281">
        <v>0</v>
      </c>
    </row>
    <row r="117" spans="1:21" ht="33.75">
      <c r="A117" s="384">
        <v>4412</v>
      </c>
      <c r="B117" s="54">
        <v>73723</v>
      </c>
      <c r="C117" s="268" t="s">
        <v>210</v>
      </c>
      <c r="D117" s="269" t="s">
        <v>204</v>
      </c>
      <c r="E117" s="331">
        <v>15.19</v>
      </c>
      <c r="F117" s="332">
        <v>2522.86</v>
      </c>
      <c r="G117" s="397" t="e">
        <f>#REF!*14.25%</f>
        <v>#REF!</v>
      </c>
      <c r="H117" s="333" t="e">
        <f t="shared" si="24"/>
        <v>#REF!</v>
      </c>
      <c r="I117" s="332">
        <f t="shared" si="29"/>
        <v>38322.239999999998</v>
      </c>
      <c r="J117" s="334" t="e">
        <f t="shared" si="30"/>
        <v>#REF!</v>
      </c>
      <c r="K117" s="335" t="e">
        <f t="shared" si="31"/>
        <v>#REF!</v>
      </c>
      <c r="L117" s="334" t="e">
        <f t="shared" si="25"/>
        <v>#REF!</v>
      </c>
      <c r="M117" s="336" t="e">
        <f t="shared" si="26"/>
        <v>#REF!</v>
      </c>
      <c r="N117" s="385" t="e">
        <f t="shared" si="27"/>
        <v>#REF!</v>
      </c>
      <c r="O117" s="354"/>
      <c r="P117" s="274"/>
      <c r="Q117" s="274"/>
      <c r="R117" s="274"/>
      <c r="T117" s="281">
        <f t="shared" si="28"/>
        <v>0</v>
      </c>
      <c r="U117" s="281">
        <v>0</v>
      </c>
    </row>
    <row r="118" spans="1:21" ht="33.75">
      <c r="A118" s="384">
        <v>4413</v>
      </c>
      <c r="B118" s="54">
        <v>73722</v>
      </c>
      <c r="C118" s="268" t="s">
        <v>211</v>
      </c>
      <c r="D118" s="269" t="s">
        <v>204</v>
      </c>
      <c r="E118" s="331">
        <v>18.89</v>
      </c>
      <c r="F118" s="332">
        <v>2771.75</v>
      </c>
      <c r="G118" s="397" t="e">
        <f>#REF!*14.25%</f>
        <v>#REF!</v>
      </c>
      <c r="H118" s="333" t="e">
        <f t="shared" si="24"/>
        <v>#REF!</v>
      </c>
      <c r="I118" s="332">
        <f t="shared" si="29"/>
        <v>52358.35</v>
      </c>
      <c r="J118" s="334" t="e">
        <f t="shared" si="30"/>
        <v>#REF!</v>
      </c>
      <c r="K118" s="335" t="e">
        <f t="shared" si="31"/>
        <v>#REF!</v>
      </c>
      <c r="L118" s="334" t="e">
        <f t="shared" si="25"/>
        <v>#REF!</v>
      </c>
      <c r="M118" s="336" t="e">
        <f t="shared" si="26"/>
        <v>#REF!</v>
      </c>
      <c r="N118" s="385" t="e">
        <f t="shared" si="27"/>
        <v>#REF!</v>
      </c>
      <c r="O118" s="354"/>
      <c r="P118" s="274"/>
      <c r="Q118" s="274"/>
      <c r="R118" s="274"/>
      <c r="T118" s="281">
        <f t="shared" si="28"/>
        <v>0</v>
      </c>
      <c r="U118" s="281">
        <v>0</v>
      </c>
    </row>
    <row r="119" spans="1:21" ht="33.75">
      <c r="A119" s="384">
        <v>4414</v>
      </c>
      <c r="B119" s="54">
        <v>73720</v>
      </c>
      <c r="C119" s="268" t="s">
        <v>212</v>
      </c>
      <c r="D119" s="269" t="s">
        <v>204</v>
      </c>
      <c r="E119" s="331">
        <v>39.49</v>
      </c>
      <c r="F119" s="339">
        <v>3467.46</v>
      </c>
      <c r="G119" s="397" t="e">
        <f>#REF!*14.25%</f>
        <v>#REF!</v>
      </c>
      <c r="H119" s="333" t="e">
        <f t="shared" si="24"/>
        <v>#REF!</v>
      </c>
      <c r="I119" s="339">
        <f t="shared" si="29"/>
        <v>136929.99</v>
      </c>
      <c r="J119" s="340" t="e">
        <f t="shared" si="30"/>
        <v>#REF!</v>
      </c>
      <c r="K119" s="341" t="e">
        <f t="shared" si="31"/>
        <v>#REF!</v>
      </c>
      <c r="L119" s="340" t="e">
        <f t="shared" si="25"/>
        <v>#REF!</v>
      </c>
      <c r="M119" s="342" t="e">
        <f t="shared" si="26"/>
        <v>#REF!</v>
      </c>
      <c r="N119" s="385" t="e">
        <f t="shared" si="27"/>
        <v>#REF!</v>
      </c>
      <c r="O119" s="354"/>
      <c r="P119" s="274"/>
      <c r="Q119" s="274"/>
      <c r="R119" s="274"/>
      <c r="T119" s="281">
        <f t="shared" si="28"/>
        <v>0</v>
      </c>
      <c r="U119" s="281">
        <v>0</v>
      </c>
    </row>
    <row r="120" spans="1:21" ht="33.75">
      <c r="A120" s="384">
        <v>4415</v>
      </c>
      <c r="B120" s="54">
        <v>73721</v>
      </c>
      <c r="C120" s="268" t="s">
        <v>213</v>
      </c>
      <c r="D120" s="269" t="s">
        <v>204</v>
      </c>
      <c r="E120" s="331">
        <v>61.66</v>
      </c>
      <c r="F120" s="339">
        <v>2187.5500000000002</v>
      </c>
      <c r="G120" s="397" t="e">
        <f>#REF!*14.25%</f>
        <v>#REF!</v>
      </c>
      <c r="H120" s="333" t="e">
        <f t="shared" si="24"/>
        <v>#REF!</v>
      </c>
      <c r="I120" s="339">
        <f t="shared" si="29"/>
        <v>134884.32999999999</v>
      </c>
      <c r="J120" s="340" t="e">
        <f t="shared" si="30"/>
        <v>#REF!</v>
      </c>
      <c r="K120" s="341" t="e">
        <f t="shared" si="31"/>
        <v>#REF!</v>
      </c>
      <c r="L120" s="340" t="e">
        <f t="shared" si="25"/>
        <v>#REF!</v>
      </c>
      <c r="M120" s="342" t="e">
        <f t="shared" si="26"/>
        <v>#REF!</v>
      </c>
      <c r="N120" s="385" t="e">
        <f t="shared" si="27"/>
        <v>#REF!</v>
      </c>
      <c r="O120" s="354"/>
      <c r="P120" s="274"/>
      <c r="Q120" s="274"/>
      <c r="R120" s="274"/>
      <c r="T120" s="281">
        <f t="shared" si="28"/>
        <v>0</v>
      </c>
      <c r="U120" s="281">
        <v>0</v>
      </c>
    </row>
    <row r="121" spans="1:21" ht="33.75">
      <c r="A121" s="384">
        <v>4416</v>
      </c>
      <c r="B121" s="54" t="s">
        <v>170</v>
      </c>
      <c r="C121" s="268" t="s">
        <v>214</v>
      </c>
      <c r="D121" s="269" t="s">
        <v>204</v>
      </c>
      <c r="E121" s="331">
        <v>58.07</v>
      </c>
      <c r="F121" s="332">
        <v>1056.6300000000001</v>
      </c>
      <c r="G121" s="397" t="e">
        <f>#REF!*14.25%</f>
        <v>#REF!</v>
      </c>
      <c r="H121" s="333" t="e">
        <f t="shared" si="24"/>
        <v>#REF!</v>
      </c>
      <c r="I121" s="332">
        <f t="shared" si="29"/>
        <v>61358.5</v>
      </c>
      <c r="J121" s="334" t="e">
        <f t="shared" si="30"/>
        <v>#REF!</v>
      </c>
      <c r="K121" s="335" t="e">
        <f t="shared" si="31"/>
        <v>#REF!</v>
      </c>
      <c r="L121" s="334" t="e">
        <f t="shared" si="25"/>
        <v>#REF!</v>
      </c>
      <c r="M121" s="336" t="e">
        <f t="shared" si="26"/>
        <v>#REF!</v>
      </c>
      <c r="N121" s="385" t="e">
        <f t="shared" si="27"/>
        <v>#REF!</v>
      </c>
      <c r="O121" s="354"/>
      <c r="P121" s="274"/>
      <c r="Q121" s="274"/>
      <c r="R121" s="274"/>
      <c r="T121" s="281">
        <f t="shared" si="28"/>
        <v>0</v>
      </c>
      <c r="U121" s="281">
        <v>0</v>
      </c>
    </row>
    <row r="122" spans="1:21" ht="33.75">
      <c r="A122" s="384">
        <v>4417</v>
      </c>
      <c r="B122" s="54" t="s">
        <v>170</v>
      </c>
      <c r="C122" s="268" t="s">
        <v>215</v>
      </c>
      <c r="D122" s="269" t="s">
        <v>5</v>
      </c>
      <c r="E122" s="331">
        <v>65.02</v>
      </c>
      <c r="F122" s="332">
        <v>1519.16</v>
      </c>
      <c r="G122" s="397" t="e">
        <f>#REF!*14.25%</f>
        <v>#REF!</v>
      </c>
      <c r="H122" s="333" t="e">
        <f t="shared" si="24"/>
        <v>#REF!</v>
      </c>
      <c r="I122" s="332">
        <f t="shared" si="29"/>
        <v>98775.78</v>
      </c>
      <c r="J122" s="334" t="e">
        <f t="shared" si="30"/>
        <v>#REF!</v>
      </c>
      <c r="K122" s="335" t="e">
        <f t="shared" si="31"/>
        <v>#REF!</v>
      </c>
      <c r="L122" s="334" t="e">
        <f t="shared" si="25"/>
        <v>#REF!</v>
      </c>
      <c r="M122" s="336" t="e">
        <f t="shared" si="26"/>
        <v>#REF!</v>
      </c>
      <c r="N122" s="385" t="e">
        <f t="shared" si="27"/>
        <v>#REF!</v>
      </c>
      <c r="O122" s="354"/>
      <c r="P122" s="274"/>
      <c r="Q122" s="274"/>
      <c r="R122" s="274"/>
      <c r="T122" s="281">
        <f t="shared" si="28"/>
        <v>0</v>
      </c>
      <c r="U122" s="281">
        <v>0</v>
      </c>
    </row>
    <row r="123" spans="1:21" ht="56.25">
      <c r="A123" s="384">
        <v>4445</v>
      </c>
      <c r="B123" s="54" t="s">
        <v>216</v>
      </c>
      <c r="C123" s="268" t="s">
        <v>217</v>
      </c>
      <c r="D123" s="269" t="s">
        <v>172</v>
      </c>
      <c r="E123" s="331">
        <v>1305.83</v>
      </c>
      <c r="F123" s="332">
        <v>64</v>
      </c>
      <c r="G123" s="397" t="e">
        <f>#REF!*14.25%</f>
        <v>#REF!</v>
      </c>
      <c r="H123" s="333" t="e">
        <f t="shared" si="24"/>
        <v>#REF!</v>
      </c>
      <c r="I123" s="332">
        <f t="shared" si="29"/>
        <v>83573.119999999995</v>
      </c>
      <c r="J123" s="334" t="e">
        <f t="shared" si="30"/>
        <v>#REF!</v>
      </c>
      <c r="K123" s="335" t="e">
        <f t="shared" si="31"/>
        <v>#REF!</v>
      </c>
      <c r="L123" s="334" t="e">
        <f t="shared" si="25"/>
        <v>#REF!</v>
      </c>
      <c r="M123" s="336" t="e">
        <f t="shared" si="26"/>
        <v>#REF!</v>
      </c>
      <c r="N123" s="385" t="e">
        <f t="shared" si="27"/>
        <v>#REF!</v>
      </c>
      <c r="O123" s="354"/>
      <c r="P123" s="274"/>
      <c r="Q123" s="274"/>
      <c r="R123" s="274"/>
      <c r="T123" s="281">
        <f t="shared" si="28"/>
        <v>0</v>
      </c>
      <c r="U123" s="281">
        <v>0</v>
      </c>
    </row>
    <row r="124" spans="1:21" ht="56.25">
      <c r="A124" s="384">
        <v>4446</v>
      </c>
      <c r="B124" s="54" t="s">
        <v>218</v>
      </c>
      <c r="C124" s="268" t="s">
        <v>219</v>
      </c>
      <c r="D124" s="269" t="s">
        <v>172</v>
      </c>
      <c r="E124" s="331">
        <v>1560.51</v>
      </c>
      <c r="F124" s="332">
        <v>74</v>
      </c>
      <c r="G124" s="397" t="e">
        <f>#REF!*14.25%</f>
        <v>#REF!</v>
      </c>
      <c r="H124" s="333" t="e">
        <f t="shared" si="24"/>
        <v>#REF!</v>
      </c>
      <c r="I124" s="332">
        <f t="shared" si="29"/>
        <v>115477.74</v>
      </c>
      <c r="J124" s="334" t="e">
        <f t="shared" si="30"/>
        <v>#REF!</v>
      </c>
      <c r="K124" s="335" t="e">
        <f t="shared" si="31"/>
        <v>#REF!</v>
      </c>
      <c r="L124" s="334" t="e">
        <f t="shared" si="25"/>
        <v>#REF!</v>
      </c>
      <c r="M124" s="336" t="e">
        <f t="shared" si="26"/>
        <v>#REF!</v>
      </c>
      <c r="N124" s="385" t="e">
        <f t="shared" si="27"/>
        <v>#REF!</v>
      </c>
      <c r="O124" s="354"/>
      <c r="P124" s="274"/>
      <c r="Q124" s="274"/>
      <c r="R124" s="274"/>
      <c r="T124" s="281">
        <f t="shared" si="28"/>
        <v>0</v>
      </c>
      <c r="U124" s="281">
        <v>0</v>
      </c>
    </row>
    <row r="125" spans="1:21" ht="56.25">
      <c r="A125" s="384">
        <v>4447</v>
      </c>
      <c r="B125" s="54" t="s">
        <v>220</v>
      </c>
      <c r="C125" s="268" t="s">
        <v>221</v>
      </c>
      <c r="D125" s="269" t="s">
        <v>172</v>
      </c>
      <c r="E125" s="331">
        <v>2026.06</v>
      </c>
      <c r="F125" s="332">
        <v>60</v>
      </c>
      <c r="G125" s="397" t="e">
        <f>#REF!*14.25%</f>
        <v>#REF!</v>
      </c>
      <c r="H125" s="333" t="e">
        <f t="shared" si="24"/>
        <v>#REF!</v>
      </c>
      <c r="I125" s="332">
        <f t="shared" si="29"/>
        <v>121563.6</v>
      </c>
      <c r="J125" s="334" t="e">
        <f t="shared" si="30"/>
        <v>#REF!</v>
      </c>
      <c r="K125" s="335" t="e">
        <f t="shared" si="31"/>
        <v>#REF!</v>
      </c>
      <c r="L125" s="334" t="e">
        <f t="shared" si="25"/>
        <v>#REF!</v>
      </c>
      <c r="M125" s="336" t="e">
        <f t="shared" si="26"/>
        <v>#REF!</v>
      </c>
      <c r="N125" s="385" t="e">
        <f t="shared" si="27"/>
        <v>#REF!</v>
      </c>
      <c r="O125" s="354"/>
      <c r="P125" s="274"/>
      <c r="Q125" s="274"/>
      <c r="R125" s="274"/>
      <c r="T125" s="281">
        <f t="shared" si="28"/>
        <v>0</v>
      </c>
      <c r="U125" s="281">
        <v>0</v>
      </c>
    </row>
    <row r="126" spans="1:21" ht="56.25">
      <c r="A126" s="384">
        <v>4448</v>
      </c>
      <c r="B126" s="54" t="s">
        <v>222</v>
      </c>
      <c r="C126" s="268" t="s">
        <v>223</v>
      </c>
      <c r="D126" s="269" t="s">
        <v>172</v>
      </c>
      <c r="E126" s="331">
        <v>2397.85</v>
      </c>
      <c r="F126" s="332">
        <v>25</v>
      </c>
      <c r="G126" s="397" t="e">
        <f>#REF!*14.25%</f>
        <v>#REF!</v>
      </c>
      <c r="H126" s="333" t="e">
        <f t="shared" si="24"/>
        <v>#REF!</v>
      </c>
      <c r="I126" s="332">
        <f t="shared" si="29"/>
        <v>59946.25</v>
      </c>
      <c r="J126" s="334" t="e">
        <f t="shared" si="30"/>
        <v>#REF!</v>
      </c>
      <c r="K126" s="335" t="e">
        <f t="shared" si="31"/>
        <v>#REF!</v>
      </c>
      <c r="L126" s="334" t="e">
        <f t="shared" si="25"/>
        <v>#REF!</v>
      </c>
      <c r="M126" s="336" t="e">
        <f t="shared" si="26"/>
        <v>#REF!</v>
      </c>
      <c r="N126" s="385" t="e">
        <f t="shared" si="27"/>
        <v>#REF!</v>
      </c>
      <c r="O126" s="354"/>
      <c r="P126" s="274"/>
      <c r="Q126" s="274"/>
      <c r="R126" s="274"/>
      <c r="T126" s="281">
        <f t="shared" si="28"/>
        <v>0</v>
      </c>
      <c r="U126" s="281">
        <v>0</v>
      </c>
    </row>
    <row r="127" spans="1:21" ht="45">
      <c r="A127" s="384">
        <v>4449</v>
      </c>
      <c r="B127" s="54">
        <v>83713</v>
      </c>
      <c r="C127" s="268" t="s">
        <v>224</v>
      </c>
      <c r="D127" s="269" t="s">
        <v>172</v>
      </c>
      <c r="E127" s="331">
        <v>3387.79</v>
      </c>
      <c r="F127" s="339">
        <v>31</v>
      </c>
      <c r="G127" s="397" t="e">
        <f>#REF!*14.25%</f>
        <v>#REF!</v>
      </c>
      <c r="H127" s="333" t="e">
        <f t="shared" si="24"/>
        <v>#REF!</v>
      </c>
      <c r="I127" s="339">
        <f t="shared" si="29"/>
        <v>105021.49</v>
      </c>
      <c r="J127" s="340" t="e">
        <f t="shared" si="30"/>
        <v>#REF!</v>
      </c>
      <c r="K127" s="341" t="e">
        <f t="shared" si="31"/>
        <v>#REF!</v>
      </c>
      <c r="L127" s="340" t="e">
        <f t="shared" si="25"/>
        <v>#REF!</v>
      </c>
      <c r="M127" s="342" t="e">
        <f t="shared" si="26"/>
        <v>#REF!</v>
      </c>
      <c r="N127" s="394" t="e">
        <f t="shared" si="27"/>
        <v>#REF!</v>
      </c>
      <c r="O127" s="354"/>
      <c r="P127" s="274"/>
      <c r="Q127" s="274"/>
      <c r="R127" s="274"/>
      <c r="T127" s="281">
        <f t="shared" si="28"/>
        <v>0</v>
      </c>
      <c r="U127" s="281">
        <v>0</v>
      </c>
    </row>
    <row r="128" spans="1:21" ht="56.25">
      <c r="A128" s="384">
        <v>4456</v>
      </c>
      <c r="B128" s="54">
        <v>83659</v>
      </c>
      <c r="C128" s="268" t="s">
        <v>225</v>
      </c>
      <c r="D128" s="269" t="s">
        <v>172</v>
      </c>
      <c r="E128" s="331">
        <v>396.13</v>
      </c>
      <c r="F128" s="339">
        <v>487</v>
      </c>
      <c r="G128" s="397" t="e">
        <f>#REF!*14.25%</f>
        <v>#REF!</v>
      </c>
      <c r="H128" s="333" t="e">
        <f t="shared" si="24"/>
        <v>#REF!</v>
      </c>
      <c r="I128" s="339">
        <f t="shared" si="29"/>
        <v>192915.31</v>
      </c>
      <c r="J128" s="340" t="e">
        <f t="shared" si="30"/>
        <v>#REF!</v>
      </c>
      <c r="K128" s="341" t="e">
        <f t="shared" si="31"/>
        <v>#REF!</v>
      </c>
      <c r="L128" s="340" t="e">
        <f t="shared" si="25"/>
        <v>#REF!</v>
      </c>
      <c r="M128" s="342" t="e">
        <f t="shared" si="26"/>
        <v>#REF!</v>
      </c>
      <c r="N128" s="394" t="e">
        <f t="shared" si="27"/>
        <v>#REF!</v>
      </c>
      <c r="O128" s="354"/>
      <c r="P128" s="274"/>
      <c r="Q128" s="274"/>
      <c r="R128" s="274"/>
      <c r="T128" s="281">
        <f t="shared" si="28"/>
        <v>0</v>
      </c>
      <c r="U128" s="281">
        <v>0</v>
      </c>
    </row>
    <row r="129" spans="1:21">
      <c r="A129" s="384">
        <v>4457</v>
      </c>
      <c r="B129" s="54" t="s">
        <v>170</v>
      </c>
      <c r="C129" s="268" t="s">
        <v>226</v>
      </c>
      <c r="D129" s="269" t="s">
        <v>172</v>
      </c>
      <c r="E129" s="331">
        <v>376.87</v>
      </c>
      <c r="F129" s="332">
        <v>455</v>
      </c>
      <c r="G129" s="397" t="e">
        <f>#REF!*14.25%</f>
        <v>#REF!</v>
      </c>
      <c r="H129" s="333" t="e">
        <f t="shared" si="24"/>
        <v>#REF!</v>
      </c>
      <c r="I129" s="332">
        <f t="shared" si="29"/>
        <v>171475.85</v>
      </c>
      <c r="J129" s="334" t="e">
        <f t="shared" si="30"/>
        <v>#REF!</v>
      </c>
      <c r="K129" s="335" t="e">
        <f t="shared" si="31"/>
        <v>#REF!</v>
      </c>
      <c r="L129" s="334" t="e">
        <f t="shared" si="25"/>
        <v>#REF!</v>
      </c>
      <c r="M129" s="336" t="e">
        <f t="shared" si="26"/>
        <v>#REF!</v>
      </c>
      <c r="N129" s="385" t="e">
        <f t="shared" si="27"/>
        <v>#REF!</v>
      </c>
      <c r="O129" s="354"/>
      <c r="P129" s="274"/>
      <c r="Q129" s="274"/>
      <c r="R129" s="274"/>
      <c r="T129" s="281">
        <f t="shared" si="28"/>
        <v>0</v>
      </c>
      <c r="U129" s="281">
        <v>0</v>
      </c>
    </row>
    <row r="130" spans="1:21" ht="33.75">
      <c r="A130" s="384">
        <v>4461</v>
      </c>
      <c r="B130" s="54">
        <v>83691</v>
      </c>
      <c r="C130" s="268" t="s">
        <v>227</v>
      </c>
      <c r="D130" s="269" t="s">
        <v>172</v>
      </c>
      <c r="E130" s="331">
        <v>320.19</v>
      </c>
      <c r="F130" s="332">
        <v>254</v>
      </c>
      <c r="G130" s="397" t="e">
        <f>#REF!*14.25%</f>
        <v>#REF!</v>
      </c>
      <c r="H130" s="333" t="e">
        <f t="shared" si="24"/>
        <v>#REF!</v>
      </c>
      <c r="I130" s="332">
        <f t="shared" si="29"/>
        <v>81328.259999999995</v>
      </c>
      <c r="J130" s="334" t="e">
        <f t="shared" si="30"/>
        <v>#REF!</v>
      </c>
      <c r="K130" s="335" t="e">
        <f t="shared" si="31"/>
        <v>#REF!</v>
      </c>
      <c r="L130" s="334" t="e">
        <f t="shared" si="25"/>
        <v>#REF!</v>
      </c>
      <c r="M130" s="336" t="e">
        <f t="shared" si="26"/>
        <v>#REF!</v>
      </c>
      <c r="N130" s="385" t="e">
        <f t="shared" si="27"/>
        <v>#REF!</v>
      </c>
      <c r="O130" s="354"/>
      <c r="P130" s="274"/>
      <c r="Q130" s="274"/>
      <c r="R130" s="274"/>
      <c r="T130" s="281">
        <f t="shared" si="28"/>
        <v>0</v>
      </c>
      <c r="U130" s="281">
        <v>0</v>
      </c>
    </row>
    <row r="131" spans="1:21" ht="33.75">
      <c r="A131" s="384">
        <v>4463</v>
      </c>
      <c r="B131" s="54" t="s">
        <v>170</v>
      </c>
      <c r="C131" s="268" t="s">
        <v>228</v>
      </c>
      <c r="D131" s="269" t="s">
        <v>172</v>
      </c>
      <c r="E131" s="331">
        <v>12.24</v>
      </c>
      <c r="F131" s="332">
        <v>3728</v>
      </c>
      <c r="G131" s="397" t="e">
        <f>#REF!*14.25%</f>
        <v>#REF!</v>
      </c>
      <c r="H131" s="333" t="e">
        <f t="shared" si="24"/>
        <v>#REF!</v>
      </c>
      <c r="I131" s="332">
        <f t="shared" si="29"/>
        <v>45630.720000000001</v>
      </c>
      <c r="J131" s="334" t="e">
        <f t="shared" si="30"/>
        <v>#REF!</v>
      </c>
      <c r="K131" s="335" t="e">
        <f t="shared" si="31"/>
        <v>#REF!</v>
      </c>
      <c r="L131" s="334" t="e">
        <f t="shared" si="25"/>
        <v>#REF!</v>
      </c>
      <c r="M131" s="336" t="e">
        <f t="shared" si="26"/>
        <v>#REF!</v>
      </c>
      <c r="N131" s="385" t="e">
        <f t="shared" si="27"/>
        <v>#REF!</v>
      </c>
      <c r="O131" s="354"/>
      <c r="P131" s="274"/>
      <c r="Q131" s="274"/>
      <c r="R131" s="274"/>
      <c r="T131" s="281">
        <f t="shared" si="28"/>
        <v>0</v>
      </c>
      <c r="U131" s="281">
        <v>0</v>
      </c>
    </row>
    <row r="132" spans="1:21" ht="33.75">
      <c r="A132" s="384">
        <v>4465</v>
      </c>
      <c r="B132" s="54" t="s">
        <v>170</v>
      </c>
      <c r="C132" s="268" t="s">
        <v>229</v>
      </c>
      <c r="D132" s="269" t="s">
        <v>172</v>
      </c>
      <c r="E132" s="331">
        <v>85.13</v>
      </c>
      <c r="F132" s="332">
        <v>2493</v>
      </c>
      <c r="G132" s="397" t="e">
        <f>#REF!*14.25%</f>
        <v>#REF!</v>
      </c>
      <c r="H132" s="333" t="e">
        <f t="shared" si="24"/>
        <v>#REF!</v>
      </c>
      <c r="I132" s="332">
        <f t="shared" si="29"/>
        <v>212229.09</v>
      </c>
      <c r="J132" s="334" t="e">
        <f t="shared" si="30"/>
        <v>#REF!</v>
      </c>
      <c r="K132" s="335" t="e">
        <f t="shared" si="31"/>
        <v>#REF!</v>
      </c>
      <c r="L132" s="334" t="e">
        <f t="shared" si="25"/>
        <v>#REF!</v>
      </c>
      <c r="M132" s="336" t="e">
        <f t="shared" si="26"/>
        <v>#REF!</v>
      </c>
      <c r="N132" s="385" t="e">
        <f t="shared" si="27"/>
        <v>#REF!</v>
      </c>
      <c r="O132" s="354"/>
      <c r="P132" s="274"/>
      <c r="Q132" s="274"/>
      <c r="R132" s="274"/>
      <c r="T132" s="281">
        <f t="shared" si="28"/>
        <v>0</v>
      </c>
      <c r="U132" s="281">
        <v>0</v>
      </c>
    </row>
    <row r="133" spans="1:21" ht="22.5">
      <c r="A133" s="384">
        <v>4485</v>
      </c>
      <c r="B133" s="54">
        <v>73682</v>
      </c>
      <c r="C133" s="268" t="s">
        <v>230</v>
      </c>
      <c r="D133" s="269" t="s">
        <v>5</v>
      </c>
      <c r="E133" s="331">
        <v>0.56000000000000005</v>
      </c>
      <c r="F133" s="332">
        <v>25207.35</v>
      </c>
      <c r="G133" s="397" t="e">
        <f>#REF!*14.25%</f>
        <v>#REF!</v>
      </c>
      <c r="H133" s="333" t="e">
        <f t="shared" si="24"/>
        <v>#REF!</v>
      </c>
      <c r="I133" s="332">
        <f t="shared" si="29"/>
        <v>14116.11</v>
      </c>
      <c r="J133" s="334" t="e">
        <f t="shared" si="30"/>
        <v>#REF!</v>
      </c>
      <c r="K133" s="335" t="e">
        <f t="shared" si="31"/>
        <v>#REF!</v>
      </c>
      <c r="L133" s="334" t="e">
        <f t="shared" si="25"/>
        <v>#REF!</v>
      </c>
      <c r="M133" s="336" t="e">
        <f t="shared" si="26"/>
        <v>#REF!</v>
      </c>
      <c r="N133" s="385" t="e">
        <f t="shared" si="27"/>
        <v>#REF!</v>
      </c>
      <c r="O133" s="354"/>
      <c r="P133" s="274"/>
      <c r="Q133" s="274"/>
      <c r="R133" s="274"/>
      <c r="T133" s="281">
        <f t="shared" si="28"/>
        <v>0</v>
      </c>
      <c r="U133" s="281">
        <v>0</v>
      </c>
    </row>
    <row r="134" spans="1:21" ht="22.5">
      <c r="A134" s="384">
        <v>4491</v>
      </c>
      <c r="B134" s="54">
        <v>73610</v>
      </c>
      <c r="C134" s="268" t="s">
        <v>231</v>
      </c>
      <c r="D134" s="269" t="s">
        <v>5</v>
      </c>
      <c r="E134" s="331">
        <v>0.25</v>
      </c>
      <c r="F134" s="332">
        <v>25207.35</v>
      </c>
      <c r="G134" s="397" t="e">
        <f>#REF!*14.25%</f>
        <v>#REF!</v>
      </c>
      <c r="H134" s="333" t="e">
        <f t="shared" si="24"/>
        <v>#REF!</v>
      </c>
      <c r="I134" s="332">
        <f t="shared" si="29"/>
        <v>6301.83</v>
      </c>
      <c r="J134" s="334" t="e">
        <f t="shared" si="30"/>
        <v>#REF!</v>
      </c>
      <c r="K134" s="335" t="e">
        <f t="shared" si="31"/>
        <v>#REF!</v>
      </c>
      <c r="L134" s="334" t="e">
        <f t="shared" si="25"/>
        <v>#REF!</v>
      </c>
      <c r="M134" s="336" t="e">
        <f t="shared" si="26"/>
        <v>#REF!</v>
      </c>
      <c r="N134" s="385" t="e">
        <f t="shared" si="27"/>
        <v>#REF!</v>
      </c>
      <c r="O134" s="354"/>
      <c r="P134" s="274"/>
      <c r="Q134" s="274"/>
      <c r="R134" s="274"/>
      <c r="T134" s="281">
        <f t="shared" si="28"/>
        <v>0</v>
      </c>
      <c r="U134" s="281">
        <v>0</v>
      </c>
    </row>
    <row r="135" spans="1:21" ht="45">
      <c r="A135" s="384">
        <v>4493</v>
      </c>
      <c r="B135" s="54" t="s">
        <v>170</v>
      </c>
      <c r="C135" s="268" t="s">
        <v>232</v>
      </c>
      <c r="D135" s="269" t="s">
        <v>172</v>
      </c>
      <c r="E135" s="331">
        <v>45.89</v>
      </c>
      <c r="F135" s="332">
        <v>15.21</v>
      </c>
      <c r="G135" s="397" t="e">
        <f>#REF!*14.25%</f>
        <v>#REF!</v>
      </c>
      <c r="H135" s="333" t="e">
        <f t="shared" si="24"/>
        <v>#REF!</v>
      </c>
      <c r="I135" s="332">
        <f t="shared" si="29"/>
        <v>697.98</v>
      </c>
      <c r="J135" s="334" t="e">
        <f t="shared" si="30"/>
        <v>#REF!</v>
      </c>
      <c r="K135" s="335" t="e">
        <f t="shared" si="31"/>
        <v>#REF!</v>
      </c>
      <c r="L135" s="334" t="e">
        <f t="shared" si="25"/>
        <v>#REF!</v>
      </c>
      <c r="M135" s="336" t="e">
        <f t="shared" si="26"/>
        <v>#REF!</v>
      </c>
      <c r="N135" s="385" t="e">
        <f t="shared" si="27"/>
        <v>#REF!</v>
      </c>
      <c r="O135" s="354"/>
      <c r="P135" s="274"/>
      <c r="Q135" s="274"/>
      <c r="R135" s="274"/>
      <c r="T135" s="281">
        <f t="shared" si="28"/>
        <v>0</v>
      </c>
      <c r="U135" s="281">
        <v>0</v>
      </c>
    </row>
    <row r="136" spans="1:21" ht="33.75">
      <c r="A136" s="384">
        <v>4518</v>
      </c>
      <c r="B136" s="54" t="s">
        <v>170</v>
      </c>
      <c r="C136" s="268" t="s">
        <v>233</v>
      </c>
      <c r="D136" s="269" t="s">
        <v>234</v>
      </c>
      <c r="E136" s="331">
        <v>12.37</v>
      </c>
      <c r="F136" s="332">
        <v>12074.18</v>
      </c>
      <c r="G136" s="397" t="e">
        <f>#REF!*14.25%</f>
        <v>#REF!</v>
      </c>
      <c r="H136" s="333" t="e">
        <f t="shared" si="24"/>
        <v>#REF!</v>
      </c>
      <c r="I136" s="332">
        <f t="shared" si="29"/>
        <v>149357.6</v>
      </c>
      <c r="J136" s="334" t="e">
        <f t="shared" si="30"/>
        <v>#REF!</v>
      </c>
      <c r="K136" s="335" t="e">
        <f t="shared" si="31"/>
        <v>#REF!</v>
      </c>
      <c r="L136" s="334" t="e">
        <f t="shared" si="25"/>
        <v>#REF!</v>
      </c>
      <c r="M136" s="336" t="e">
        <f t="shared" si="26"/>
        <v>#REF!</v>
      </c>
      <c r="N136" s="385" t="e">
        <f t="shared" si="27"/>
        <v>#REF!</v>
      </c>
      <c r="O136" s="354"/>
      <c r="P136" s="274"/>
      <c r="Q136" s="274"/>
      <c r="R136" s="274"/>
      <c r="T136" s="281">
        <f t="shared" si="28"/>
        <v>0</v>
      </c>
      <c r="U136" s="281">
        <v>0</v>
      </c>
    </row>
    <row r="137" spans="1:21" ht="22.5">
      <c r="A137" s="384">
        <v>4523</v>
      </c>
      <c r="B137" s="54">
        <v>72840</v>
      </c>
      <c r="C137" s="268" t="s">
        <v>69</v>
      </c>
      <c r="D137" s="269" t="s">
        <v>40</v>
      </c>
      <c r="E137" s="331">
        <v>0.3</v>
      </c>
      <c r="F137" s="339">
        <v>193195.81</v>
      </c>
      <c r="G137" s="397" t="e">
        <f>#REF!*14.25%</f>
        <v>#REF!</v>
      </c>
      <c r="H137" s="333" t="e">
        <f t="shared" si="24"/>
        <v>#REF!</v>
      </c>
      <c r="I137" s="339">
        <f t="shared" si="29"/>
        <v>57958.74</v>
      </c>
      <c r="J137" s="340" t="e">
        <f t="shared" si="30"/>
        <v>#REF!</v>
      </c>
      <c r="K137" s="341" t="e">
        <f t="shared" si="31"/>
        <v>#REF!</v>
      </c>
      <c r="L137" s="340" t="e">
        <f t="shared" si="25"/>
        <v>#REF!</v>
      </c>
      <c r="M137" s="342" t="e">
        <f t="shared" si="26"/>
        <v>#REF!</v>
      </c>
      <c r="N137" s="385" t="e">
        <f t="shared" si="27"/>
        <v>#REF!</v>
      </c>
      <c r="O137" s="354"/>
      <c r="P137" s="274"/>
      <c r="Q137" s="274"/>
      <c r="R137" s="274"/>
      <c r="T137" s="281">
        <f t="shared" si="28"/>
        <v>0</v>
      </c>
      <c r="U137" s="281">
        <v>0</v>
      </c>
    </row>
    <row r="138" spans="1:21" ht="67.5">
      <c r="A138" s="384">
        <v>5365</v>
      </c>
      <c r="B138" s="54">
        <v>84216</v>
      </c>
      <c r="C138" s="268" t="s">
        <v>235</v>
      </c>
      <c r="D138" s="269" t="s">
        <v>35</v>
      </c>
      <c r="E138" s="331">
        <v>18.98</v>
      </c>
      <c r="F138" s="339">
        <v>984.96</v>
      </c>
      <c r="G138" s="397" t="e">
        <f>#REF!*14.25%</f>
        <v>#REF!</v>
      </c>
      <c r="H138" s="333" t="e">
        <f t="shared" si="24"/>
        <v>#REF!</v>
      </c>
      <c r="I138" s="339">
        <f t="shared" si="29"/>
        <v>18694.54</v>
      </c>
      <c r="J138" s="340" t="e">
        <f t="shared" si="30"/>
        <v>#REF!</v>
      </c>
      <c r="K138" s="341" t="e">
        <f t="shared" si="31"/>
        <v>#REF!</v>
      </c>
      <c r="L138" s="340" t="e">
        <f t="shared" si="25"/>
        <v>#REF!</v>
      </c>
      <c r="M138" s="342" t="e">
        <f t="shared" si="26"/>
        <v>#REF!</v>
      </c>
      <c r="N138" s="385" t="e">
        <f t="shared" si="27"/>
        <v>#REF!</v>
      </c>
      <c r="O138" s="354"/>
      <c r="P138" s="274"/>
      <c r="Q138" s="274"/>
      <c r="R138" s="274"/>
      <c r="T138" s="281">
        <f t="shared" si="28"/>
        <v>0</v>
      </c>
      <c r="U138" s="281">
        <v>0</v>
      </c>
    </row>
    <row r="139" spans="1:21" ht="16.5" customHeight="1">
      <c r="A139" s="382" t="s">
        <v>237</v>
      </c>
      <c r="B139" s="265"/>
      <c r="C139" s="265"/>
      <c r="D139" s="265"/>
      <c r="E139" s="337"/>
      <c r="F139" s="337"/>
      <c r="G139" s="337"/>
      <c r="H139" s="337"/>
      <c r="I139" s="337"/>
      <c r="J139" s="337"/>
      <c r="K139" s="337"/>
      <c r="L139" s="337"/>
      <c r="M139" s="338"/>
      <c r="N139" s="388"/>
      <c r="O139" s="355"/>
      <c r="P139" s="276"/>
      <c r="Q139" s="276"/>
      <c r="R139" s="276"/>
      <c r="T139" s="281">
        <f t="shared" si="28"/>
        <v>0</v>
      </c>
    </row>
    <row r="140" spans="1:21" ht="22.5">
      <c r="A140" s="384">
        <v>4101</v>
      </c>
      <c r="B140" s="54" t="s">
        <v>238</v>
      </c>
      <c r="C140" s="268" t="s">
        <v>51</v>
      </c>
      <c r="D140" s="269" t="s">
        <v>35</v>
      </c>
      <c r="E140" s="331">
        <v>0.33</v>
      </c>
      <c r="F140" s="332">
        <v>72000</v>
      </c>
      <c r="G140" s="397" t="e">
        <f>#REF!*14.25%</f>
        <v>#REF!</v>
      </c>
      <c r="H140" s="333" t="e">
        <f t="shared" ref="H140:H189" si="32">G140</f>
        <v>#REF!</v>
      </c>
      <c r="I140" s="332">
        <f t="shared" ref="I140:I210" si="33">E140*F140</f>
        <v>23760</v>
      </c>
      <c r="J140" s="334" t="e">
        <f t="shared" ref="J140:J210" si="34">E140*G140</f>
        <v>#REF!</v>
      </c>
      <c r="K140" s="335" t="e">
        <f t="shared" ref="K140:K210" si="35">H140*E140</f>
        <v>#REF!</v>
      </c>
      <c r="L140" s="334" t="e">
        <f t="shared" si="25"/>
        <v>#REF!</v>
      </c>
      <c r="M140" s="336" t="e">
        <f t="shared" si="26"/>
        <v>#REF!</v>
      </c>
      <c r="N140" s="385" t="e">
        <f t="shared" ref="N140:N189" si="36">M140/I140</f>
        <v>#REF!</v>
      </c>
      <c r="O140" s="354"/>
      <c r="P140" s="274"/>
      <c r="Q140" s="274"/>
      <c r="R140" s="274"/>
      <c r="T140" s="281">
        <f t="shared" si="28"/>
        <v>0</v>
      </c>
      <c r="U140" s="281">
        <v>0</v>
      </c>
    </row>
    <row r="141" spans="1:21" ht="22.5">
      <c r="A141" s="384">
        <v>4103</v>
      </c>
      <c r="B141" s="54" t="s">
        <v>170</v>
      </c>
      <c r="C141" s="268" t="s">
        <v>171</v>
      </c>
      <c r="D141" s="269" t="s">
        <v>239</v>
      </c>
      <c r="E141" s="331">
        <v>67.599999999999994</v>
      </c>
      <c r="F141" s="332">
        <v>0.34</v>
      </c>
      <c r="G141" s="397" t="e">
        <f>#REF!*14.25%</f>
        <v>#REF!</v>
      </c>
      <c r="H141" s="333" t="e">
        <f t="shared" si="32"/>
        <v>#REF!</v>
      </c>
      <c r="I141" s="332">
        <f t="shared" si="33"/>
        <v>22.983999999999998</v>
      </c>
      <c r="J141" s="334" t="e">
        <f t="shared" si="34"/>
        <v>#REF!</v>
      </c>
      <c r="K141" s="335" t="e">
        <f t="shared" si="35"/>
        <v>#REF!</v>
      </c>
      <c r="L141" s="334" t="e">
        <f t="shared" si="25"/>
        <v>#REF!</v>
      </c>
      <c r="M141" s="336" t="e">
        <f t="shared" si="26"/>
        <v>#REF!</v>
      </c>
      <c r="N141" s="385" t="e">
        <f t="shared" si="36"/>
        <v>#REF!</v>
      </c>
      <c r="O141" s="354"/>
      <c r="P141" s="274"/>
      <c r="Q141" s="274"/>
      <c r="R141" s="274"/>
      <c r="T141" s="281">
        <f t="shared" si="28"/>
        <v>0</v>
      </c>
      <c r="U141" s="281">
        <v>0</v>
      </c>
    </row>
    <row r="142" spans="1:21" ht="22.5">
      <c r="A142" s="384">
        <v>4104</v>
      </c>
      <c r="B142" s="54" t="s">
        <v>170</v>
      </c>
      <c r="C142" s="268" t="s">
        <v>173</v>
      </c>
      <c r="D142" s="269" t="s">
        <v>172</v>
      </c>
      <c r="E142" s="331">
        <v>105.28</v>
      </c>
      <c r="F142" s="332">
        <v>2.7</v>
      </c>
      <c r="G142" s="397" t="e">
        <f>#REF!*14.25%</f>
        <v>#REF!</v>
      </c>
      <c r="H142" s="333" t="e">
        <f t="shared" si="32"/>
        <v>#REF!</v>
      </c>
      <c r="I142" s="332">
        <f t="shared" si="33"/>
        <v>284.25600000000003</v>
      </c>
      <c r="J142" s="334" t="e">
        <f t="shared" si="34"/>
        <v>#REF!</v>
      </c>
      <c r="K142" s="335" t="e">
        <f t="shared" si="35"/>
        <v>#REF!</v>
      </c>
      <c r="L142" s="334" t="e">
        <f t="shared" si="25"/>
        <v>#REF!</v>
      </c>
      <c r="M142" s="336" t="e">
        <f t="shared" si="26"/>
        <v>#REF!</v>
      </c>
      <c r="N142" s="385" t="e">
        <f t="shared" si="36"/>
        <v>#REF!</v>
      </c>
      <c r="O142" s="354"/>
      <c r="P142" s="274"/>
      <c r="Q142" s="274"/>
      <c r="R142" s="274"/>
      <c r="T142" s="281">
        <f t="shared" si="28"/>
        <v>0</v>
      </c>
      <c r="U142" s="281">
        <v>0</v>
      </c>
    </row>
    <row r="143" spans="1:21" ht="22.5">
      <c r="A143" s="384">
        <v>4110</v>
      </c>
      <c r="B143" s="54" t="s">
        <v>170</v>
      </c>
      <c r="C143" s="268" t="s">
        <v>240</v>
      </c>
      <c r="D143" s="269" t="s">
        <v>39</v>
      </c>
      <c r="E143" s="331">
        <v>2.36</v>
      </c>
      <c r="F143" s="332">
        <v>12214.24</v>
      </c>
      <c r="G143" s="397" t="e">
        <f>#REF!*14.25%</f>
        <v>#REF!</v>
      </c>
      <c r="H143" s="333" t="e">
        <f t="shared" si="32"/>
        <v>#REF!</v>
      </c>
      <c r="I143" s="332">
        <f t="shared" si="33"/>
        <v>28825.606399999997</v>
      </c>
      <c r="J143" s="334" t="e">
        <f t="shared" si="34"/>
        <v>#REF!</v>
      </c>
      <c r="K143" s="335" t="e">
        <f t="shared" si="35"/>
        <v>#REF!</v>
      </c>
      <c r="L143" s="334" t="e">
        <f t="shared" si="25"/>
        <v>#REF!</v>
      </c>
      <c r="M143" s="336" t="e">
        <f t="shared" si="26"/>
        <v>#REF!</v>
      </c>
      <c r="N143" s="385" t="e">
        <f t="shared" si="36"/>
        <v>#REF!</v>
      </c>
      <c r="O143" s="354"/>
      <c r="P143" s="274"/>
      <c r="Q143" s="274"/>
      <c r="R143" s="274"/>
      <c r="T143" s="281">
        <f t="shared" si="28"/>
        <v>0</v>
      </c>
      <c r="U143" s="281">
        <v>0</v>
      </c>
    </row>
    <row r="144" spans="1:21" ht="22.5">
      <c r="A144" s="384">
        <v>4115</v>
      </c>
      <c r="B144" s="54" t="s">
        <v>241</v>
      </c>
      <c r="C144" s="268" t="s">
        <v>242</v>
      </c>
      <c r="D144" s="269" t="s">
        <v>39</v>
      </c>
      <c r="E144" s="331">
        <v>4.9800000000000004</v>
      </c>
      <c r="F144" s="332">
        <v>42600.56</v>
      </c>
      <c r="G144" s="397" t="e">
        <f>#REF!*14.25%</f>
        <v>#REF!</v>
      </c>
      <c r="H144" s="333" t="e">
        <f t="shared" si="32"/>
        <v>#REF!</v>
      </c>
      <c r="I144" s="332">
        <f t="shared" si="33"/>
        <v>212150.78880000001</v>
      </c>
      <c r="J144" s="334" t="e">
        <f t="shared" si="34"/>
        <v>#REF!</v>
      </c>
      <c r="K144" s="335" t="e">
        <f t="shared" si="35"/>
        <v>#REF!</v>
      </c>
      <c r="L144" s="334" t="e">
        <f t="shared" si="25"/>
        <v>#REF!</v>
      </c>
      <c r="M144" s="336" t="e">
        <f t="shared" si="26"/>
        <v>#REF!</v>
      </c>
      <c r="N144" s="385" t="e">
        <f t="shared" si="36"/>
        <v>#REF!</v>
      </c>
      <c r="O144" s="354"/>
      <c r="P144" s="274"/>
      <c r="Q144" s="274"/>
      <c r="R144" s="274"/>
      <c r="T144" s="281">
        <f t="shared" si="28"/>
        <v>0</v>
      </c>
      <c r="U144" s="281">
        <v>0</v>
      </c>
    </row>
    <row r="145" spans="1:21" ht="45">
      <c r="A145" s="384">
        <v>4158</v>
      </c>
      <c r="B145" s="54">
        <v>72844</v>
      </c>
      <c r="C145" s="268" t="s">
        <v>243</v>
      </c>
      <c r="D145" s="269" t="s">
        <v>39</v>
      </c>
      <c r="E145" s="331">
        <v>0.37</v>
      </c>
      <c r="F145" s="332">
        <v>9769.6</v>
      </c>
      <c r="G145" s="397" t="e">
        <f>#REF!*14.25%</f>
        <v>#REF!</v>
      </c>
      <c r="H145" s="333" t="e">
        <f t="shared" si="32"/>
        <v>#REF!</v>
      </c>
      <c r="I145" s="332">
        <f t="shared" si="33"/>
        <v>3614.752</v>
      </c>
      <c r="J145" s="334" t="e">
        <f t="shared" si="34"/>
        <v>#REF!</v>
      </c>
      <c r="K145" s="335" t="e">
        <f t="shared" si="35"/>
        <v>#REF!</v>
      </c>
      <c r="L145" s="334" t="e">
        <f t="shared" si="25"/>
        <v>#REF!</v>
      </c>
      <c r="M145" s="336" t="e">
        <f t="shared" si="26"/>
        <v>#REF!</v>
      </c>
      <c r="N145" s="385" t="e">
        <f t="shared" si="36"/>
        <v>#REF!</v>
      </c>
      <c r="O145" s="354"/>
      <c r="P145" s="274"/>
      <c r="Q145" s="274"/>
      <c r="R145" s="274"/>
      <c r="T145" s="281">
        <f t="shared" si="28"/>
        <v>0</v>
      </c>
      <c r="U145" s="281">
        <v>0</v>
      </c>
    </row>
    <row r="146" spans="1:21">
      <c r="A146" s="384">
        <v>4161</v>
      </c>
      <c r="B146" s="54" t="s">
        <v>84</v>
      </c>
      <c r="C146" s="268" t="s">
        <v>174</v>
      </c>
      <c r="D146" s="269" t="s">
        <v>175</v>
      </c>
      <c r="E146" s="331">
        <v>0.35</v>
      </c>
      <c r="F146" s="332">
        <v>58617.58</v>
      </c>
      <c r="G146" s="397" t="e">
        <f>#REF!*14.25%</f>
        <v>#REF!</v>
      </c>
      <c r="H146" s="333" t="e">
        <f t="shared" si="32"/>
        <v>#REF!</v>
      </c>
      <c r="I146" s="332">
        <f t="shared" si="33"/>
        <v>20516.152999999998</v>
      </c>
      <c r="J146" s="334" t="e">
        <f t="shared" si="34"/>
        <v>#REF!</v>
      </c>
      <c r="K146" s="335" t="e">
        <f t="shared" si="35"/>
        <v>#REF!</v>
      </c>
      <c r="L146" s="334" t="e">
        <f t="shared" si="25"/>
        <v>#REF!</v>
      </c>
      <c r="M146" s="336" t="e">
        <f t="shared" si="26"/>
        <v>#REF!</v>
      </c>
      <c r="N146" s="385" t="e">
        <f t="shared" si="36"/>
        <v>#REF!</v>
      </c>
      <c r="O146" s="354"/>
      <c r="P146" s="274"/>
      <c r="Q146" s="274"/>
      <c r="R146" s="274"/>
      <c r="T146" s="281">
        <f t="shared" si="28"/>
        <v>0</v>
      </c>
      <c r="U146" s="281">
        <v>0</v>
      </c>
    </row>
    <row r="147" spans="1:21" ht="22.5">
      <c r="A147" s="384"/>
      <c r="B147" s="54" t="s">
        <v>73</v>
      </c>
      <c r="C147" s="268" t="s">
        <v>176</v>
      </c>
      <c r="D147" s="269" t="s">
        <v>175</v>
      </c>
      <c r="E147" s="331">
        <v>0.45</v>
      </c>
      <c r="F147" s="339">
        <v>58617.58</v>
      </c>
      <c r="G147" s="397" t="e">
        <f>#REF!*14.25%</f>
        <v>#REF!</v>
      </c>
      <c r="H147" s="333" t="e">
        <f t="shared" si="32"/>
        <v>#REF!</v>
      </c>
      <c r="I147" s="339">
        <f t="shared" si="33"/>
        <v>26377.911</v>
      </c>
      <c r="J147" s="340" t="e">
        <f t="shared" si="34"/>
        <v>#REF!</v>
      </c>
      <c r="K147" s="341" t="e">
        <f t="shared" si="35"/>
        <v>#REF!</v>
      </c>
      <c r="L147" s="340" t="e">
        <f t="shared" si="25"/>
        <v>#REF!</v>
      </c>
      <c r="M147" s="342" t="e">
        <f t="shared" si="26"/>
        <v>#REF!</v>
      </c>
      <c r="N147" s="394" t="e">
        <f t="shared" si="36"/>
        <v>#REF!</v>
      </c>
      <c r="O147" s="354"/>
      <c r="P147" s="274"/>
      <c r="Q147" s="274"/>
      <c r="R147" s="274"/>
      <c r="T147" s="281">
        <f t="shared" si="28"/>
        <v>0</v>
      </c>
      <c r="U147" s="281">
        <v>0</v>
      </c>
    </row>
    <row r="148" spans="1:21" ht="33.75">
      <c r="A148" s="384">
        <v>4170</v>
      </c>
      <c r="B148" s="54">
        <v>41721</v>
      </c>
      <c r="C148" s="268" t="s">
        <v>244</v>
      </c>
      <c r="D148" s="269" t="s">
        <v>39</v>
      </c>
      <c r="E148" s="331">
        <v>1.31</v>
      </c>
      <c r="F148" s="339">
        <v>12602.24</v>
      </c>
      <c r="G148" s="397" t="e">
        <f>#REF!*14.25%</f>
        <v>#REF!</v>
      </c>
      <c r="H148" s="333" t="e">
        <f t="shared" si="32"/>
        <v>#REF!</v>
      </c>
      <c r="I148" s="339">
        <f t="shared" si="33"/>
        <v>16508.934400000002</v>
      </c>
      <c r="J148" s="340" t="e">
        <f t="shared" si="34"/>
        <v>#REF!</v>
      </c>
      <c r="K148" s="341" t="e">
        <f t="shared" si="35"/>
        <v>#REF!</v>
      </c>
      <c r="L148" s="340" t="e">
        <f t="shared" si="25"/>
        <v>#REF!</v>
      </c>
      <c r="M148" s="342" t="e">
        <f t="shared" si="26"/>
        <v>#REF!</v>
      </c>
      <c r="N148" s="394" t="e">
        <f t="shared" si="36"/>
        <v>#REF!</v>
      </c>
      <c r="O148" s="354"/>
      <c r="P148" s="274"/>
      <c r="Q148" s="274"/>
      <c r="R148" s="274"/>
      <c r="T148" s="281">
        <f t="shared" si="28"/>
        <v>0</v>
      </c>
      <c r="U148" s="281">
        <v>0</v>
      </c>
    </row>
    <row r="149" spans="1:21" ht="22.5">
      <c r="A149" s="384">
        <v>4201</v>
      </c>
      <c r="B149" s="54">
        <v>72961</v>
      </c>
      <c r="C149" s="268" t="s">
        <v>42</v>
      </c>
      <c r="D149" s="269" t="s">
        <v>35</v>
      </c>
      <c r="E149" s="331">
        <v>0.79</v>
      </c>
      <c r="F149" s="332">
        <v>19221</v>
      </c>
      <c r="G149" s="397" t="e">
        <f>#REF!*14.25%</f>
        <v>#REF!</v>
      </c>
      <c r="H149" s="333" t="e">
        <f t="shared" si="32"/>
        <v>#REF!</v>
      </c>
      <c r="I149" s="332">
        <f t="shared" si="33"/>
        <v>15184.59</v>
      </c>
      <c r="J149" s="334" t="e">
        <f t="shared" si="34"/>
        <v>#REF!</v>
      </c>
      <c r="K149" s="335" t="e">
        <f t="shared" si="35"/>
        <v>#REF!</v>
      </c>
      <c r="L149" s="334" t="e">
        <f t="shared" si="25"/>
        <v>#REF!</v>
      </c>
      <c r="M149" s="336" t="e">
        <f t="shared" si="26"/>
        <v>#REF!</v>
      </c>
      <c r="N149" s="385" t="e">
        <f t="shared" si="36"/>
        <v>#REF!</v>
      </c>
      <c r="O149" s="354"/>
      <c r="P149" s="274"/>
      <c r="Q149" s="274"/>
      <c r="R149" s="274"/>
      <c r="T149" s="281">
        <f t="shared" si="28"/>
        <v>0</v>
      </c>
      <c r="U149" s="281">
        <v>0</v>
      </c>
    </row>
    <row r="150" spans="1:21">
      <c r="A150" s="384">
        <v>4208</v>
      </c>
      <c r="B150" s="54" t="s">
        <v>170</v>
      </c>
      <c r="C150" s="268" t="s">
        <v>6</v>
      </c>
      <c r="D150" s="269" t="s">
        <v>39</v>
      </c>
      <c r="E150" s="331">
        <v>7</v>
      </c>
      <c r="F150" s="332">
        <v>974.08</v>
      </c>
      <c r="G150" s="397" t="e">
        <f>#REF!*14.25%</f>
        <v>#REF!</v>
      </c>
      <c r="H150" s="333" t="e">
        <f t="shared" si="32"/>
        <v>#REF!</v>
      </c>
      <c r="I150" s="332">
        <f t="shared" si="33"/>
        <v>6818.56</v>
      </c>
      <c r="J150" s="334" t="e">
        <f t="shared" si="34"/>
        <v>#REF!</v>
      </c>
      <c r="K150" s="335" t="e">
        <f t="shared" si="35"/>
        <v>#REF!</v>
      </c>
      <c r="L150" s="334" t="e">
        <f t="shared" si="25"/>
        <v>#REF!</v>
      </c>
      <c r="M150" s="336" t="e">
        <f t="shared" si="26"/>
        <v>#REF!</v>
      </c>
      <c r="N150" s="385" t="e">
        <f t="shared" si="36"/>
        <v>#REF!</v>
      </c>
      <c r="O150" s="354"/>
      <c r="P150" s="274"/>
      <c r="Q150" s="274"/>
      <c r="R150" s="274"/>
      <c r="T150" s="281">
        <f t="shared" si="28"/>
        <v>0</v>
      </c>
      <c r="U150" s="281">
        <v>0</v>
      </c>
    </row>
    <row r="151" spans="1:21" ht="33.75">
      <c r="A151" s="384">
        <v>4310</v>
      </c>
      <c r="B151" s="54">
        <v>73568</v>
      </c>
      <c r="C151" s="268" t="s">
        <v>180</v>
      </c>
      <c r="D151" s="269" t="s">
        <v>39</v>
      </c>
      <c r="E151" s="331">
        <v>2.82</v>
      </c>
      <c r="F151" s="332">
        <v>1010.06</v>
      </c>
      <c r="G151" s="397" t="e">
        <f>#REF!*14.25%</f>
        <v>#REF!</v>
      </c>
      <c r="H151" s="333" t="e">
        <f t="shared" si="32"/>
        <v>#REF!</v>
      </c>
      <c r="I151" s="332">
        <f t="shared" si="33"/>
        <v>2848.3691999999996</v>
      </c>
      <c r="J151" s="334" t="e">
        <f t="shared" si="34"/>
        <v>#REF!</v>
      </c>
      <c r="K151" s="335" t="e">
        <f t="shared" si="35"/>
        <v>#REF!</v>
      </c>
      <c r="L151" s="334" t="e">
        <f t="shared" si="25"/>
        <v>#REF!</v>
      </c>
      <c r="M151" s="336" t="e">
        <f t="shared" si="26"/>
        <v>#REF!</v>
      </c>
      <c r="N151" s="385" t="e">
        <f t="shared" si="36"/>
        <v>#REF!</v>
      </c>
      <c r="O151" s="354"/>
      <c r="P151" s="274"/>
      <c r="Q151" s="274"/>
      <c r="R151" s="274"/>
      <c r="T151" s="281">
        <f t="shared" si="28"/>
        <v>0</v>
      </c>
      <c r="U151" s="281">
        <v>0</v>
      </c>
    </row>
    <row r="152" spans="1:21" ht="33.75">
      <c r="A152" s="384">
        <v>4314</v>
      </c>
      <c r="B152" s="54">
        <v>73567</v>
      </c>
      <c r="C152" s="268" t="s">
        <v>245</v>
      </c>
      <c r="D152" s="269" t="s">
        <v>178</v>
      </c>
      <c r="E152" s="331">
        <v>5.38</v>
      </c>
      <c r="F152" s="332">
        <v>1767.77</v>
      </c>
      <c r="G152" s="397" t="e">
        <f>#REF!*14.25%</f>
        <v>#REF!</v>
      </c>
      <c r="H152" s="333" t="e">
        <f t="shared" si="32"/>
        <v>#REF!</v>
      </c>
      <c r="I152" s="332">
        <f t="shared" si="33"/>
        <v>9510.6026000000002</v>
      </c>
      <c r="J152" s="334" t="e">
        <f t="shared" si="34"/>
        <v>#REF!</v>
      </c>
      <c r="K152" s="335" t="e">
        <f t="shared" si="35"/>
        <v>#REF!</v>
      </c>
      <c r="L152" s="334" t="e">
        <f t="shared" si="25"/>
        <v>#REF!</v>
      </c>
      <c r="M152" s="336" t="e">
        <f t="shared" si="26"/>
        <v>#REF!</v>
      </c>
      <c r="N152" s="385" t="e">
        <f t="shared" si="36"/>
        <v>#REF!</v>
      </c>
      <c r="O152" s="354"/>
      <c r="P152" s="274"/>
      <c r="Q152" s="274"/>
      <c r="R152" s="274"/>
      <c r="T152" s="281">
        <f t="shared" si="28"/>
        <v>0</v>
      </c>
      <c r="U152" s="281">
        <v>0</v>
      </c>
    </row>
    <row r="153" spans="1:21" ht="33.75">
      <c r="A153" s="384">
        <v>4321</v>
      </c>
      <c r="B153" s="54">
        <v>72876</v>
      </c>
      <c r="C153" s="268" t="s">
        <v>246</v>
      </c>
      <c r="D153" s="269" t="s">
        <v>39</v>
      </c>
      <c r="E153" s="331">
        <v>1.27</v>
      </c>
      <c r="F153" s="332">
        <v>149.36000000000001</v>
      </c>
      <c r="G153" s="397" t="e">
        <f>#REF!*14.25%</f>
        <v>#REF!</v>
      </c>
      <c r="H153" s="333" t="e">
        <f t="shared" si="32"/>
        <v>#REF!</v>
      </c>
      <c r="I153" s="332">
        <f t="shared" si="33"/>
        <v>189.68720000000002</v>
      </c>
      <c r="J153" s="334" t="e">
        <f t="shared" si="34"/>
        <v>#REF!</v>
      </c>
      <c r="K153" s="335" t="e">
        <f t="shared" si="35"/>
        <v>#REF!</v>
      </c>
      <c r="L153" s="334" t="e">
        <f t="shared" ref="L153:L215" si="37">F153-H153</f>
        <v>#REF!</v>
      </c>
      <c r="M153" s="336" t="e">
        <f t="shared" ref="M153:M215" si="38">I153-K153</f>
        <v>#REF!</v>
      </c>
      <c r="N153" s="385" t="e">
        <f t="shared" si="36"/>
        <v>#REF!</v>
      </c>
      <c r="O153" s="354"/>
      <c r="P153" s="274"/>
      <c r="Q153" s="274"/>
      <c r="R153" s="274"/>
      <c r="T153" s="281">
        <f t="shared" ref="T153:T215" si="39">U153</f>
        <v>0</v>
      </c>
      <c r="U153" s="281">
        <v>0</v>
      </c>
    </row>
    <row r="154" spans="1:21" ht="33.75">
      <c r="A154" s="384">
        <v>4325</v>
      </c>
      <c r="B154" s="54" t="s">
        <v>170</v>
      </c>
      <c r="C154" s="268" t="s">
        <v>179</v>
      </c>
      <c r="D154" s="269" t="s">
        <v>39</v>
      </c>
      <c r="E154" s="331">
        <v>1.97</v>
      </c>
      <c r="F154" s="332">
        <v>25.06</v>
      </c>
      <c r="G154" s="397" t="e">
        <f>#REF!*14.25%</f>
        <v>#REF!</v>
      </c>
      <c r="H154" s="333" t="e">
        <f t="shared" si="32"/>
        <v>#REF!</v>
      </c>
      <c r="I154" s="332">
        <f t="shared" si="33"/>
        <v>49.368199999999995</v>
      </c>
      <c r="J154" s="334" t="e">
        <f t="shared" si="34"/>
        <v>#REF!</v>
      </c>
      <c r="K154" s="335" t="e">
        <f t="shared" si="35"/>
        <v>#REF!</v>
      </c>
      <c r="L154" s="334" t="e">
        <f t="shared" si="37"/>
        <v>#REF!</v>
      </c>
      <c r="M154" s="336" t="e">
        <f t="shared" si="38"/>
        <v>#REF!</v>
      </c>
      <c r="N154" s="385" t="e">
        <f t="shared" si="36"/>
        <v>#REF!</v>
      </c>
      <c r="O154" s="354"/>
      <c r="P154" s="274"/>
      <c r="Q154" s="274"/>
      <c r="R154" s="274"/>
      <c r="T154" s="281">
        <f t="shared" si="39"/>
        <v>0</v>
      </c>
      <c r="U154" s="281">
        <v>0</v>
      </c>
    </row>
    <row r="155" spans="1:21">
      <c r="A155" s="384">
        <v>4327</v>
      </c>
      <c r="B155" s="54" t="s">
        <v>181</v>
      </c>
      <c r="C155" s="268" t="s">
        <v>182</v>
      </c>
      <c r="D155" s="269" t="s">
        <v>178</v>
      </c>
      <c r="E155" s="331">
        <v>78.14</v>
      </c>
      <c r="F155" s="332">
        <v>10.02</v>
      </c>
      <c r="G155" s="397" t="e">
        <f>#REF!*14.25%</f>
        <v>#REF!</v>
      </c>
      <c r="H155" s="333" t="e">
        <f t="shared" si="32"/>
        <v>#REF!</v>
      </c>
      <c r="I155" s="332">
        <f t="shared" si="33"/>
        <v>782.96280000000002</v>
      </c>
      <c r="J155" s="334" t="e">
        <f t="shared" si="34"/>
        <v>#REF!</v>
      </c>
      <c r="K155" s="335" t="e">
        <f t="shared" si="35"/>
        <v>#REF!</v>
      </c>
      <c r="L155" s="334" t="e">
        <f t="shared" si="37"/>
        <v>#REF!</v>
      </c>
      <c r="M155" s="336" t="e">
        <f t="shared" si="38"/>
        <v>#REF!</v>
      </c>
      <c r="N155" s="385" t="e">
        <f t="shared" si="36"/>
        <v>#REF!</v>
      </c>
      <c r="O155" s="354"/>
      <c r="P155" s="274"/>
      <c r="Q155" s="274"/>
      <c r="R155" s="274"/>
      <c r="T155" s="281">
        <f t="shared" si="39"/>
        <v>0</v>
      </c>
      <c r="U155" s="281">
        <v>0</v>
      </c>
    </row>
    <row r="156" spans="1:21" ht="33.75">
      <c r="A156" s="384">
        <v>4331</v>
      </c>
      <c r="B156" s="54" t="s">
        <v>183</v>
      </c>
      <c r="C156" s="268" t="s">
        <v>184</v>
      </c>
      <c r="D156" s="269" t="s">
        <v>178</v>
      </c>
      <c r="E156" s="331">
        <v>11.36</v>
      </c>
      <c r="F156" s="332">
        <v>410.54</v>
      </c>
      <c r="G156" s="397" t="e">
        <f>#REF!*14.25%</f>
        <v>#REF!</v>
      </c>
      <c r="H156" s="333" t="e">
        <f t="shared" si="32"/>
        <v>#REF!</v>
      </c>
      <c r="I156" s="332">
        <f t="shared" si="33"/>
        <v>4663.7344000000003</v>
      </c>
      <c r="J156" s="334" t="e">
        <f t="shared" si="34"/>
        <v>#REF!</v>
      </c>
      <c r="K156" s="335" t="e">
        <f t="shared" si="35"/>
        <v>#REF!</v>
      </c>
      <c r="L156" s="334" t="e">
        <f t="shared" si="37"/>
        <v>#REF!</v>
      </c>
      <c r="M156" s="336" t="e">
        <f t="shared" si="38"/>
        <v>#REF!</v>
      </c>
      <c r="N156" s="385" t="e">
        <f t="shared" si="36"/>
        <v>#REF!</v>
      </c>
      <c r="O156" s="354"/>
      <c r="P156" s="274"/>
      <c r="Q156" s="274"/>
      <c r="R156" s="274"/>
      <c r="T156" s="281">
        <f t="shared" si="39"/>
        <v>0</v>
      </c>
      <c r="U156" s="281">
        <v>0</v>
      </c>
    </row>
    <row r="157" spans="1:21" ht="22.5">
      <c r="A157" s="384">
        <v>4332</v>
      </c>
      <c r="B157" s="54">
        <v>79488</v>
      </c>
      <c r="C157" s="268" t="s">
        <v>247</v>
      </c>
      <c r="D157" s="269" t="s">
        <v>178</v>
      </c>
      <c r="E157" s="331">
        <v>2.91</v>
      </c>
      <c r="F157" s="332">
        <v>70.61</v>
      </c>
      <c r="G157" s="397" t="e">
        <f>#REF!*14.25%</f>
        <v>#REF!</v>
      </c>
      <c r="H157" s="333" t="e">
        <f t="shared" si="32"/>
        <v>#REF!</v>
      </c>
      <c r="I157" s="332">
        <f t="shared" si="33"/>
        <v>205.4751</v>
      </c>
      <c r="J157" s="334" t="e">
        <f t="shared" si="34"/>
        <v>#REF!</v>
      </c>
      <c r="K157" s="335" t="e">
        <f t="shared" si="35"/>
        <v>#REF!</v>
      </c>
      <c r="L157" s="334" t="e">
        <f t="shared" si="37"/>
        <v>#REF!</v>
      </c>
      <c r="M157" s="336" t="e">
        <f t="shared" si="38"/>
        <v>#REF!</v>
      </c>
      <c r="N157" s="385" t="e">
        <f t="shared" si="36"/>
        <v>#REF!</v>
      </c>
      <c r="O157" s="354"/>
      <c r="P157" s="274"/>
      <c r="Q157" s="274"/>
      <c r="R157" s="274"/>
      <c r="T157" s="281">
        <f t="shared" si="39"/>
        <v>0</v>
      </c>
      <c r="U157" s="281">
        <v>0</v>
      </c>
    </row>
    <row r="158" spans="1:21" ht="33.75">
      <c r="A158" s="384">
        <v>4334</v>
      </c>
      <c r="B158" s="54" t="s">
        <v>185</v>
      </c>
      <c r="C158" s="268" t="s">
        <v>186</v>
      </c>
      <c r="D158" s="269" t="s">
        <v>178</v>
      </c>
      <c r="E158" s="331">
        <v>9.1199999999999992</v>
      </c>
      <c r="F158" s="332">
        <v>1705.57</v>
      </c>
      <c r="G158" s="397" t="e">
        <f>#REF!*14.25%</f>
        <v>#REF!</v>
      </c>
      <c r="H158" s="333" t="e">
        <f t="shared" si="32"/>
        <v>#REF!</v>
      </c>
      <c r="I158" s="332">
        <f t="shared" si="33"/>
        <v>15554.798399999998</v>
      </c>
      <c r="J158" s="334" t="e">
        <f t="shared" si="34"/>
        <v>#REF!</v>
      </c>
      <c r="K158" s="335" t="e">
        <f t="shared" si="35"/>
        <v>#REF!</v>
      </c>
      <c r="L158" s="334" t="e">
        <f t="shared" si="37"/>
        <v>#REF!</v>
      </c>
      <c r="M158" s="336" t="e">
        <f t="shared" si="38"/>
        <v>#REF!</v>
      </c>
      <c r="N158" s="385" t="e">
        <f t="shared" si="36"/>
        <v>#REF!</v>
      </c>
      <c r="O158" s="354"/>
      <c r="P158" s="274"/>
      <c r="Q158" s="274"/>
      <c r="R158" s="274"/>
      <c r="T158" s="281">
        <f t="shared" si="39"/>
        <v>0</v>
      </c>
      <c r="U158" s="281">
        <v>0</v>
      </c>
    </row>
    <row r="159" spans="1:21" ht="78.75">
      <c r="A159" s="384">
        <v>4340</v>
      </c>
      <c r="B159" s="54" t="s">
        <v>170</v>
      </c>
      <c r="C159" s="268" t="s">
        <v>187</v>
      </c>
      <c r="D159" s="269" t="s">
        <v>35</v>
      </c>
      <c r="E159" s="331">
        <v>5.04</v>
      </c>
      <c r="F159" s="339">
        <v>118.65</v>
      </c>
      <c r="G159" s="397" t="e">
        <f>#REF!*14.25%</f>
        <v>#REF!</v>
      </c>
      <c r="H159" s="333" t="e">
        <f t="shared" si="32"/>
        <v>#REF!</v>
      </c>
      <c r="I159" s="339">
        <f t="shared" si="33"/>
        <v>597.99599999999998</v>
      </c>
      <c r="J159" s="340" t="e">
        <f t="shared" si="34"/>
        <v>#REF!</v>
      </c>
      <c r="K159" s="341" t="e">
        <f t="shared" si="35"/>
        <v>#REF!</v>
      </c>
      <c r="L159" s="340" t="e">
        <f t="shared" si="37"/>
        <v>#REF!</v>
      </c>
      <c r="M159" s="342" t="e">
        <f t="shared" si="38"/>
        <v>#REF!</v>
      </c>
      <c r="N159" s="385" t="e">
        <f t="shared" si="36"/>
        <v>#REF!</v>
      </c>
      <c r="O159" s="354"/>
      <c r="P159" s="274"/>
      <c r="Q159" s="274"/>
      <c r="R159" s="274"/>
      <c r="T159" s="281">
        <f t="shared" si="39"/>
        <v>0</v>
      </c>
      <c r="U159" s="281">
        <v>0</v>
      </c>
    </row>
    <row r="160" spans="1:21" ht="67.5">
      <c r="A160" s="384">
        <v>5365</v>
      </c>
      <c r="B160" s="54">
        <v>84216</v>
      </c>
      <c r="C160" s="268" t="s">
        <v>235</v>
      </c>
      <c r="D160" s="269" t="s">
        <v>35</v>
      </c>
      <c r="E160" s="331">
        <v>18.98</v>
      </c>
      <c r="F160" s="339">
        <v>3072</v>
      </c>
      <c r="G160" s="397" t="e">
        <f>#REF!*14.25%</f>
        <v>#REF!</v>
      </c>
      <c r="H160" s="333" t="e">
        <f t="shared" si="32"/>
        <v>#REF!</v>
      </c>
      <c r="I160" s="339">
        <f t="shared" si="33"/>
        <v>58306.559999999998</v>
      </c>
      <c r="J160" s="340" t="e">
        <f t="shared" si="34"/>
        <v>#REF!</v>
      </c>
      <c r="K160" s="341" t="e">
        <f t="shared" si="35"/>
        <v>#REF!</v>
      </c>
      <c r="L160" s="340" t="e">
        <f t="shared" si="37"/>
        <v>#REF!</v>
      </c>
      <c r="M160" s="342" t="e">
        <f t="shared" si="38"/>
        <v>#REF!</v>
      </c>
      <c r="N160" s="385" t="e">
        <f t="shared" si="36"/>
        <v>#REF!</v>
      </c>
      <c r="O160" s="354"/>
      <c r="P160" s="274"/>
      <c r="Q160" s="274"/>
      <c r="R160" s="274"/>
      <c r="T160" s="281">
        <f t="shared" si="39"/>
        <v>0</v>
      </c>
      <c r="U160" s="281">
        <v>0</v>
      </c>
    </row>
    <row r="161" spans="1:21" ht="56.25">
      <c r="A161" s="384">
        <v>4367</v>
      </c>
      <c r="B161" s="54">
        <v>84214</v>
      </c>
      <c r="C161" s="268" t="s">
        <v>192</v>
      </c>
      <c r="D161" s="269" t="s">
        <v>35</v>
      </c>
      <c r="E161" s="331">
        <v>35.29</v>
      </c>
      <c r="F161" s="332">
        <v>1313.18</v>
      </c>
      <c r="G161" s="397" t="e">
        <f>#REF!*14.25%</f>
        <v>#REF!</v>
      </c>
      <c r="H161" s="333" t="e">
        <f t="shared" si="32"/>
        <v>#REF!</v>
      </c>
      <c r="I161" s="332">
        <f t="shared" si="33"/>
        <v>46342.122199999998</v>
      </c>
      <c r="J161" s="334" t="e">
        <f t="shared" si="34"/>
        <v>#REF!</v>
      </c>
      <c r="K161" s="335" t="e">
        <f t="shared" si="35"/>
        <v>#REF!</v>
      </c>
      <c r="L161" s="334" t="e">
        <f t="shared" si="37"/>
        <v>#REF!</v>
      </c>
      <c r="M161" s="336" t="e">
        <f t="shared" si="38"/>
        <v>#REF!</v>
      </c>
      <c r="N161" s="385" t="e">
        <f t="shared" si="36"/>
        <v>#REF!</v>
      </c>
      <c r="O161" s="354"/>
      <c r="P161" s="274"/>
      <c r="Q161" s="274"/>
      <c r="R161" s="274"/>
      <c r="T161" s="281">
        <f t="shared" si="39"/>
        <v>0</v>
      </c>
      <c r="U161" s="281">
        <v>0</v>
      </c>
    </row>
    <row r="162" spans="1:21" ht="45">
      <c r="A162" s="384">
        <v>4368</v>
      </c>
      <c r="B162" s="54">
        <v>73301</v>
      </c>
      <c r="C162" s="268" t="s">
        <v>193</v>
      </c>
      <c r="D162" s="269" t="s">
        <v>39</v>
      </c>
      <c r="E162" s="331">
        <v>6.33</v>
      </c>
      <c r="F162" s="332">
        <v>1328.51</v>
      </c>
      <c r="G162" s="397" t="e">
        <f>#REF!*14.25%</f>
        <v>#REF!</v>
      </c>
      <c r="H162" s="333" t="e">
        <f t="shared" si="32"/>
        <v>#REF!</v>
      </c>
      <c r="I162" s="332">
        <f t="shared" si="33"/>
        <v>8409.4683000000005</v>
      </c>
      <c r="J162" s="334" t="e">
        <f t="shared" si="34"/>
        <v>#REF!</v>
      </c>
      <c r="K162" s="335" t="e">
        <f t="shared" si="35"/>
        <v>#REF!</v>
      </c>
      <c r="L162" s="334" t="e">
        <f t="shared" si="37"/>
        <v>#REF!</v>
      </c>
      <c r="M162" s="336" t="e">
        <f t="shared" si="38"/>
        <v>#REF!</v>
      </c>
      <c r="N162" s="385" t="e">
        <f t="shared" si="36"/>
        <v>#REF!</v>
      </c>
      <c r="O162" s="354"/>
      <c r="P162" s="274"/>
      <c r="Q162" s="274"/>
      <c r="R162" s="274"/>
      <c r="T162" s="281">
        <f t="shared" si="39"/>
        <v>0</v>
      </c>
      <c r="U162" s="281">
        <v>0</v>
      </c>
    </row>
    <row r="163" spans="1:21" ht="33.75">
      <c r="A163" s="384">
        <v>4370</v>
      </c>
      <c r="B163" s="54" t="s">
        <v>194</v>
      </c>
      <c r="C163" s="268" t="s">
        <v>195</v>
      </c>
      <c r="D163" s="269" t="s">
        <v>196</v>
      </c>
      <c r="E163" s="331">
        <v>4.75</v>
      </c>
      <c r="F163" s="339">
        <v>62333.4</v>
      </c>
      <c r="G163" s="397" t="e">
        <f>#REF!*14.25%</f>
        <v>#REF!</v>
      </c>
      <c r="H163" s="333" t="e">
        <f t="shared" si="32"/>
        <v>#REF!</v>
      </c>
      <c r="I163" s="339">
        <f t="shared" si="33"/>
        <v>296083.65000000002</v>
      </c>
      <c r="J163" s="340" t="e">
        <f t="shared" si="34"/>
        <v>#REF!</v>
      </c>
      <c r="K163" s="341" t="e">
        <f t="shared" si="35"/>
        <v>#REF!</v>
      </c>
      <c r="L163" s="340" t="e">
        <f t="shared" si="37"/>
        <v>#REF!</v>
      </c>
      <c r="M163" s="342" t="e">
        <f t="shared" si="38"/>
        <v>#REF!</v>
      </c>
      <c r="N163" s="394" t="e">
        <f t="shared" si="36"/>
        <v>#REF!</v>
      </c>
      <c r="O163" s="354"/>
      <c r="P163" s="274"/>
      <c r="Q163" s="274"/>
      <c r="R163" s="274"/>
      <c r="T163" s="281">
        <f t="shared" si="39"/>
        <v>0</v>
      </c>
      <c r="U163" s="281">
        <v>0</v>
      </c>
    </row>
    <row r="164" spans="1:21" ht="22.5">
      <c r="A164" s="384">
        <v>4371</v>
      </c>
      <c r="B164" s="54" t="s">
        <v>197</v>
      </c>
      <c r="C164" s="268" t="s">
        <v>198</v>
      </c>
      <c r="D164" s="269" t="s">
        <v>39</v>
      </c>
      <c r="E164" s="331">
        <v>216.32</v>
      </c>
      <c r="F164" s="339">
        <v>91.56</v>
      </c>
      <c r="G164" s="397" t="e">
        <f>#REF!*14.25%</f>
        <v>#REF!</v>
      </c>
      <c r="H164" s="333" t="e">
        <f t="shared" si="32"/>
        <v>#REF!</v>
      </c>
      <c r="I164" s="339">
        <f t="shared" si="33"/>
        <v>19806.2592</v>
      </c>
      <c r="J164" s="340" t="e">
        <f t="shared" si="34"/>
        <v>#REF!</v>
      </c>
      <c r="K164" s="341" t="e">
        <f t="shared" si="35"/>
        <v>#REF!</v>
      </c>
      <c r="L164" s="340" t="e">
        <f t="shared" si="37"/>
        <v>#REF!</v>
      </c>
      <c r="M164" s="342" t="e">
        <f t="shared" si="38"/>
        <v>#REF!</v>
      </c>
      <c r="N164" s="394" t="e">
        <f t="shared" si="36"/>
        <v>#REF!</v>
      </c>
      <c r="O164" s="354"/>
      <c r="P164" s="274"/>
      <c r="Q164" s="274"/>
      <c r="R164" s="274"/>
      <c r="T164" s="281">
        <f t="shared" si="39"/>
        <v>0</v>
      </c>
      <c r="U164" s="281">
        <v>0</v>
      </c>
    </row>
    <row r="165" spans="1:21" ht="22.5">
      <c r="A165" s="384">
        <v>4373</v>
      </c>
      <c r="B165" s="54" t="s">
        <v>248</v>
      </c>
      <c r="C165" s="268" t="s">
        <v>249</v>
      </c>
      <c r="D165" s="269" t="s">
        <v>39</v>
      </c>
      <c r="E165" s="331">
        <v>231.39</v>
      </c>
      <c r="F165" s="332">
        <v>596.28</v>
      </c>
      <c r="G165" s="397" t="e">
        <f>#REF!*14.25%</f>
        <v>#REF!</v>
      </c>
      <c r="H165" s="333" t="e">
        <f t="shared" si="32"/>
        <v>#REF!</v>
      </c>
      <c r="I165" s="332">
        <f t="shared" si="33"/>
        <v>137973.22919999997</v>
      </c>
      <c r="J165" s="334" t="e">
        <f t="shared" si="34"/>
        <v>#REF!</v>
      </c>
      <c r="K165" s="335" t="e">
        <f t="shared" si="35"/>
        <v>#REF!</v>
      </c>
      <c r="L165" s="334" t="e">
        <f t="shared" si="37"/>
        <v>#REF!</v>
      </c>
      <c r="M165" s="336" t="e">
        <f t="shared" si="38"/>
        <v>#REF!</v>
      </c>
      <c r="N165" s="385" t="e">
        <f t="shared" si="36"/>
        <v>#REF!</v>
      </c>
      <c r="O165" s="354"/>
      <c r="P165" s="274"/>
      <c r="Q165" s="274"/>
      <c r="R165" s="274"/>
      <c r="T165" s="281">
        <f t="shared" si="39"/>
        <v>0</v>
      </c>
      <c r="U165" s="281">
        <v>0</v>
      </c>
    </row>
    <row r="166" spans="1:21" ht="22.5">
      <c r="A166" s="384">
        <v>4377</v>
      </c>
      <c r="B166" s="54" t="s">
        <v>199</v>
      </c>
      <c r="C166" s="268" t="s">
        <v>200</v>
      </c>
      <c r="D166" s="269" t="s">
        <v>39</v>
      </c>
      <c r="E166" s="331">
        <v>266.66000000000003</v>
      </c>
      <c r="F166" s="332">
        <v>241.24</v>
      </c>
      <c r="G166" s="397" t="e">
        <f>#REF!*14.25%</f>
        <v>#REF!</v>
      </c>
      <c r="H166" s="333" t="e">
        <f t="shared" si="32"/>
        <v>#REF!</v>
      </c>
      <c r="I166" s="332">
        <f t="shared" si="33"/>
        <v>64329.058400000009</v>
      </c>
      <c r="J166" s="334" t="e">
        <f t="shared" si="34"/>
        <v>#REF!</v>
      </c>
      <c r="K166" s="335" t="e">
        <f t="shared" si="35"/>
        <v>#REF!</v>
      </c>
      <c r="L166" s="334" t="e">
        <f t="shared" si="37"/>
        <v>#REF!</v>
      </c>
      <c r="M166" s="336" t="e">
        <f t="shared" si="38"/>
        <v>#REF!</v>
      </c>
      <c r="N166" s="385" t="e">
        <f t="shared" si="36"/>
        <v>#REF!</v>
      </c>
      <c r="O166" s="354"/>
      <c r="P166" s="274"/>
      <c r="Q166" s="274"/>
      <c r="R166" s="274"/>
      <c r="T166" s="281">
        <f t="shared" si="39"/>
        <v>0</v>
      </c>
      <c r="U166" s="281">
        <v>0</v>
      </c>
    </row>
    <row r="167" spans="1:21" ht="22.5">
      <c r="A167" s="384">
        <v>4387</v>
      </c>
      <c r="B167" s="54">
        <v>7781</v>
      </c>
      <c r="C167" s="268" t="s">
        <v>201</v>
      </c>
      <c r="D167" s="269" t="s">
        <v>5</v>
      </c>
      <c r="E167" s="331">
        <v>25.11</v>
      </c>
      <c r="F167" s="332">
        <v>3</v>
      </c>
      <c r="G167" s="397" t="e">
        <f>#REF!*14.25%</f>
        <v>#REF!</v>
      </c>
      <c r="H167" s="333" t="e">
        <f t="shared" si="32"/>
        <v>#REF!</v>
      </c>
      <c r="I167" s="332">
        <f t="shared" si="33"/>
        <v>75.33</v>
      </c>
      <c r="J167" s="334" t="e">
        <f t="shared" si="34"/>
        <v>#REF!</v>
      </c>
      <c r="K167" s="335" t="e">
        <f t="shared" si="35"/>
        <v>#REF!</v>
      </c>
      <c r="L167" s="334" t="e">
        <f t="shared" si="37"/>
        <v>#REF!</v>
      </c>
      <c r="M167" s="336" t="e">
        <f t="shared" si="38"/>
        <v>#REF!</v>
      </c>
      <c r="N167" s="385" t="e">
        <f t="shared" si="36"/>
        <v>#REF!</v>
      </c>
      <c r="O167" s="354"/>
      <c r="P167" s="274"/>
      <c r="Q167" s="274"/>
      <c r="R167" s="274"/>
      <c r="T167" s="281">
        <f t="shared" si="39"/>
        <v>0</v>
      </c>
      <c r="U167" s="281">
        <v>0</v>
      </c>
    </row>
    <row r="168" spans="1:21" ht="22.5">
      <c r="A168" s="384">
        <v>4393</v>
      </c>
      <c r="B168" s="54">
        <v>7725</v>
      </c>
      <c r="C168" s="268" t="s">
        <v>250</v>
      </c>
      <c r="D168" s="269" t="s">
        <v>5</v>
      </c>
      <c r="E168" s="331">
        <v>90.8</v>
      </c>
      <c r="F168" s="332">
        <v>14</v>
      </c>
      <c r="G168" s="397" t="e">
        <f>#REF!*14.25%</f>
        <v>#REF!</v>
      </c>
      <c r="H168" s="333" t="e">
        <f t="shared" si="32"/>
        <v>#REF!</v>
      </c>
      <c r="I168" s="332">
        <f t="shared" si="33"/>
        <v>1271.2</v>
      </c>
      <c r="J168" s="334" t="e">
        <f t="shared" si="34"/>
        <v>#REF!</v>
      </c>
      <c r="K168" s="335" t="e">
        <f t="shared" si="35"/>
        <v>#REF!</v>
      </c>
      <c r="L168" s="334" t="e">
        <f t="shared" si="37"/>
        <v>#REF!</v>
      </c>
      <c r="M168" s="336" t="e">
        <f t="shared" si="38"/>
        <v>#REF!</v>
      </c>
      <c r="N168" s="385" t="e">
        <f t="shared" si="36"/>
        <v>#REF!</v>
      </c>
      <c r="O168" s="354"/>
      <c r="P168" s="274"/>
      <c r="Q168" s="274"/>
      <c r="R168" s="274"/>
      <c r="T168" s="281">
        <f t="shared" si="39"/>
        <v>0</v>
      </c>
      <c r="U168" s="281">
        <v>0</v>
      </c>
    </row>
    <row r="169" spans="1:21" ht="33.75">
      <c r="A169" s="384">
        <v>4396</v>
      </c>
      <c r="B169" s="54">
        <v>7750</v>
      </c>
      <c r="C169" s="268" t="s">
        <v>205</v>
      </c>
      <c r="D169" s="269" t="s">
        <v>204</v>
      </c>
      <c r="E169" s="331">
        <v>139.22999999999999</v>
      </c>
      <c r="F169" s="332">
        <v>135</v>
      </c>
      <c r="G169" s="397" t="e">
        <f>#REF!*14.25%</f>
        <v>#REF!</v>
      </c>
      <c r="H169" s="333" t="e">
        <f t="shared" si="32"/>
        <v>#REF!</v>
      </c>
      <c r="I169" s="332">
        <f t="shared" si="33"/>
        <v>18796.05</v>
      </c>
      <c r="J169" s="334" t="e">
        <f t="shared" si="34"/>
        <v>#REF!</v>
      </c>
      <c r="K169" s="335" t="e">
        <f t="shared" si="35"/>
        <v>#REF!</v>
      </c>
      <c r="L169" s="334" t="e">
        <f t="shared" si="37"/>
        <v>#REF!</v>
      </c>
      <c r="M169" s="336" t="e">
        <f t="shared" si="38"/>
        <v>#REF!</v>
      </c>
      <c r="N169" s="385" t="e">
        <f t="shared" si="36"/>
        <v>#REF!</v>
      </c>
      <c r="O169" s="354"/>
      <c r="P169" s="274"/>
      <c r="Q169" s="274"/>
      <c r="R169" s="274"/>
      <c r="T169" s="281">
        <f t="shared" si="39"/>
        <v>0</v>
      </c>
      <c r="U169" s="281">
        <v>0</v>
      </c>
    </row>
    <row r="170" spans="1:21" ht="33.75">
      <c r="A170" s="384">
        <v>4411</v>
      </c>
      <c r="B170" s="54">
        <v>73724</v>
      </c>
      <c r="C170" s="268" t="s">
        <v>209</v>
      </c>
      <c r="D170" s="269" t="s">
        <v>204</v>
      </c>
      <c r="E170" s="331">
        <v>9.99</v>
      </c>
      <c r="F170" s="332">
        <v>3</v>
      </c>
      <c r="G170" s="397" t="e">
        <f>#REF!*14.25%</f>
        <v>#REF!</v>
      </c>
      <c r="H170" s="333" t="e">
        <f t="shared" si="32"/>
        <v>#REF!</v>
      </c>
      <c r="I170" s="332">
        <f t="shared" si="33"/>
        <v>29.97</v>
      </c>
      <c r="J170" s="334" t="e">
        <f t="shared" si="34"/>
        <v>#REF!</v>
      </c>
      <c r="K170" s="335" t="e">
        <f t="shared" si="35"/>
        <v>#REF!</v>
      </c>
      <c r="L170" s="334" t="e">
        <f t="shared" si="37"/>
        <v>#REF!</v>
      </c>
      <c r="M170" s="336" t="e">
        <f t="shared" si="38"/>
        <v>#REF!</v>
      </c>
      <c r="N170" s="385" t="e">
        <f t="shared" si="36"/>
        <v>#REF!</v>
      </c>
      <c r="O170" s="354"/>
      <c r="P170" s="274"/>
      <c r="Q170" s="274"/>
      <c r="R170" s="274"/>
      <c r="T170" s="281">
        <f t="shared" si="39"/>
        <v>0</v>
      </c>
      <c r="U170" s="281">
        <v>0</v>
      </c>
    </row>
    <row r="171" spans="1:21" ht="33.75">
      <c r="A171" s="384">
        <v>4413</v>
      </c>
      <c r="B171" s="54">
        <v>73722</v>
      </c>
      <c r="C171" s="268" t="s">
        <v>211</v>
      </c>
      <c r="D171" s="269" t="s">
        <v>204</v>
      </c>
      <c r="E171" s="331">
        <v>18.89</v>
      </c>
      <c r="F171" s="332">
        <v>14</v>
      </c>
      <c r="G171" s="397" t="e">
        <f>#REF!*14.25%</f>
        <v>#REF!</v>
      </c>
      <c r="H171" s="333" t="e">
        <f t="shared" si="32"/>
        <v>#REF!</v>
      </c>
      <c r="I171" s="332">
        <f t="shared" si="33"/>
        <v>264.46000000000004</v>
      </c>
      <c r="J171" s="334" t="e">
        <f t="shared" si="34"/>
        <v>#REF!</v>
      </c>
      <c r="K171" s="335" t="e">
        <f t="shared" si="35"/>
        <v>#REF!</v>
      </c>
      <c r="L171" s="334" t="e">
        <f t="shared" si="37"/>
        <v>#REF!</v>
      </c>
      <c r="M171" s="336" t="e">
        <f t="shared" si="38"/>
        <v>#REF!</v>
      </c>
      <c r="N171" s="385" t="e">
        <f t="shared" si="36"/>
        <v>#REF!</v>
      </c>
      <c r="O171" s="354"/>
      <c r="P171" s="274"/>
      <c r="Q171" s="274"/>
      <c r="R171" s="274"/>
      <c r="T171" s="281">
        <f t="shared" si="39"/>
        <v>0</v>
      </c>
      <c r="U171" s="281">
        <v>0</v>
      </c>
    </row>
    <row r="172" spans="1:21" ht="33.75">
      <c r="A172" s="384">
        <v>4414</v>
      </c>
      <c r="B172" s="54">
        <v>73720</v>
      </c>
      <c r="C172" s="268" t="s">
        <v>212</v>
      </c>
      <c r="D172" s="269" t="s">
        <v>204</v>
      </c>
      <c r="E172" s="331">
        <v>39.49</v>
      </c>
      <c r="F172" s="332">
        <v>135</v>
      </c>
      <c r="G172" s="397" t="e">
        <f>#REF!*14.25%</f>
        <v>#REF!</v>
      </c>
      <c r="H172" s="333" t="e">
        <f t="shared" si="32"/>
        <v>#REF!</v>
      </c>
      <c r="I172" s="332">
        <f t="shared" si="33"/>
        <v>5331.1500000000005</v>
      </c>
      <c r="J172" s="334" t="e">
        <f t="shared" si="34"/>
        <v>#REF!</v>
      </c>
      <c r="K172" s="335" t="e">
        <f t="shared" si="35"/>
        <v>#REF!</v>
      </c>
      <c r="L172" s="334" t="e">
        <f t="shared" si="37"/>
        <v>#REF!</v>
      </c>
      <c r="M172" s="336" t="e">
        <f t="shared" si="38"/>
        <v>#REF!</v>
      </c>
      <c r="N172" s="385" t="e">
        <f t="shared" si="36"/>
        <v>#REF!</v>
      </c>
      <c r="O172" s="354"/>
      <c r="P172" s="274"/>
      <c r="Q172" s="274"/>
      <c r="R172" s="274"/>
      <c r="T172" s="281">
        <f t="shared" si="39"/>
        <v>0</v>
      </c>
      <c r="U172" s="281">
        <v>0</v>
      </c>
    </row>
    <row r="173" spans="1:21" ht="33.75">
      <c r="A173" s="384">
        <v>4436</v>
      </c>
      <c r="B173" s="54" t="s">
        <v>170</v>
      </c>
      <c r="C173" s="268" t="s">
        <v>251</v>
      </c>
      <c r="D173" s="269" t="s">
        <v>5</v>
      </c>
      <c r="E173" s="331">
        <v>14.9</v>
      </c>
      <c r="F173" s="332">
        <v>13</v>
      </c>
      <c r="G173" s="397" t="e">
        <f>#REF!*14.25%</f>
        <v>#REF!</v>
      </c>
      <c r="H173" s="333" t="e">
        <f t="shared" si="32"/>
        <v>#REF!</v>
      </c>
      <c r="I173" s="332">
        <f t="shared" si="33"/>
        <v>193.70000000000002</v>
      </c>
      <c r="J173" s="334" t="e">
        <f t="shared" si="34"/>
        <v>#REF!</v>
      </c>
      <c r="K173" s="335" t="e">
        <f t="shared" si="35"/>
        <v>#REF!</v>
      </c>
      <c r="L173" s="334" t="e">
        <f t="shared" si="37"/>
        <v>#REF!</v>
      </c>
      <c r="M173" s="336" t="e">
        <f t="shared" si="38"/>
        <v>#REF!</v>
      </c>
      <c r="N173" s="385" t="e">
        <f t="shared" si="36"/>
        <v>#REF!</v>
      </c>
      <c r="O173" s="354"/>
      <c r="P173" s="274"/>
      <c r="Q173" s="274"/>
      <c r="R173" s="274"/>
      <c r="T173" s="281">
        <f t="shared" si="39"/>
        <v>0</v>
      </c>
      <c r="U173" s="281">
        <v>0</v>
      </c>
    </row>
    <row r="174" spans="1:21" ht="22.5">
      <c r="A174" s="384">
        <v>4725</v>
      </c>
      <c r="B174" s="54" t="s">
        <v>252</v>
      </c>
      <c r="C174" s="268" t="s">
        <v>253</v>
      </c>
      <c r="D174" s="269" t="s">
        <v>254</v>
      </c>
      <c r="E174" s="331">
        <v>13.74</v>
      </c>
      <c r="F174" s="332">
        <v>2704</v>
      </c>
      <c r="G174" s="397" t="e">
        <f>#REF!*14.25%</f>
        <v>#REF!</v>
      </c>
      <c r="H174" s="333" t="e">
        <f t="shared" si="32"/>
        <v>#REF!</v>
      </c>
      <c r="I174" s="332">
        <f t="shared" si="33"/>
        <v>37152.959999999999</v>
      </c>
      <c r="J174" s="334" t="e">
        <f t="shared" si="34"/>
        <v>#REF!</v>
      </c>
      <c r="K174" s="335" t="e">
        <f t="shared" si="35"/>
        <v>#REF!</v>
      </c>
      <c r="L174" s="334" t="e">
        <f t="shared" si="37"/>
        <v>#REF!</v>
      </c>
      <c r="M174" s="336" t="e">
        <f t="shared" si="38"/>
        <v>#REF!</v>
      </c>
      <c r="N174" s="385" t="e">
        <f t="shared" si="36"/>
        <v>#REF!</v>
      </c>
      <c r="O174" s="354"/>
      <c r="P174" s="274"/>
      <c r="Q174" s="274"/>
      <c r="R174" s="274"/>
      <c r="T174" s="281">
        <f t="shared" si="39"/>
        <v>0</v>
      </c>
      <c r="U174" s="281">
        <v>0</v>
      </c>
    </row>
    <row r="175" spans="1:21" ht="22.5">
      <c r="A175" s="384">
        <v>4485</v>
      </c>
      <c r="B175" s="54">
        <v>73682</v>
      </c>
      <c r="C175" s="268" t="s">
        <v>230</v>
      </c>
      <c r="D175" s="269" t="s">
        <v>5</v>
      </c>
      <c r="E175" s="331">
        <v>0.56000000000000005</v>
      </c>
      <c r="F175" s="332">
        <v>152</v>
      </c>
      <c r="G175" s="397" t="e">
        <f>#REF!*14.25%</f>
        <v>#REF!</v>
      </c>
      <c r="H175" s="333" t="e">
        <f t="shared" si="32"/>
        <v>#REF!</v>
      </c>
      <c r="I175" s="332">
        <f t="shared" si="33"/>
        <v>85.12</v>
      </c>
      <c r="J175" s="334" t="e">
        <f t="shared" si="34"/>
        <v>#REF!</v>
      </c>
      <c r="K175" s="335" t="e">
        <f t="shared" si="35"/>
        <v>#REF!</v>
      </c>
      <c r="L175" s="334" t="e">
        <f t="shared" si="37"/>
        <v>#REF!</v>
      </c>
      <c r="M175" s="336" t="e">
        <f t="shared" si="38"/>
        <v>#REF!</v>
      </c>
      <c r="N175" s="385" t="e">
        <f t="shared" si="36"/>
        <v>#REF!</v>
      </c>
      <c r="O175" s="354"/>
      <c r="P175" s="274"/>
      <c r="Q175" s="274"/>
      <c r="R175" s="274"/>
      <c r="T175" s="281">
        <f t="shared" si="39"/>
        <v>0</v>
      </c>
      <c r="U175" s="281">
        <v>0</v>
      </c>
    </row>
    <row r="176" spans="1:21" ht="22.5">
      <c r="A176" s="384">
        <v>4491</v>
      </c>
      <c r="B176" s="54">
        <v>73610</v>
      </c>
      <c r="C176" s="268" t="s">
        <v>231</v>
      </c>
      <c r="D176" s="269" t="s">
        <v>5</v>
      </c>
      <c r="E176" s="331">
        <v>0.25</v>
      </c>
      <c r="F176" s="332">
        <v>152</v>
      </c>
      <c r="G176" s="397" t="e">
        <f>#REF!*14.25%</f>
        <v>#REF!</v>
      </c>
      <c r="H176" s="333" t="e">
        <f t="shared" si="32"/>
        <v>#REF!</v>
      </c>
      <c r="I176" s="332">
        <f t="shared" si="33"/>
        <v>38</v>
      </c>
      <c r="J176" s="334" t="e">
        <f t="shared" si="34"/>
        <v>#REF!</v>
      </c>
      <c r="K176" s="335" t="e">
        <f t="shared" si="35"/>
        <v>#REF!</v>
      </c>
      <c r="L176" s="334" t="e">
        <f t="shared" si="37"/>
        <v>#REF!</v>
      </c>
      <c r="M176" s="336" t="e">
        <f t="shared" si="38"/>
        <v>#REF!</v>
      </c>
      <c r="N176" s="385" t="e">
        <f t="shared" si="36"/>
        <v>#REF!</v>
      </c>
      <c r="O176" s="354"/>
      <c r="P176" s="274"/>
      <c r="Q176" s="274"/>
      <c r="R176" s="274"/>
      <c r="T176" s="281">
        <f t="shared" si="39"/>
        <v>0</v>
      </c>
      <c r="U176" s="281">
        <v>0</v>
      </c>
    </row>
    <row r="177" spans="1:21" ht="33.75">
      <c r="A177" s="384">
        <v>4508</v>
      </c>
      <c r="B177" s="54" t="s">
        <v>170</v>
      </c>
      <c r="C177" s="268" t="s">
        <v>255</v>
      </c>
      <c r="D177" s="269" t="s">
        <v>35</v>
      </c>
      <c r="E177" s="331">
        <v>3.5</v>
      </c>
      <c r="F177" s="332">
        <v>27482</v>
      </c>
      <c r="G177" s="397" t="e">
        <f>#REF!*14.25%</f>
        <v>#REF!</v>
      </c>
      <c r="H177" s="333" t="e">
        <f t="shared" si="32"/>
        <v>#REF!</v>
      </c>
      <c r="I177" s="332">
        <f t="shared" si="33"/>
        <v>96187</v>
      </c>
      <c r="J177" s="334" t="e">
        <f t="shared" si="34"/>
        <v>#REF!</v>
      </c>
      <c r="K177" s="335" t="e">
        <f t="shared" si="35"/>
        <v>#REF!</v>
      </c>
      <c r="L177" s="334" t="e">
        <f t="shared" si="37"/>
        <v>#REF!</v>
      </c>
      <c r="M177" s="336" t="e">
        <f t="shared" si="38"/>
        <v>#REF!</v>
      </c>
      <c r="N177" s="385" t="e">
        <f t="shared" si="36"/>
        <v>#REF!</v>
      </c>
      <c r="O177" s="354"/>
      <c r="P177" s="274"/>
      <c r="Q177" s="274"/>
      <c r="R177" s="274"/>
      <c r="T177" s="281">
        <f t="shared" si="39"/>
        <v>0</v>
      </c>
      <c r="U177" s="281">
        <v>0</v>
      </c>
    </row>
    <row r="178" spans="1:21" ht="33.75">
      <c r="A178" s="384">
        <v>4518</v>
      </c>
      <c r="B178" s="54"/>
      <c r="C178" s="268" t="s">
        <v>233</v>
      </c>
      <c r="D178" s="269" t="s">
        <v>234</v>
      </c>
      <c r="E178" s="331">
        <v>12.37</v>
      </c>
      <c r="F178" s="332">
        <v>84.81</v>
      </c>
      <c r="G178" s="397" t="e">
        <f>#REF!*14.25%</f>
        <v>#REF!</v>
      </c>
      <c r="H178" s="333" t="e">
        <f t="shared" si="32"/>
        <v>#REF!</v>
      </c>
      <c r="I178" s="332">
        <f t="shared" si="33"/>
        <v>1049.0997</v>
      </c>
      <c r="J178" s="334" t="e">
        <f t="shared" si="34"/>
        <v>#REF!</v>
      </c>
      <c r="K178" s="335" t="e">
        <f t="shared" si="35"/>
        <v>#REF!</v>
      </c>
      <c r="L178" s="334" t="e">
        <f t="shared" si="37"/>
        <v>#REF!</v>
      </c>
      <c r="M178" s="336" t="e">
        <f t="shared" si="38"/>
        <v>#REF!</v>
      </c>
      <c r="N178" s="385" t="e">
        <f t="shared" si="36"/>
        <v>#REF!</v>
      </c>
      <c r="O178" s="354"/>
      <c r="P178" s="274"/>
      <c r="Q178" s="274"/>
      <c r="R178" s="274"/>
      <c r="T178" s="281">
        <f t="shared" si="39"/>
        <v>0</v>
      </c>
      <c r="U178" s="281">
        <v>0</v>
      </c>
    </row>
    <row r="179" spans="1:21" ht="22.5">
      <c r="A179" s="384">
        <v>4523</v>
      </c>
      <c r="B179" s="54">
        <v>72840</v>
      </c>
      <c r="C179" s="268" t="s">
        <v>69</v>
      </c>
      <c r="D179" s="269" t="s">
        <v>40</v>
      </c>
      <c r="E179" s="331">
        <v>0.3</v>
      </c>
      <c r="F179" s="332">
        <v>1356.96</v>
      </c>
      <c r="G179" s="397" t="e">
        <f>#REF!*14.25%</f>
        <v>#REF!</v>
      </c>
      <c r="H179" s="333" t="e">
        <f t="shared" si="32"/>
        <v>#REF!</v>
      </c>
      <c r="I179" s="332">
        <f t="shared" si="33"/>
        <v>407.08800000000002</v>
      </c>
      <c r="J179" s="334" t="e">
        <f t="shared" si="34"/>
        <v>#REF!</v>
      </c>
      <c r="K179" s="335" t="e">
        <f t="shared" si="35"/>
        <v>#REF!</v>
      </c>
      <c r="L179" s="334" t="e">
        <f t="shared" si="37"/>
        <v>#REF!</v>
      </c>
      <c r="M179" s="336" t="e">
        <f t="shared" si="38"/>
        <v>#REF!</v>
      </c>
      <c r="N179" s="385" t="e">
        <f t="shared" si="36"/>
        <v>#REF!</v>
      </c>
      <c r="O179" s="354"/>
      <c r="P179" s="274"/>
      <c r="Q179" s="274"/>
      <c r="R179" s="274"/>
      <c r="T179" s="281">
        <f t="shared" si="39"/>
        <v>0</v>
      </c>
      <c r="U179" s="281">
        <v>0</v>
      </c>
    </row>
    <row r="180" spans="1:21" ht="33.75">
      <c r="A180" s="384">
        <v>4602</v>
      </c>
      <c r="B180" s="54" t="s">
        <v>170</v>
      </c>
      <c r="C180" s="268" t="s">
        <v>256</v>
      </c>
      <c r="D180" s="269" t="s">
        <v>189</v>
      </c>
      <c r="E180" s="331">
        <v>7.84</v>
      </c>
      <c r="F180" s="339">
        <v>27482</v>
      </c>
      <c r="G180" s="397" t="e">
        <f>#REF!*14.25%</f>
        <v>#REF!</v>
      </c>
      <c r="H180" s="333" t="e">
        <f t="shared" si="32"/>
        <v>#REF!</v>
      </c>
      <c r="I180" s="339">
        <f t="shared" si="33"/>
        <v>215458.88</v>
      </c>
      <c r="J180" s="340" t="e">
        <f t="shared" si="34"/>
        <v>#REF!</v>
      </c>
      <c r="K180" s="341" t="e">
        <f t="shared" si="35"/>
        <v>#REF!</v>
      </c>
      <c r="L180" s="340" t="e">
        <f t="shared" si="37"/>
        <v>#REF!</v>
      </c>
      <c r="M180" s="342" t="e">
        <f t="shared" si="38"/>
        <v>#REF!</v>
      </c>
      <c r="N180" s="385" t="e">
        <f t="shared" si="36"/>
        <v>#REF!</v>
      </c>
      <c r="O180" s="354"/>
      <c r="P180" s="274"/>
      <c r="Q180" s="274"/>
      <c r="R180" s="274"/>
      <c r="T180" s="281">
        <f t="shared" si="39"/>
        <v>0</v>
      </c>
      <c r="U180" s="281">
        <v>0</v>
      </c>
    </row>
    <row r="181" spans="1:21" ht="45">
      <c r="A181" s="384">
        <v>4633</v>
      </c>
      <c r="B181" s="54" t="s">
        <v>170</v>
      </c>
      <c r="C181" s="268" t="s">
        <v>257</v>
      </c>
      <c r="D181" s="269" t="s">
        <v>5</v>
      </c>
      <c r="E181" s="331">
        <v>21.08</v>
      </c>
      <c r="F181" s="339">
        <v>2445</v>
      </c>
      <c r="G181" s="397" t="e">
        <f>#REF!*14.25%</f>
        <v>#REF!</v>
      </c>
      <c r="H181" s="333" t="e">
        <f t="shared" si="32"/>
        <v>#REF!</v>
      </c>
      <c r="I181" s="339">
        <f t="shared" si="33"/>
        <v>51540.6</v>
      </c>
      <c r="J181" s="340" t="e">
        <f t="shared" si="34"/>
        <v>#REF!</v>
      </c>
      <c r="K181" s="341" t="e">
        <f t="shared" si="35"/>
        <v>#REF!</v>
      </c>
      <c r="L181" s="340" t="e">
        <f t="shared" si="37"/>
        <v>#REF!</v>
      </c>
      <c r="M181" s="342" t="e">
        <f t="shared" si="38"/>
        <v>#REF!</v>
      </c>
      <c r="N181" s="385" t="e">
        <f t="shared" si="36"/>
        <v>#REF!</v>
      </c>
      <c r="O181" s="354"/>
      <c r="P181" s="274"/>
      <c r="Q181" s="274"/>
      <c r="R181" s="274"/>
      <c r="T181" s="281">
        <f t="shared" si="39"/>
        <v>0</v>
      </c>
      <c r="U181" s="281">
        <v>0</v>
      </c>
    </row>
    <row r="182" spans="1:21" ht="67.5">
      <c r="A182" s="384">
        <v>5365</v>
      </c>
      <c r="B182" s="54">
        <v>84216</v>
      </c>
      <c r="C182" s="268" t="s">
        <v>235</v>
      </c>
      <c r="D182" s="269" t="s">
        <v>35</v>
      </c>
      <c r="E182" s="331">
        <v>18.98</v>
      </c>
      <c r="F182" s="339">
        <v>163.68</v>
      </c>
      <c r="G182" s="397" t="e">
        <f>#REF!*14.25%</f>
        <v>#REF!</v>
      </c>
      <c r="H182" s="333" t="e">
        <f t="shared" si="32"/>
        <v>#REF!</v>
      </c>
      <c r="I182" s="339">
        <f t="shared" si="33"/>
        <v>3106.6464000000001</v>
      </c>
      <c r="J182" s="340" t="e">
        <f t="shared" si="34"/>
        <v>#REF!</v>
      </c>
      <c r="K182" s="341" t="e">
        <f t="shared" si="35"/>
        <v>#REF!</v>
      </c>
      <c r="L182" s="340" t="e">
        <f t="shared" si="37"/>
        <v>#REF!</v>
      </c>
      <c r="M182" s="342" t="e">
        <f t="shared" si="38"/>
        <v>#REF!</v>
      </c>
      <c r="N182" s="394" t="e">
        <f t="shared" si="36"/>
        <v>#REF!</v>
      </c>
      <c r="O182" s="354"/>
      <c r="P182" s="274"/>
      <c r="Q182" s="274"/>
      <c r="R182" s="274"/>
      <c r="T182" s="281">
        <f t="shared" si="39"/>
        <v>0</v>
      </c>
      <c r="U182" s="281">
        <v>0</v>
      </c>
    </row>
    <row r="183" spans="1:21" ht="78.75">
      <c r="A183" s="384">
        <v>5375</v>
      </c>
      <c r="B183" s="54"/>
      <c r="C183" s="268" t="s">
        <v>258</v>
      </c>
      <c r="D183" s="269" t="s">
        <v>5</v>
      </c>
      <c r="E183" s="331">
        <v>4.54</v>
      </c>
      <c r="F183" s="339">
        <v>3042</v>
      </c>
      <c r="G183" s="397" t="e">
        <f>#REF!*14.25%</f>
        <v>#REF!</v>
      </c>
      <c r="H183" s="333" t="e">
        <f t="shared" si="32"/>
        <v>#REF!</v>
      </c>
      <c r="I183" s="339">
        <f t="shared" si="33"/>
        <v>13810.68</v>
      </c>
      <c r="J183" s="340" t="e">
        <f t="shared" si="34"/>
        <v>#REF!</v>
      </c>
      <c r="K183" s="341" t="e">
        <f t="shared" si="35"/>
        <v>#REF!</v>
      </c>
      <c r="L183" s="340" t="e">
        <f t="shared" si="37"/>
        <v>#REF!</v>
      </c>
      <c r="M183" s="342" t="e">
        <f t="shared" si="38"/>
        <v>#REF!</v>
      </c>
      <c r="N183" s="394" t="e">
        <f t="shared" si="36"/>
        <v>#REF!</v>
      </c>
      <c r="O183" s="354"/>
      <c r="P183" s="274"/>
      <c r="Q183" s="274"/>
      <c r="R183" s="274"/>
      <c r="T183" s="281">
        <f t="shared" si="39"/>
        <v>0</v>
      </c>
      <c r="U183" s="281">
        <v>0</v>
      </c>
    </row>
    <row r="184" spans="1:21" ht="22.5">
      <c r="A184" s="384">
        <v>5385</v>
      </c>
      <c r="B184" s="54" t="s">
        <v>48</v>
      </c>
      <c r="C184" s="268" t="s">
        <v>259</v>
      </c>
      <c r="D184" s="269" t="s">
        <v>35</v>
      </c>
      <c r="E184" s="331">
        <v>339.01</v>
      </c>
      <c r="F184" s="332">
        <v>21.6</v>
      </c>
      <c r="G184" s="397" t="e">
        <f>#REF!*14.25%</f>
        <v>#REF!</v>
      </c>
      <c r="H184" s="333" t="e">
        <f t="shared" si="32"/>
        <v>#REF!</v>
      </c>
      <c r="I184" s="332">
        <f t="shared" si="33"/>
        <v>7322.616</v>
      </c>
      <c r="J184" s="334" t="e">
        <f t="shared" si="34"/>
        <v>#REF!</v>
      </c>
      <c r="K184" s="335" t="e">
        <f t="shared" si="35"/>
        <v>#REF!</v>
      </c>
      <c r="L184" s="334" t="e">
        <f t="shared" si="37"/>
        <v>#REF!</v>
      </c>
      <c r="M184" s="336" t="e">
        <f t="shared" si="38"/>
        <v>#REF!</v>
      </c>
      <c r="N184" s="385" t="e">
        <f t="shared" si="36"/>
        <v>#REF!</v>
      </c>
      <c r="O184" s="354"/>
      <c r="P184" s="274"/>
      <c r="Q184" s="274"/>
      <c r="R184" s="274"/>
      <c r="T184" s="281">
        <f t="shared" si="39"/>
        <v>0</v>
      </c>
      <c r="U184" s="281">
        <v>0</v>
      </c>
    </row>
    <row r="185" spans="1:21">
      <c r="A185" s="384">
        <v>5387</v>
      </c>
      <c r="B185" s="54" t="s">
        <v>170</v>
      </c>
      <c r="C185" s="268" t="s">
        <v>260</v>
      </c>
      <c r="D185" s="269" t="s">
        <v>5</v>
      </c>
      <c r="E185" s="331">
        <v>69.14</v>
      </c>
      <c r="F185" s="332">
        <v>1200</v>
      </c>
      <c r="G185" s="397" t="e">
        <f>#REF!*14.25%</f>
        <v>#REF!</v>
      </c>
      <c r="H185" s="333" t="e">
        <f t="shared" si="32"/>
        <v>#REF!</v>
      </c>
      <c r="I185" s="332">
        <f t="shared" si="33"/>
        <v>82968</v>
      </c>
      <c r="J185" s="334" t="e">
        <f t="shared" si="34"/>
        <v>#REF!</v>
      </c>
      <c r="K185" s="335" t="e">
        <f t="shared" si="35"/>
        <v>#REF!</v>
      </c>
      <c r="L185" s="334" t="e">
        <f t="shared" si="37"/>
        <v>#REF!</v>
      </c>
      <c r="M185" s="336" t="e">
        <f t="shared" si="38"/>
        <v>#REF!</v>
      </c>
      <c r="N185" s="385" t="e">
        <f t="shared" si="36"/>
        <v>#REF!</v>
      </c>
      <c r="O185" s="354"/>
      <c r="P185" s="274"/>
      <c r="Q185" s="274"/>
      <c r="R185" s="274"/>
      <c r="T185" s="281">
        <f t="shared" si="39"/>
        <v>0</v>
      </c>
      <c r="U185" s="281">
        <v>0</v>
      </c>
    </row>
    <row r="186" spans="1:21" ht="33.75">
      <c r="A186" s="384">
        <v>5388</v>
      </c>
      <c r="B186" s="54" t="s">
        <v>170</v>
      </c>
      <c r="C186" s="268" t="s">
        <v>261</v>
      </c>
      <c r="D186" s="269" t="s">
        <v>38</v>
      </c>
      <c r="E186" s="331">
        <v>639.9</v>
      </c>
      <c r="F186" s="332">
        <v>12</v>
      </c>
      <c r="G186" s="397" t="e">
        <f>#REF!*14.25%</f>
        <v>#REF!</v>
      </c>
      <c r="H186" s="333" t="e">
        <f t="shared" si="32"/>
        <v>#REF!</v>
      </c>
      <c r="I186" s="332">
        <f t="shared" si="33"/>
        <v>7678.7999999999993</v>
      </c>
      <c r="J186" s="334" t="e">
        <f t="shared" si="34"/>
        <v>#REF!</v>
      </c>
      <c r="K186" s="335" t="e">
        <f t="shared" si="35"/>
        <v>#REF!</v>
      </c>
      <c r="L186" s="334" t="e">
        <f t="shared" si="37"/>
        <v>#REF!</v>
      </c>
      <c r="M186" s="336" t="e">
        <f t="shared" si="38"/>
        <v>#REF!</v>
      </c>
      <c r="N186" s="385" t="e">
        <f t="shared" si="36"/>
        <v>#REF!</v>
      </c>
      <c r="O186" s="354"/>
      <c r="P186" s="274"/>
      <c r="Q186" s="274"/>
      <c r="R186" s="274"/>
      <c r="T186" s="281">
        <f t="shared" si="39"/>
        <v>0</v>
      </c>
      <c r="U186" s="281">
        <v>0</v>
      </c>
    </row>
    <row r="187" spans="1:21" ht="33.75">
      <c r="A187" s="384">
        <v>5602</v>
      </c>
      <c r="B187" s="54" t="s">
        <v>262</v>
      </c>
      <c r="C187" s="268" t="s">
        <v>263</v>
      </c>
      <c r="D187" s="269" t="s">
        <v>35</v>
      </c>
      <c r="E187" s="331">
        <v>102.25</v>
      </c>
      <c r="F187" s="332">
        <v>1333.33</v>
      </c>
      <c r="G187" s="397" t="e">
        <f>#REF!*14.25%</f>
        <v>#REF!</v>
      </c>
      <c r="H187" s="333" t="e">
        <f t="shared" si="32"/>
        <v>#REF!</v>
      </c>
      <c r="I187" s="332">
        <f t="shared" si="33"/>
        <v>136332.99249999999</v>
      </c>
      <c r="J187" s="334" t="e">
        <f t="shared" si="34"/>
        <v>#REF!</v>
      </c>
      <c r="K187" s="335" t="e">
        <f t="shared" si="35"/>
        <v>#REF!</v>
      </c>
      <c r="L187" s="334" t="e">
        <f t="shared" si="37"/>
        <v>#REF!</v>
      </c>
      <c r="M187" s="336" t="e">
        <f t="shared" si="38"/>
        <v>#REF!</v>
      </c>
      <c r="N187" s="385" t="e">
        <f t="shared" si="36"/>
        <v>#REF!</v>
      </c>
      <c r="O187" s="354"/>
      <c r="P187" s="274"/>
      <c r="Q187" s="274"/>
      <c r="R187" s="274"/>
      <c r="T187" s="281">
        <f t="shared" si="39"/>
        <v>0</v>
      </c>
      <c r="U187" s="281">
        <v>0</v>
      </c>
    </row>
    <row r="188" spans="1:21" ht="45">
      <c r="A188" s="384">
        <v>5603</v>
      </c>
      <c r="B188" s="54" t="s">
        <v>264</v>
      </c>
      <c r="C188" s="268" t="s">
        <v>265</v>
      </c>
      <c r="D188" s="269" t="s">
        <v>39</v>
      </c>
      <c r="E188" s="331">
        <v>251.36</v>
      </c>
      <c r="F188" s="332">
        <v>47</v>
      </c>
      <c r="G188" s="397" t="e">
        <f>#REF!*14.25%</f>
        <v>#REF!</v>
      </c>
      <c r="H188" s="333" t="e">
        <f t="shared" si="32"/>
        <v>#REF!</v>
      </c>
      <c r="I188" s="332">
        <f t="shared" si="33"/>
        <v>11813.92</v>
      </c>
      <c r="J188" s="334" t="e">
        <f t="shared" si="34"/>
        <v>#REF!</v>
      </c>
      <c r="K188" s="335" t="e">
        <f t="shared" si="35"/>
        <v>#REF!</v>
      </c>
      <c r="L188" s="334" t="e">
        <f t="shared" si="37"/>
        <v>#REF!</v>
      </c>
      <c r="M188" s="336" t="e">
        <f t="shared" si="38"/>
        <v>#REF!</v>
      </c>
      <c r="N188" s="385" t="e">
        <f t="shared" si="36"/>
        <v>#REF!</v>
      </c>
      <c r="O188" s="354"/>
      <c r="P188" s="274"/>
      <c r="Q188" s="274"/>
      <c r="R188" s="274"/>
      <c r="T188" s="281">
        <f t="shared" si="39"/>
        <v>0</v>
      </c>
      <c r="U188" s="281">
        <v>0</v>
      </c>
    </row>
    <row r="189" spans="1:21">
      <c r="A189" s="384">
        <v>5604</v>
      </c>
      <c r="B189" s="54" t="s">
        <v>170</v>
      </c>
      <c r="C189" s="268" t="s">
        <v>266</v>
      </c>
      <c r="D189" s="269" t="s">
        <v>267</v>
      </c>
      <c r="E189" s="331">
        <v>417.21</v>
      </c>
      <c r="F189" s="332">
        <v>414</v>
      </c>
      <c r="G189" s="397" t="e">
        <f>#REF!*14.25%</f>
        <v>#REF!</v>
      </c>
      <c r="H189" s="333" t="e">
        <f t="shared" si="32"/>
        <v>#REF!</v>
      </c>
      <c r="I189" s="332">
        <f t="shared" si="33"/>
        <v>172724.94</v>
      </c>
      <c r="J189" s="334" t="e">
        <f t="shared" si="34"/>
        <v>#REF!</v>
      </c>
      <c r="K189" s="335" t="e">
        <f t="shared" si="35"/>
        <v>#REF!</v>
      </c>
      <c r="L189" s="334" t="e">
        <f t="shared" si="37"/>
        <v>#REF!</v>
      </c>
      <c r="M189" s="336" t="e">
        <f t="shared" si="38"/>
        <v>#REF!</v>
      </c>
      <c r="N189" s="385" t="e">
        <f t="shared" si="36"/>
        <v>#REF!</v>
      </c>
      <c r="O189" s="354"/>
      <c r="P189" s="274"/>
      <c r="Q189" s="274"/>
      <c r="R189" s="274"/>
      <c r="T189" s="281">
        <f t="shared" si="39"/>
        <v>0</v>
      </c>
      <c r="U189" s="281">
        <v>0</v>
      </c>
    </row>
    <row r="190" spans="1:21" ht="16.5" customHeight="1">
      <c r="A190" s="382" t="s">
        <v>268</v>
      </c>
      <c r="B190" s="265"/>
      <c r="C190" s="265"/>
      <c r="D190" s="265"/>
      <c r="E190" s="337"/>
      <c r="F190" s="337"/>
      <c r="G190" s="337"/>
      <c r="H190" s="337"/>
      <c r="I190" s="337"/>
      <c r="J190" s="337"/>
      <c r="K190" s="337"/>
      <c r="L190" s="337"/>
      <c r="M190" s="338"/>
      <c r="N190" s="388"/>
      <c r="O190" s="355"/>
      <c r="P190" s="276"/>
      <c r="Q190" s="276"/>
      <c r="R190" s="276"/>
      <c r="T190" s="281">
        <f t="shared" si="39"/>
        <v>0</v>
      </c>
    </row>
    <row r="191" spans="1:21" ht="45">
      <c r="A191" s="384">
        <v>4158</v>
      </c>
      <c r="B191" s="54">
        <v>72844</v>
      </c>
      <c r="C191" s="268" t="s">
        <v>243</v>
      </c>
      <c r="D191" s="269" t="s">
        <v>39</v>
      </c>
      <c r="E191" s="331">
        <v>0.37</v>
      </c>
      <c r="F191" s="332">
        <v>40755.360000000001</v>
      </c>
      <c r="G191" s="397" t="e">
        <f>#REF!*14.25%</f>
        <v>#REF!</v>
      </c>
      <c r="H191" s="333" t="e">
        <f>G191</f>
        <v>#REF!</v>
      </c>
      <c r="I191" s="332">
        <f t="shared" si="33"/>
        <v>15079.483200000001</v>
      </c>
      <c r="J191" s="334" t="e">
        <f t="shared" si="34"/>
        <v>#REF!</v>
      </c>
      <c r="K191" s="335" t="e">
        <f t="shared" si="35"/>
        <v>#REF!</v>
      </c>
      <c r="L191" s="334" t="e">
        <f t="shared" si="37"/>
        <v>#REF!</v>
      </c>
      <c r="M191" s="336" t="e">
        <f t="shared" si="38"/>
        <v>#REF!</v>
      </c>
      <c r="N191" s="385" t="e">
        <f>M191/I191</f>
        <v>#REF!</v>
      </c>
      <c r="O191" s="354"/>
      <c r="P191" s="274"/>
      <c r="Q191" s="274"/>
      <c r="R191" s="274"/>
      <c r="T191" s="281">
        <f t="shared" si="39"/>
        <v>0</v>
      </c>
      <c r="U191" s="281">
        <v>0</v>
      </c>
    </row>
    <row r="192" spans="1:21">
      <c r="A192" s="384">
        <v>4161</v>
      </c>
      <c r="B192" s="54" t="s">
        <v>84</v>
      </c>
      <c r="C192" s="268" t="s">
        <v>174</v>
      </c>
      <c r="D192" s="269" t="s">
        <v>175</v>
      </c>
      <c r="E192" s="331">
        <v>0.35</v>
      </c>
      <c r="F192" s="332">
        <v>244532.14</v>
      </c>
      <c r="G192" s="397" t="e">
        <f>#REF!*14.25%</f>
        <v>#REF!</v>
      </c>
      <c r="H192" s="333" t="e">
        <f>G192</f>
        <v>#REF!</v>
      </c>
      <c r="I192" s="332">
        <f t="shared" si="33"/>
        <v>85586.248999999996</v>
      </c>
      <c r="J192" s="334" t="e">
        <f t="shared" si="34"/>
        <v>#REF!</v>
      </c>
      <c r="K192" s="335" t="e">
        <f t="shared" si="35"/>
        <v>#REF!</v>
      </c>
      <c r="L192" s="334" t="e">
        <f t="shared" si="37"/>
        <v>#REF!</v>
      </c>
      <c r="M192" s="336" t="e">
        <f t="shared" si="38"/>
        <v>#REF!</v>
      </c>
      <c r="N192" s="385" t="e">
        <f>M192/I192</f>
        <v>#REF!</v>
      </c>
      <c r="O192" s="354"/>
      <c r="P192" s="274"/>
      <c r="Q192" s="274"/>
      <c r="R192" s="274"/>
      <c r="T192" s="281">
        <f t="shared" si="39"/>
        <v>0</v>
      </c>
      <c r="U192" s="281">
        <v>0</v>
      </c>
    </row>
    <row r="193" spans="1:21" ht="22.5">
      <c r="A193" s="384" t="s">
        <v>269</v>
      </c>
      <c r="B193" s="54" t="s">
        <v>73</v>
      </c>
      <c r="C193" s="268" t="s">
        <v>176</v>
      </c>
      <c r="D193" s="269" t="s">
        <v>175</v>
      </c>
      <c r="E193" s="331">
        <v>0.49</v>
      </c>
      <c r="F193" s="332">
        <v>244532.14</v>
      </c>
      <c r="G193" s="397" t="e">
        <f>#REF!*14.25%</f>
        <v>#REF!</v>
      </c>
      <c r="H193" s="333" t="e">
        <f>G193</f>
        <v>#REF!</v>
      </c>
      <c r="I193" s="332">
        <f t="shared" si="33"/>
        <v>119820.74860000001</v>
      </c>
      <c r="J193" s="334" t="e">
        <f t="shared" si="34"/>
        <v>#REF!</v>
      </c>
      <c r="K193" s="335" t="e">
        <f t="shared" si="35"/>
        <v>#REF!</v>
      </c>
      <c r="L193" s="334" t="e">
        <f t="shared" si="37"/>
        <v>#REF!</v>
      </c>
      <c r="M193" s="336" t="e">
        <f t="shared" si="38"/>
        <v>#REF!</v>
      </c>
      <c r="N193" s="385" t="e">
        <f>M193/I193</f>
        <v>#REF!</v>
      </c>
      <c r="O193" s="354"/>
      <c r="P193" s="274"/>
      <c r="Q193" s="274"/>
      <c r="R193" s="274"/>
      <c r="T193" s="281">
        <f t="shared" si="39"/>
        <v>0</v>
      </c>
      <c r="U193" s="281">
        <v>0</v>
      </c>
    </row>
    <row r="194" spans="1:21">
      <c r="A194" s="384">
        <v>4208</v>
      </c>
      <c r="B194" s="54" t="s">
        <v>170</v>
      </c>
      <c r="C194" s="268" t="s">
        <v>6</v>
      </c>
      <c r="D194" s="269" t="s">
        <v>39</v>
      </c>
      <c r="E194" s="331">
        <v>7</v>
      </c>
      <c r="F194" s="332">
        <v>36421.230000000003</v>
      </c>
      <c r="G194" s="397" t="e">
        <f>#REF!*14.25%</f>
        <v>#REF!</v>
      </c>
      <c r="H194" s="333" t="e">
        <f>G194</f>
        <v>#REF!</v>
      </c>
      <c r="I194" s="332">
        <f t="shared" si="33"/>
        <v>254948.61000000002</v>
      </c>
      <c r="J194" s="334" t="e">
        <f t="shared" si="34"/>
        <v>#REF!</v>
      </c>
      <c r="K194" s="335" t="e">
        <f t="shared" si="35"/>
        <v>#REF!</v>
      </c>
      <c r="L194" s="334" t="e">
        <f t="shared" si="37"/>
        <v>#REF!</v>
      </c>
      <c r="M194" s="336" t="e">
        <f t="shared" si="38"/>
        <v>#REF!</v>
      </c>
      <c r="N194" s="385" t="e">
        <f>M194/I194</f>
        <v>#REF!</v>
      </c>
      <c r="O194" s="354"/>
      <c r="P194" s="274"/>
      <c r="Q194" s="274"/>
      <c r="R194" s="274"/>
      <c r="T194" s="281">
        <f t="shared" si="39"/>
        <v>0</v>
      </c>
      <c r="U194" s="281">
        <v>0</v>
      </c>
    </row>
    <row r="195" spans="1:21" ht="16.5" customHeight="1">
      <c r="A195" s="382" t="s">
        <v>144</v>
      </c>
      <c r="B195" s="265"/>
      <c r="C195" s="265"/>
      <c r="D195" s="265"/>
      <c r="E195" s="337"/>
      <c r="F195" s="337"/>
      <c r="G195" s="337"/>
      <c r="H195" s="337"/>
      <c r="I195" s="337"/>
      <c r="J195" s="337"/>
      <c r="K195" s="337"/>
      <c r="L195" s="337"/>
      <c r="M195" s="338"/>
      <c r="N195" s="388"/>
      <c r="O195" s="355"/>
      <c r="P195" s="276"/>
      <c r="Q195" s="276"/>
      <c r="R195" s="276"/>
      <c r="T195" s="281">
        <f t="shared" si="39"/>
        <v>0</v>
      </c>
    </row>
    <row r="196" spans="1:21">
      <c r="A196" s="384" t="s">
        <v>143</v>
      </c>
      <c r="B196" s="54"/>
      <c r="C196" s="268" t="s">
        <v>271</v>
      </c>
      <c r="D196" s="269" t="s">
        <v>142</v>
      </c>
      <c r="E196" s="331">
        <v>6430.4</v>
      </c>
      <c r="F196" s="332">
        <v>12.6</v>
      </c>
      <c r="G196" s="397" t="e">
        <f>#REF!*14.25%</f>
        <v>#REF!</v>
      </c>
      <c r="H196" s="333" t="e">
        <f>G196</f>
        <v>#REF!</v>
      </c>
      <c r="I196" s="332">
        <f>E196*F196+23.63</f>
        <v>81046.67</v>
      </c>
      <c r="J196" s="334" t="e">
        <f t="shared" si="34"/>
        <v>#REF!</v>
      </c>
      <c r="K196" s="335" t="e">
        <f t="shared" si="35"/>
        <v>#REF!</v>
      </c>
      <c r="L196" s="334" t="e">
        <f t="shared" si="37"/>
        <v>#REF!</v>
      </c>
      <c r="M196" s="336" t="e">
        <f t="shared" si="38"/>
        <v>#REF!</v>
      </c>
      <c r="N196" s="385" t="e">
        <f>M196/I196</f>
        <v>#REF!</v>
      </c>
      <c r="O196" s="354"/>
      <c r="P196" s="274"/>
      <c r="Q196" s="274"/>
      <c r="R196" s="274"/>
      <c r="T196" s="281">
        <f t="shared" si="39"/>
        <v>0</v>
      </c>
      <c r="U196" s="281">
        <v>0</v>
      </c>
    </row>
    <row r="197" spans="1:21" ht="15.75">
      <c r="A197" s="386"/>
      <c r="B197" s="270"/>
      <c r="C197" s="270"/>
      <c r="D197" s="270"/>
      <c r="E197" s="270"/>
      <c r="F197" s="270"/>
      <c r="G197" s="270"/>
      <c r="H197" s="270" t="s">
        <v>310</v>
      </c>
      <c r="I197" s="270"/>
      <c r="J197" s="270"/>
      <c r="K197" s="270"/>
      <c r="L197" s="270"/>
      <c r="M197" s="272"/>
      <c r="N197" s="387"/>
      <c r="O197" s="350"/>
      <c r="P197" s="275"/>
      <c r="Q197" s="275"/>
      <c r="R197" s="275"/>
      <c r="T197" s="281">
        <f t="shared" si="39"/>
        <v>0</v>
      </c>
    </row>
    <row r="198" spans="1:21" ht="16.5" customHeight="1">
      <c r="A198" s="382" t="s">
        <v>311</v>
      </c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  <c r="M198" s="271"/>
      <c r="N198" s="383"/>
      <c r="O198" s="351"/>
      <c r="P198" s="276"/>
      <c r="Q198" s="276"/>
      <c r="R198" s="276"/>
      <c r="T198" s="281">
        <f t="shared" si="39"/>
        <v>0</v>
      </c>
    </row>
    <row r="199" spans="1:21" ht="78.75">
      <c r="A199" s="384">
        <v>5380</v>
      </c>
      <c r="B199" s="54">
        <v>5380</v>
      </c>
      <c r="C199" s="268" t="s">
        <v>110</v>
      </c>
      <c r="D199" s="269" t="s">
        <v>35</v>
      </c>
      <c r="E199" s="331">
        <v>14.08</v>
      </c>
      <c r="F199" s="332">
        <v>101047.85</v>
      </c>
      <c r="G199" s="397" t="e">
        <f>#REF!*14.25%</f>
        <v>#REF!</v>
      </c>
      <c r="H199" s="333" t="e">
        <f>G199</f>
        <v>#REF!</v>
      </c>
      <c r="I199" s="332">
        <f t="shared" si="33"/>
        <v>1422753.7280000001</v>
      </c>
      <c r="J199" s="334" t="e">
        <f t="shared" si="34"/>
        <v>#REF!</v>
      </c>
      <c r="K199" s="335" t="e">
        <f t="shared" si="35"/>
        <v>#REF!</v>
      </c>
      <c r="L199" s="334" t="e">
        <f t="shared" si="37"/>
        <v>#REF!</v>
      </c>
      <c r="M199" s="336" t="e">
        <f t="shared" si="38"/>
        <v>#REF!</v>
      </c>
      <c r="N199" s="385" t="e">
        <f>M199/I199</f>
        <v>#REF!</v>
      </c>
      <c r="O199" s="354"/>
      <c r="P199" s="274"/>
      <c r="Q199" s="274"/>
      <c r="R199" s="274"/>
      <c r="T199" s="281">
        <f t="shared" si="39"/>
        <v>0</v>
      </c>
      <c r="U199" s="281">
        <v>0</v>
      </c>
    </row>
    <row r="200" spans="1:21" ht="33.75">
      <c r="A200" s="384">
        <v>4155</v>
      </c>
      <c r="B200" s="54" t="s">
        <v>75</v>
      </c>
      <c r="C200" s="268" t="s">
        <v>108</v>
      </c>
      <c r="D200" s="269" t="s">
        <v>39</v>
      </c>
      <c r="E200" s="331">
        <v>6.29</v>
      </c>
      <c r="F200" s="332">
        <v>17784.419999999998</v>
      </c>
      <c r="G200" s="397" t="e">
        <f>#REF!*14.25%</f>
        <v>#REF!</v>
      </c>
      <c r="H200" s="333" t="e">
        <f>G200</f>
        <v>#REF!</v>
      </c>
      <c r="I200" s="332">
        <f t="shared" si="33"/>
        <v>111864.00179999998</v>
      </c>
      <c r="J200" s="334" t="e">
        <f t="shared" si="34"/>
        <v>#REF!</v>
      </c>
      <c r="K200" s="335" t="e">
        <f t="shared" si="35"/>
        <v>#REF!</v>
      </c>
      <c r="L200" s="334" t="e">
        <f t="shared" si="37"/>
        <v>#REF!</v>
      </c>
      <c r="M200" s="336" t="e">
        <f t="shared" si="38"/>
        <v>#REF!</v>
      </c>
      <c r="N200" s="385" t="e">
        <f>M200/I200</f>
        <v>#REF!</v>
      </c>
      <c r="O200" s="354"/>
      <c r="P200" s="274"/>
      <c r="Q200" s="274"/>
      <c r="R200" s="274"/>
      <c r="T200" s="281">
        <f t="shared" si="39"/>
        <v>0</v>
      </c>
      <c r="U200" s="281">
        <v>0</v>
      </c>
    </row>
    <row r="201" spans="1:21" ht="22.5">
      <c r="A201" s="384"/>
      <c r="B201" s="54" t="s">
        <v>84</v>
      </c>
      <c r="C201" s="268" t="s">
        <v>109</v>
      </c>
      <c r="D201" s="269" t="s">
        <v>40</v>
      </c>
      <c r="E201" s="331">
        <v>0.35</v>
      </c>
      <c r="F201" s="332">
        <v>271034.59000000003</v>
      </c>
      <c r="G201" s="397" t="e">
        <f>#REF!*14.25%</f>
        <v>#REF!</v>
      </c>
      <c r="H201" s="333" t="e">
        <f>G201</f>
        <v>#REF!</v>
      </c>
      <c r="I201" s="332">
        <f t="shared" si="33"/>
        <v>94862.106500000009</v>
      </c>
      <c r="J201" s="334" t="e">
        <f t="shared" si="34"/>
        <v>#REF!</v>
      </c>
      <c r="K201" s="335" t="e">
        <f t="shared" si="35"/>
        <v>#REF!</v>
      </c>
      <c r="L201" s="334" t="e">
        <f t="shared" si="37"/>
        <v>#REF!</v>
      </c>
      <c r="M201" s="336" t="e">
        <f t="shared" si="38"/>
        <v>#REF!</v>
      </c>
      <c r="N201" s="385" t="e">
        <f>M201/I201</f>
        <v>#REF!</v>
      </c>
      <c r="O201" s="354"/>
      <c r="P201" s="274"/>
      <c r="Q201" s="274"/>
      <c r="R201" s="274"/>
      <c r="T201" s="281">
        <f t="shared" si="39"/>
        <v>0</v>
      </c>
      <c r="U201" s="281">
        <v>0</v>
      </c>
    </row>
    <row r="202" spans="1:21">
      <c r="A202" s="384">
        <v>4208</v>
      </c>
      <c r="B202" s="54">
        <v>4208</v>
      </c>
      <c r="C202" s="268" t="s">
        <v>6</v>
      </c>
      <c r="D202" s="269" t="s">
        <v>39</v>
      </c>
      <c r="E202" s="331">
        <v>7</v>
      </c>
      <c r="F202" s="332">
        <v>17784.419999999998</v>
      </c>
      <c r="G202" s="397" t="e">
        <f>#REF!*14.25%</f>
        <v>#REF!</v>
      </c>
      <c r="H202" s="333" t="e">
        <f>G202</f>
        <v>#REF!</v>
      </c>
      <c r="I202" s="332">
        <f t="shared" si="33"/>
        <v>124490.93999999999</v>
      </c>
      <c r="J202" s="334" t="e">
        <f t="shared" si="34"/>
        <v>#REF!</v>
      </c>
      <c r="K202" s="335" t="e">
        <f t="shared" si="35"/>
        <v>#REF!</v>
      </c>
      <c r="L202" s="334" t="e">
        <f t="shared" si="37"/>
        <v>#REF!</v>
      </c>
      <c r="M202" s="336" t="e">
        <f t="shared" si="38"/>
        <v>#REF!</v>
      </c>
      <c r="N202" s="385" t="e">
        <f>M202/I202</f>
        <v>#REF!</v>
      </c>
      <c r="O202" s="354"/>
      <c r="P202" s="274"/>
      <c r="Q202" s="274"/>
      <c r="R202" s="274"/>
      <c r="T202" s="281">
        <f t="shared" si="39"/>
        <v>0</v>
      </c>
      <c r="U202" s="281">
        <v>0</v>
      </c>
    </row>
    <row r="203" spans="1:21" ht="16.5" customHeight="1">
      <c r="A203" s="382" t="s">
        <v>14</v>
      </c>
      <c r="B203" s="265"/>
      <c r="C203" s="265"/>
      <c r="D203" s="265"/>
      <c r="E203" s="337"/>
      <c r="F203" s="337"/>
      <c r="G203" s="337"/>
      <c r="H203" s="337"/>
      <c r="I203" s="337"/>
      <c r="J203" s="337"/>
      <c r="K203" s="337"/>
      <c r="L203" s="337"/>
      <c r="M203" s="338"/>
      <c r="N203" s="388"/>
      <c r="O203" s="355"/>
      <c r="P203" s="276"/>
      <c r="Q203" s="276"/>
      <c r="R203" s="276"/>
      <c r="T203" s="281">
        <f t="shared" si="39"/>
        <v>0</v>
      </c>
    </row>
    <row r="204" spans="1:21" ht="45">
      <c r="A204" s="384">
        <v>5503</v>
      </c>
      <c r="B204" s="54">
        <v>5503</v>
      </c>
      <c r="C204" s="268" t="s">
        <v>15</v>
      </c>
      <c r="D204" s="269" t="s">
        <v>1</v>
      </c>
      <c r="E204" s="331">
        <v>92.43</v>
      </c>
      <c r="F204" s="339">
        <v>660</v>
      </c>
      <c r="G204" s="397" t="e">
        <f>#REF!*14.25%</f>
        <v>#REF!</v>
      </c>
      <c r="H204" s="333" t="e">
        <f>G204</f>
        <v>#REF!</v>
      </c>
      <c r="I204" s="339">
        <f t="shared" si="33"/>
        <v>61003.8</v>
      </c>
      <c r="J204" s="340" t="e">
        <f t="shared" si="34"/>
        <v>#REF!</v>
      </c>
      <c r="K204" s="341" t="e">
        <f t="shared" si="35"/>
        <v>#REF!</v>
      </c>
      <c r="L204" s="340" t="e">
        <f t="shared" si="37"/>
        <v>#REF!</v>
      </c>
      <c r="M204" s="342" t="e">
        <f t="shared" si="38"/>
        <v>#REF!</v>
      </c>
      <c r="N204" s="394" t="e">
        <f>M204/I204</f>
        <v>#REF!</v>
      </c>
      <c r="O204" s="354"/>
      <c r="P204" s="274"/>
      <c r="Q204" s="274"/>
      <c r="R204" s="274"/>
      <c r="T204" s="281">
        <f t="shared" si="39"/>
        <v>0</v>
      </c>
      <c r="U204" s="281">
        <v>0</v>
      </c>
    </row>
    <row r="205" spans="1:21" ht="45">
      <c r="A205" s="384">
        <v>5504</v>
      </c>
      <c r="B205" s="54">
        <v>5504</v>
      </c>
      <c r="C205" s="268" t="s">
        <v>16</v>
      </c>
      <c r="D205" s="269" t="s">
        <v>1</v>
      </c>
      <c r="E205" s="331">
        <v>18.79</v>
      </c>
      <c r="F205" s="332">
        <v>660</v>
      </c>
      <c r="G205" s="397" t="e">
        <f>#REF!*14.25%</f>
        <v>#REF!</v>
      </c>
      <c r="H205" s="333" t="e">
        <f>G205</f>
        <v>#REF!</v>
      </c>
      <c r="I205" s="332">
        <f t="shared" si="33"/>
        <v>12401.4</v>
      </c>
      <c r="J205" s="334" t="e">
        <f t="shared" si="34"/>
        <v>#REF!</v>
      </c>
      <c r="K205" s="335" t="e">
        <f t="shared" si="35"/>
        <v>#REF!</v>
      </c>
      <c r="L205" s="334" t="e">
        <f t="shared" si="37"/>
        <v>#REF!</v>
      </c>
      <c r="M205" s="336" t="e">
        <f t="shared" si="38"/>
        <v>#REF!</v>
      </c>
      <c r="N205" s="385" t="e">
        <f>M205/I205</f>
        <v>#REF!</v>
      </c>
      <c r="O205" s="354"/>
      <c r="P205" s="274"/>
      <c r="Q205" s="274"/>
      <c r="R205" s="274"/>
      <c r="T205" s="281">
        <f t="shared" si="39"/>
        <v>0</v>
      </c>
      <c r="U205" s="281">
        <v>0</v>
      </c>
    </row>
    <row r="206" spans="1:21">
      <c r="A206" s="384">
        <v>5605</v>
      </c>
      <c r="B206" s="54">
        <v>5605</v>
      </c>
      <c r="C206" s="268" t="s">
        <v>17</v>
      </c>
      <c r="D206" s="269" t="s">
        <v>1</v>
      </c>
      <c r="E206" s="331">
        <v>2.46</v>
      </c>
      <c r="F206" s="332">
        <v>660</v>
      </c>
      <c r="G206" s="397" t="e">
        <f>#REF!*14.25%</f>
        <v>#REF!</v>
      </c>
      <c r="H206" s="333" t="e">
        <f>G206</f>
        <v>#REF!</v>
      </c>
      <c r="I206" s="332">
        <f t="shared" si="33"/>
        <v>1623.6</v>
      </c>
      <c r="J206" s="334" t="e">
        <f t="shared" si="34"/>
        <v>#REF!</v>
      </c>
      <c r="K206" s="335" t="e">
        <f t="shared" si="35"/>
        <v>#REF!</v>
      </c>
      <c r="L206" s="334" t="e">
        <f t="shared" si="37"/>
        <v>#REF!</v>
      </c>
      <c r="M206" s="336" t="e">
        <f t="shared" si="38"/>
        <v>#REF!</v>
      </c>
      <c r="N206" s="385" t="e">
        <f>M206/I206</f>
        <v>#REF!</v>
      </c>
      <c r="O206" s="354"/>
      <c r="P206" s="274"/>
      <c r="Q206" s="274"/>
      <c r="R206" s="274"/>
      <c r="T206" s="281">
        <f t="shared" si="39"/>
        <v>0</v>
      </c>
      <c r="U206" s="281">
        <v>0</v>
      </c>
    </row>
    <row r="207" spans="1:21">
      <c r="A207" s="384">
        <v>5606</v>
      </c>
      <c r="B207" s="54">
        <v>5606</v>
      </c>
      <c r="C207" s="268" t="s">
        <v>18</v>
      </c>
      <c r="D207" s="269" t="s">
        <v>19</v>
      </c>
      <c r="E207" s="331">
        <v>67.86</v>
      </c>
      <c r="F207" s="332">
        <v>34</v>
      </c>
      <c r="G207" s="397" t="e">
        <f>#REF!*14.25%</f>
        <v>#REF!</v>
      </c>
      <c r="H207" s="333" t="e">
        <f>G207</f>
        <v>#REF!</v>
      </c>
      <c r="I207" s="332">
        <f t="shared" si="33"/>
        <v>2307.2399999999998</v>
      </c>
      <c r="J207" s="334" t="e">
        <f t="shared" si="34"/>
        <v>#REF!</v>
      </c>
      <c r="K207" s="335" t="e">
        <f t="shared" si="35"/>
        <v>#REF!</v>
      </c>
      <c r="L207" s="334" t="e">
        <f t="shared" si="37"/>
        <v>#REF!</v>
      </c>
      <c r="M207" s="336" t="e">
        <f t="shared" si="38"/>
        <v>#REF!</v>
      </c>
      <c r="N207" s="385" t="e">
        <f>M207/I207</f>
        <v>#REF!</v>
      </c>
      <c r="O207" s="354"/>
      <c r="P207" s="274"/>
      <c r="Q207" s="274"/>
      <c r="R207" s="274"/>
      <c r="T207" s="281">
        <f t="shared" si="39"/>
        <v>0</v>
      </c>
      <c r="U207" s="281">
        <v>0</v>
      </c>
    </row>
    <row r="208" spans="1:21" ht="16.5" customHeight="1">
      <c r="A208" s="382" t="s">
        <v>20</v>
      </c>
      <c r="B208" s="265"/>
      <c r="C208" s="265"/>
      <c r="D208" s="265"/>
      <c r="E208" s="337"/>
      <c r="F208" s="337"/>
      <c r="G208" s="337"/>
      <c r="H208" s="337"/>
      <c r="I208" s="337"/>
      <c r="J208" s="337"/>
      <c r="K208" s="337"/>
      <c r="L208" s="337"/>
      <c r="M208" s="338"/>
      <c r="N208" s="388"/>
      <c r="O208" s="355"/>
      <c r="P208" s="276"/>
      <c r="Q208" s="276"/>
      <c r="R208" s="276"/>
      <c r="T208" s="281">
        <f t="shared" si="39"/>
        <v>0</v>
      </c>
    </row>
    <row r="209" spans="1:21" ht="45">
      <c r="A209" s="384">
        <v>5502</v>
      </c>
      <c r="B209" s="54">
        <v>5502</v>
      </c>
      <c r="C209" s="268" t="s">
        <v>21</v>
      </c>
      <c r="D209" s="269" t="s">
        <v>1</v>
      </c>
      <c r="E209" s="331">
        <v>128.74</v>
      </c>
      <c r="F209" s="332">
        <v>162</v>
      </c>
      <c r="G209" s="397" t="e">
        <f>#REF!*14.25%</f>
        <v>#REF!</v>
      </c>
      <c r="H209" s="333" t="e">
        <f t="shared" ref="H209:H215" si="40">G209</f>
        <v>#REF!</v>
      </c>
      <c r="I209" s="332">
        <f t="shared" si="33"/>
        <v>20855.88</v>
      </c>
      <c r="J209" s="334" t="e">
        <f t="shared" si="34"/>
        <v>#REF!</v>
      </c>
      <c r="K209" s="335" t="e">
        <f t="shared" si="35"/>
        <v>#REF!</v>
      </c>
      <c r="L209" s="334" t="e">
        <f t="shared" si="37"/>
        <v>#REF!</v>
      </c>
      <c r="M209" s="336" t="e">
        <f t="shared" si="38"/>
        <v>#REF!</v>
      </c>
      <c r="N209" s="385" t="e">
        <f t="shared" ref="N209:N220" si="41">M209/I209</f>
        <v>#REF!</v>
      </c>
      <c r="O209" s="354"/>
      <c r="P209" s="274"/>
      <c r="Q209" s="274"/>
      <c r="R209" s="274"/>
      <c r="T209" s="281">
        <f t="shared" si="39"/>
        <v>0</v>
      </c>
      <c r="U209" s="281">
        <v>0</v>
      </c>
    </row>
    <row r="210" spans="1:21" ht="45">
      <c r="A210" s="384">
        <v>5506</v>
      </c>
      <c r="B210" s="54">
        <v>5506</v>
      </c>
      <c r="C210" s="268" t="s">
        <v>22</v>
      </c>
      <c r="D210" s="269" t="s">
        <v>1</v>
      </c>
      <c r="E210" s="331">
        <v>24.65</v>
      </c>
      <c r="F210" s="332">
        <v>162</v>
      </c>
      <c r="G210" s="397" t="e">
        <f>#REF!*14.25%</f>
        <v>#REF!</v>
      </c>
      <c r="H210" s="333" t="e">
        <f t="shared" si="40"/>
        <v>#REF!</v>
      </c>
      <c r="I210" s="332">
        <f t="shared" si="33"/>
        <v>3993.2999999999997</v>
      </c>
      <c r="J210" s="334" t="e">
        <f t="shared" si="34"/>
        <v>#REF!</v>
      </c>
      <c r="K210" s="335" t="e">
        <f t="shared" si="35"/>
        <v>#REF!</v>
      </c>
      <c r="L210" s="334" t="e">
        <f t="shared" si="37"/>
        <v>#REF!</v>
      </c>
      <c r="M210" s="336" t="e">
        <f t="shared" si="38"/>
        <v>#REF!</v>
      </c>
      <c r="N210" s="385" t="e">
        <f t="shared" si="41"/>
        <v>#REF!</v>
      </c>
      <c r="O210" s="354"/>
      <c r="P210" s="274"/>
      <c r="Q210" s="274"/>
      <c r="R210" s="274"/>
      <c r="T210" s="281">
        <f t="shared" si="39"/>
        <v>0</v>
      </c>
      <c r="U210" s="281">
        <v>0</v>
      </c>
    </row>
    <row r="211" spans="1:21">
      <c r="A211" s="384">
        <v>5605</v>
      </c>
      <c r="B211" s="54">
        <v>5605</v>
      </c>
      <c r="C211" s="268" t="s">
        <v>17</v>
      </c>
      <c r="D211" s="269" t="s">
        <v>1</v>
      </c>
      <c r="E211" s="331">
        <v>2.46</v>
      </c>
      <c r="F211" s="332">
        <v>162</v>
      </c>
      <c r="G211" s="397" t="e">
        <f>#REF!*14.25%</f>
        <v>#REF!</v>
      </c>
      <c r="H211" s="333" t="e">
        <f t="shared" si="40"/>
        <v>#REF!</v>
      </c>
      <c r="I211" s="332">
        <f>E211*F211</f>
        <v>398.52</v>
      </c>
      <c r="J211" s="334" t="e">
        <f>E211*G211</f>
        <v>#REF!</v>
      </c>
      <c r="K211" s="335" t="e">
        <f>H211*E211</f>
        <v>#REF!</v>
      </c>
      <c r="L211" s="334" t="e">
        <f t="shared" si="37"/>
        <v>#REF!</v>
      </c>
      <c r="M211" s="336" t="e">
        <f t="shared" si="38"/>
        <v>#REF!</v>
      </c>
      <c r="N211" s="385" t="e">
        <f t="shared" si="41"/>
        <v>#REF!</v>
      </c>
      <c r="O211" s="354"/>
      <c r="P211" s="274"/>
      <c r="Q211" s="274"/>
      <c r="R211" s="274"/>
      <c r="T211" s="281">
        <f t="shared" si="39"/>
        <v>0</v>
      </c>
      <c r="U211" s="281">
        <v>0</v>
      </c>
    </row>
    <row r="212" spans="1:21">
      <c r="A212" s="384">
        <v>5606</v>
      </c>
      <c r="B212" s="54">
        <v>5606</v>
      </c>
      <c r="C212" s="268" t="s">
        <v>23</v>
      </c>
      <c r="D212" s="269" t="s">
        <v>19</v>
      </c>
      <c r="E212" s="331">
        <v>67.86</v>
      </c>
      <c r="F212" s="332">
        <v>17</v>
      </c>
      <c r="G212" s="397" t="e">
        <f>#REF!*14.25%</f>
        <v>#REF!</v>
      </c>
      <c r="H212" s="333" t="e">
        <f t="shared" si="40"/>
        <v>#REF!</v>
      </c>
      <c r="I212" s="332">
        <f>E212*F212</f>
        <v>1153.6199999999999</v>
      </c>
      <c r="J212" s="334" t="e">
        <f>E212*G212</f>
        <v>#REF!</v>
      </c>
      <c r="K212" s="335" t="e">
        <f>H212*E212</f>
        <v>#REF!</v>
      </c>
      <c r="L212" s="334" t="e">
        <f t="shared" si="37"/>
        <v>#REF!</v>
      </c>
      <c r="M212" s="336" t="e">
        <f t="shared" si="38"/>
        <v>#REF!</v>
      </c>
      <c r="N212" s="385" t="e">
        <f t="shared" si="41"/>
        <v>#REF!</v>
      </c>
      <c r="O212" s="354"/>
      <c r="P212" s="274"/>
      <c r="Q212" s="274"/>
      <c r="R212" s="274"/>
      <c r="T212" s="281">
        <f t="shared" si="39"/>
        <v>0</v>
      </c>
      <c r="U212" s="281">
        <v>0</v>
      </c>
    </row>
    <row r="213" spans="1:21">
      <c r="A213" s="384"/>
      <c r="B213" s="54" t="s">
        <v>127</v>
      </c>
      <c r="C213" s="268" t="s">
        <v>128</v>
      </c>
      <c r="D213" s="269"/>
      <c r="E213" s="331">
        <v>1.1499999999999999</v>
      </c>
      <c r="F213" s="343"/>
      <c r="G213" s="397" t="e">
        <f>#REF!*14.25%</f>
        <v>#REF!</v>
      </c>
      <c r="H213" s="333" t="e">
        <f t="shared" si="40"/>
        <v>#REF!</v>
      </c>
      <c r="I213" s="332">
        <f>E213*F213</f>
        <v>0</v>
      </c>
      <c r="J213" s="334" t="e">
        <f>E213*G213</f>
        <v>#REF!</v>
      </c>
      <c r="K213" s="335" t="e">
        <f>H213*E213</f>
        <v>#REF!</v>
      </c>
      <c r="L213" s="334" t="e">
        <f t="shared" si="37"/>
        <v>#REF!</v>
      </c>
      <c r="M213" s="336" t="e">
        <f t="shared" si="38"/>
        <v>#REF!</v>
      </c>
      <c r="N213" s="385"/>
      <c r="O213" s="354"/>
      <c r="P213" s="274"/>
      <c r="Q213" s="274"/>
      <c r="R213" s="274"/>
      <c r="T213" s="281">
        <f t="shared" si="39"/>
        <v>0</v>
      </c>
      <c r="U213" s="281">
        <v>0</v>
      </c>
    </row>
    <row r="214" spans="1:21">
      <c r="A214" s="384"/>
      <c r="B214" s="54" t="s">
        <v>132</v>
      </c>
      <c r="C214" s="268" t="s">
        <v>130</v>
      </c>
      <c r="D214" s="269"/>
      <c r="E214" s="331">
        <v>1.1499999999999999</v>
      </c>
      <c r="F214" s="343"/>
      <c r="G214" s="397" t="e">
        <f>#REF!*14.25%</f>
        <v>#REF!</v>
      </c>
      <c r="H214" s="333" t="e">
        <f t="shared" si="40"/>
        <v>#REF!</v>
      </c>
      <c r="I214" s="332">
        <f>E214*F214</f>
        <v>0</v>
      </c>
      <c r="J214" s="334" t="e">
        <f>E214*G214</f>
        <v>#REF!</v>
      </c>
      <c r="K214" s="335" t="e">
        <f>H214*E214</f>
        <v>#REF!</v>
      </c>
      <c r="L214" s="334" t="e">
        <f t="shared" si="37"/>
        <v>#REF!</v>
      </c>
      <c r="M214" s="336" t="e">
        <f t="shared" si="38"/>
        <v>#REF!</v>
      </c>
      <c r="N214" s="385"/>
      <c r="O214" s="354"/>
      <c r="P214" s="274"/>
      <c r="Q214" s="274"/>
      <c r="R214" s="274"/>
      <c r="T214" s="281">
        <f t="shared" si="39"/>
        <v>0</v>
      </c>
      <c r="U214" s="281">
        <v>0</v>
      </c>
    </row>
    <row r="215" spans="1:21" ht="22.5">
      <c r="A215" s="384"/>
      <c r="B215" s="54" t="s">
        <v>121</v>
      </c>
      <c r="C215" s="268" t="s">
        <v>122</v>
      </c>
      <c r="D215" s="269"/>
      <c r="E215" s="331">
        <v>1.1499999999999999</v>
      </c>
      <c r="F215" s="343"/>
      <c r="G215" s="397" t="e">
        <f>#REF!*14.25%</f>
        <v>#REF!</v>
      </c>
      <c r="H215" s="333" t="e">
        <f t="shared" si="40"/>
        <v>#REF!</v>
      </c>
      <c r="I215" s="332">
        <f>E215*F215</f>
        <v>0</v>
      </c>
      <c r="J215" s="334" t="e">
        <f>E215*G215</f>
        <v>#REF!</v>
      </c>
      <c r="K215" s="335" t="e">
        <f>H215*E215</f>
        <v>#REF!</v>
      </c>
      <c r="L215" s="334" t="e">
        <f t="shared" si="37"/>
        <v>#REF!</v>
      </c>
      <c r="M215" s="336" t="e">
        <f t="shared" si="38"/>
        <v>#REF!</v>
      </c>
      <c r="N215" s="385"/>
      <c r="O215" s="354"/>
      <c r="P215" s="274"/>
      <c r="Q215" s="274"/>
      <c r="R215" s="274"/>
      <c r="T215" s="281">
        <f t="shared" si="39"/>
        <v>0</v>
      </c>
      <c r="U215" s="281">
        <v>0</v>
      </c>
    </row>
    <row r="216" spans="1:21">
      <c r="A216" s="389" t="s">
        <v>236</v>
      </c>
      <c r="B216" s="266"/>
      <c r="C216" s="266"/>
      <c r="D216" s="266"/>
      <c r="E216" s="266"/>
      <c r="F216" s="266"/>
      <c r="G216" s="266"/>
      <c r="H216" s="266"/>
      <c r="I216" s="254">
        <f>SUM(I21:I215)</f>
        <v>32345347.407861542</v>
      </c>
      <c r="J216" s="255" t="e">
        <f>SUM(J21:J215)</f>
        <v>#REF!</v>
      </c>
      <c r="K216" s="256" t="e">
        <f>SUM(K21:K215)</f>
        <v>#REF!</v>
      </c>
      <c r="L216" s="257"/>
      <c r="M216" s="255" t="e">
        <f>SUM(M21:M215)</f>
        <v>#REF!</v>
      </c>
      <c r="N216" s="390" t="e">
        <f t="shared" si="41"/>
        <v>#REF!</v>
      </c>
      <c r="O216" s="351"/>
      <c r="P216" s="276"/>
      <c r="Q216" s="276"/>
      <c r="R216" s="276"/>
    </row>
    <row r="217" spans="1:21" ht="15">
      <c r="A217" s="391"/>
      <c r="B217" s="267" t="s">
        <v>312</v>
      </c>
      <c r="C217" s="267"/>
      <c r="D217" s="267"/>
      <c r="E217" s="267"/>
      <c r="F217" s="267"/>
      <c r="G217" s="267"/>
      <c r="H217" s="267"/>
      <c r="I217" s="254">
        <f>(I216-I35-I38-I41)*1.2763</f>
        <v>38144294.520745724</v>
      </c>
      <c r="J217" s="255" t="e">
        <f>(J216-J35-J38-J41)*1.2763</f>
        <v>#REF!</v>
      </c>
      <c r="K217" s="256" t="e">
        <f>(K216-K35-K38-K41)*1.2763</f>
        <v>#REF!</v>
      </c>
      <c r="L217" s="257"/>
      <c r="M217" s="255" t="e">
        <f>(M216-M35-M38-M41)*1.2763</f>
        <v>#REF!</v>
      </c>
      <c r="N217" s="390" t="e">
        <f t="shared" si="41"/>
        <v>#REF!</v>
      </c>
      <c r="O217" s="351"/>
      <c r="P217" s="276"/>
      <c r="Q217" s="276"/>
      <c r="R217" s="276"/>
    </row>
    <row r="218" spans="1:21" ht="15">
      <c r="A218" s="391"/>
      <c r="B218" s="267" t="s">
        <v>313</v>
      </c>
      <c r="C218" s="267"/>
      <c r="D218" s="267"/>
      <c r="E218" s="267"/>
      <c r="F218" s="267"/>
      <c r="G218" s="267"/>
      <c r="H218" s="267"/>
      <c r="I218" s="254">
        <f>(I35+I38+I41)*1.15</f>
        <v>2827535.2442953535</v>
      </c>
      <c r="J218" s="255" t="e">
        <f>(J35+J38+J41)*1.15</f>
        <v>#REF!</v>
      </c>
      <c r="K218" s="256" t="e">
        <f>(K35+K38+K41)*1.15</f>
        <v>#REF!</v>
      </c>
      <c r="L218" s="257"/>
      <c r="M218" s="255" t="e">
        <f>(M35+M38+M41)*1.15</f>
        <v>#REF!</v>
      </c>
      <c r="N218" s="390" t="e">
        <f t="shared" si="41"/>
        <v>#REF!</v>
      </c>
      <c r="O218" s="351"/>
      <c r="P218" s="276"/>
      <c r="Q218" s="276"/>
      <c r="R218" s="276"/>
    </row>
    <row r="219" spans="1:21" ht="5.25" customHeight="1" thickBot="1">
      <c r="A219" s="392"/>
      <c r="B219" s="264"/>
      <c r="C219" s="264"/>
      <c r="D219" s="264"/>
      <c r="E219" s="264"/>
      <c r="F219" s="37"/>
      <c r="G219" s="37"/>
      <c r="H219" s="37"/>
      <c r="I219" s="131"/>
      <c r="J219" s="131"/>
      <c r="K219" s="131"/>
      <c r="L219" s="131"/>
      <c r="M219" s="273"/>
      <c r="N219" s="393"/>
      <c r="O219" s="352"/>
      <c r="P219" s="274"/>
      <c r="Q219" s="274"/>
      <c r="R219" s="274"/>
    </row>
    <row r="220" spans="1:21" ht="15.75" thickBot="1">
      <c r="A220" s="1061" t="s">
        <v>314</v>
      </c>
      <c r="B220" s="1062"/>
      <c r="C220" s="1062"/>
      <c r="D220" s="1062"/>
      <c r="E220" s="1062"/>
      <c r="F220" s="1062"/>
      <c r="G220" s="1062"/>
      <c r="H220" s="1063"/>
      <c r="I220" s="345">
        <f>I217+I218+0.23</f>
        <v>40971829.995041072</v>
      </c>
      <c r="J220" s="345" t="e">
        <f>J217+J218+0.05</f>
        <v>#REF!</v>
      </c>
      <c r="K220" s="349" t="e">
        <f>K217+K218+0.05</f>
        <v>#REF!</v>
      </c>
      <c r="L220" s="348"/>
      <c r="M220" s="346" t="e">
        <f>M217+M218+0.23</f>
        <v>#REF!</v>
      </c>
      <c r="N220" s="347" t="e">
        <f t="shared" si="41"/>
        <v>#REF!</v>
      </c>
      <c r="O220" s="344"/>
      <c r="P220" s="277"/>
      <c r="Q220" s="278"/>
      <c r="R220" s="279"/>
    </row>
    <row r="221" spans="1:21">
      <c r="A221" s="70"/>
      <c r="B221" s="70"/>
      <c r="C221" s="70"/>
      <c r="D221" s="70"/>
      <c r="E221" s="70"/>
      <c r="F221" s="71"/>
      <c r="G221" s="71"/>
      <c r="H221" s="71"/>
      <c r="I221" s="131"/>
      <c r="J221" s="131"/>
      <c r="K221" s="131"/>
      <c r="L221" s="131"/>
      <c r="M221" s="131"/>
      <c r="N221" s="131"/>
    </row>
    <row r="222" spans="1:21">
      <c r="A222" s="997"/>
      <c r="B222" s="997"/>
      <c r="C222" s="997"/>
      <c r="D222" s="997"/>
      <c r="E222" s="997"/>
      <c r="F222" s="997"/>
      <c r="G222" s="997"/>
      <c r="H222" s="997"/>
      <c r="I222" s="249"/>
      <c r="J222" s="249"/>
      <c r="K222" s="249"/>
      <c r="L222" s="249"/>
      <c r="M222" s="249"/>
      <c r="N222" s="287"/>
    </row>
    <row r="223" spans="1:21" ht="22.5">
      <c r="A223" s="285" t="s">
        <v>102</v>
      </c>
      <c r="B223" s="285" t="s">
        <v>24</v>
      </c>
      <c r="C223" s="11" t="s">
        <v>25</v>
      </c>
      <c r="D223" s="1010" t="s">
        <v>26</v>
      </c>
      <c r="E223" s="1010"/>
      <c r="F223" s="1010"/>
      <c r="G223" s="1010"/>
      <c r="H223" s="1010"/>
      <c r="I223" s="250"/>
      <c r="J223" s="250"/>
      <c r="K223" s="250"/>
      <c r="L223" s="250"/>
      <c r="M223" s="250"/>
      <c r="N223" s="288"/>
    </row>
    <row r="224" spans="1:21">
      <c r="A224" s="15" t="s">
        <v>99</v>
      </c>
      <c r="B224" s="284">
        <v>0.15</v>
      </c>
      <c r="C224" s="17" t="s">
        <v>28</v>
      </c>
      <c r="D224" s="1009" t="s">
        <v>29</v>
      </c>
      <c r="E224" s="1009"/>
      <c r="F224" s="1009"/>
      <c r="G224" s="1009"/>
      <c r="H224" s="1009"/>
      <c r="I224" s="251"/>
      <c r="J224" s="251"/>
      <c r="K224" s="251"/>
      <c r="L224" s="251"/>
      <c r="M224" s="251"/>
      <c r="N224" s="289"/>
    </row>
    <row r="225" spans="1:14">
      <c r="A225" s="15" t="s">
        <v>103</v>
      </c>
      <c r="B225" s="284">
        <v>0.11</v>
      </c>
      <c r="C225" s="17" t="s">
        <v>31</v>
      </c>
      <c r="D225" s="1009" t="s">
        <v>29</v>
      </c>
      <c r="E225" s="1009"/>
      <c r="F225" s="1009"/>
      <c r="G225" s="1009"/>
      <c r="H225" s="1009"/>
      <c r="I225" s="252"/>
      <c r="J225" s="252"/>
      <c r="K225" s="252"/>
      <c r="L225" s="252"/>
      <c r="M225" s="252"/>
      <c r="N225" s="289"/>
    </row>
    <row r="226" spans="1:14">
      <c r="A226" s="15" t="s">
        <v>100</v>
      </c>
      <c r="B226" s="284">
        <v>0</v>
      </c>
      <c r="C226" s="17" t="s">
        <v>32</v>
      </c>
      <c r="D226" s="1009" t="s">
        <v>29</v>
      </c>
      <c r="E226" s="1009"/>
      <c r="F226" s="1009"/>
      <c r="G226" s="1009"/>
      <c r="H226" s="1009"/>
      <c r="I226" s="252"/>
      <c r="J226" s="252"/>
      <c r="K226" s="252"/>
      <c r="L226" s="252"/>
      <c r="M226" s="252"/>
      <c r="N226" s="289"/>
    </row>
    <row r="227" spans="1:14">
      <c r="A227" s="15" t="s">
        <v>101</v>
      </c>
      <c r="B227" s="284">
        <v>0.12</v>
      </c>
      <c r="C227" s="17" t="s">
        <v>33</v>
      </c>
      <c r="D227" s="1009" t="s">
        <v>29</v>
      </c>
      <c r="E227" s="1009"/>
      <c r="F227" s="1009"/>
      <c r="G227" s="1009"/>
      <c r="H227" s="1009"/>
      <c r="I227" s="253"/>
      <c r="J227" s="253"/>
      <c r="K227" s="253"/>
      <c r="L227" s="253"/>
      <c r="M227" s="253"/>
      <c r="N227" s="289"/>
    </row>
    <row r="229" spans="1:14">
      <c r="F229" s="2"/>
      <c r="G229" s="2"/>
      <c r="H229" s="2"/>
    </row>
    <row r="230" spans="1:14">
      <c r="F230" s="2"/>
      <c r="G230" s="2"/>
      <c r="H230" s="2"/>
    </row>
    <row r="231" spans="1:14">
      <c r="F231" s="2"/>
      <c r="G231" s="2"/>
      <c r="H231" s="2"/>
    </row>
    <row r="232" spans="1:14">
      <c r="F232" s="2"/>
      <c r="G232" s="2"/>
      <c r="H232" s="2"/>
    </row>
    <row r="233" spans="1:14">
      <c r="F233" s="2"/>
      <c r="G233" s="2"/>
      <c r="H233" s="2"/>
    </row>
    <row r="234" spans="1:14">
      <c r="F234" s="2"/>
      <c r="G234" s="2"/>
      <c r="H234" s="2"/>
    </row>
    <row r="235" spans="1:14">
      <c r="F235" s="2"/>
      <c r="G235" s="2"/>
      <c r="H235" s="2"/>
    </row>
    <row r="236" spans="1:14">
      <c r="F236" s="2"/>
      <c r="G236" s="2"/>
      <c r="H236" s="2"/>
    </row>
    <row r="237" spans="1:14">
      <c r="F237" s="2"/>
      <c r="G237" s="2"/>
      <c r="H237" s="2"/>
    </row>
    <row r="238" spans="1:14">
      <c r="F238" s="2"/>
      <c r="G238" s="2"/>
      <c r="H238" s="2"/>
    </row>
    <row r="239" spans="1:14">
      <c r="F239" s="2"/>
      <c r="G239" s="2"/>
      <c r="H239" s="2"/>
    </row>
    <row r="240" spans="1:14">
      <c r="F240" s="2"/>
      <c r="G240" s="2"/>
      <c r="H240" s="2"/>
    </row>
    <row r="241" spans="4:8">
      <c r="F241" s="2"/>
      <c r="G241" s="2"/>
      <c r="H241" s="2"/>
    </row>
    <row r="242" spans="4:8">
      <c r="F242" s="2"/>
      <c r="G242" s="2"/>
      <c r="H242" s="2"/>
    </row>
    <row r="243" spans="4:8">
      <c r="F243" s="2"/>
      <c r="G243" s="2"/>
      <c r="H243" s="2"/>
    </row>
    <row r="244" spans="4:8">
      <c r="F244" s="2"/>
      <c r="G244" s="2"/>
      <c r="H244" s="2"/>
    </row>
    <row r="245" spans="4:8">
      <c r="D245" s="1"/>
      <c r="E245" s="1"/>
      <c r="F245" s="2"/>
      <c r="G245" s="2"/>
      <c r="H245" s="2"/>
    </row>
    <row r="246" spans="4:8">
      <c r="D246" s="1"/>
      <c r="E246" s="1"/>
      <c r="F246" s="2"/>
      <c r="G246" s="2"/>
      <c r="H246" s="2"/>
    </row>
    <row r="247" spans="4:8">
      <c r="D247" s="1"/>
      <c r="E247" s="1"/>
      <c r="F247" s="2"/>
      <c r="G247" s="2"/>
      <c r="H247" s="2"/>
    </row>
    <row r="248" spans="4:8">
      <c r="D248" s="1"/>
      <c r="E248" s="1"/>
      <c r="F248" s="2"/>
      <c r="G248" s="2"/>
      <c r="H248" s="2"/>
    </row>
    <row r="249" spans="4:8">
      <c r="D249" s="1"/>
      <c r="E249" s="1"/>
      <c r="F249" s="2"/>
      <c r="G249" s="2"/>
      <c r="H249" s="2"/>
    </row>
    <row r="250" spans="4:8">
      <c r="D250" s="1"/>
      <c r="E250" s="1"/>
      <c r="F250" s="2"/>
      <c r="G250" s="2"/>
      <c r="H250" s="2"/>
    </row>
    <row r="251" spans="4:8">
      <c r="D251" s="1"/>
      <c r="E251" s="1"/>
      <c r="F251" s="2"/>
      <c r="G251" s="2"/>
      <c r="H251" s="2"/>
    </row>
    <row r="252" spans="4:8">
      <c r="D252" s="1"/>
      <c r="E252" s="1"/>
      <c r="F252" s="2"/>
      <c r="G252" s="2"/>
      <c r="H252" s="2"/>
    </row>
    <row r="253" spans="4:8">
      <c r="D253" s="1"/>
      <c r="E253" s="1"/>
      <c r="F253" s="2"/>
      <c r="G253" s="2"/>
      <c r="H253" s="2"/>
    </row>
    <row r="254" spans="4:8">
      <c r="D254" s="1"/>
      <c r="E254" s="1"/>
      <c r="F254" s="2"/>
      <c r="G254" s="2"/>
      <c r="H254" s="2"/>
    </row>
    <row r="255" spans="4:8">
      <c r="D255" s="1"/>
      <c r="E255" s="1"/>
      <c r="F255" s="2"/>
      <c r="G255" s="2"/>
      <c r="H255" s="2"/>
    </row>
    <row r="256" spans="4:8">
      <c r="D256" s="1"/>
      <c r="E256" s="1"/>
      <c r="F256" s="2"/>
      <c r="G256" s="2"/>
      <c r="H256" s="2"/>
    </row>
    <row r="257" spans="4:8">
      <c r="D257" s="1"/>
      <c r="E257" s="1"/>
      <c r="F257" s="2"/>
      <c r="G257" s="2"/>
      <c r="H257" s="2"/>
    </row>
    <row r="258" spans="4:8">
      <c r="D258" s="1"/>
      <c r="E258" s="1"/>
      <c r="F258" s="2"/>
      <c r="G258" s="2"/>
      <c r="H258" s="2"/>
    </row>
    <row r="259" spans="4:8">
      <c r="D259" s="1"/>
      <c r="E259" s="1"/>
      <c r="F259" s="2"/>
      <c r="G259" s="2"/>
      <c r="H259" s="2"/>
    </row>
    <row r="260" spans="4:8">
      <c r="D260" s="1"/>
      <c r="E260" s="1"/>
      <c r="F260" s="2"/>
      <c r="G260" s="2"/>
      <c r="H260" s="2"/>
    </row>
    <row r="261" spans="4:8">
      <c r="D261" s="1"/>
      <c r="E261" s="1"/>
      <c r="F261" s="2"/>
      <c r="G261" s="2"/>
      <c r="H261" s="2"/>
    </row>
    <row r="262" spans="4:8">
      <c r="D262" s="1"/>
      <c r="E262" s="1"/>
      <c r="F262" s="2"/>
      <c r="G262" s="2"/>
      <c r="H262" s="2"/>
    </row>
    <row r="263" spans="4:8">
      <c r="D263" s="1"/>
      <c r="E263" s="1"/>
      <c r="F263" s="2"/>
      <c r="G263" s="2"/>
      <c r="H263" s="2"/>
    </row>
    <row r="264" spans="4:8">
      <c r="D264" s="1"/>
      <c r="E264" s="1"/>
      <c r="F264" s="2"/>
      <c r="G264" s="2"/>
      <c r="H264" s="2"/>
    </row>
    <row r="265" spans="4:8">
      <c r="D265" s="1"/>
      <c r="E265" s="1"/>
      <c r="F265" s="2"/>
      <c r="G265" s="2"/>
      <c r="H265" s="2"/>
    </row>
    <row r="266" spans="4:8">
      <c r="D266" s="1"/>
      <c r="E266" s="1"/>
      <c r="F266" s="2"/>
      <c r="G266" s="2"/>
      <c r="H266" s="2"/>
    </row>
    <row r="267" spans="4:8">
      <c r="D267" s="1"/>
      <c r="E267" s="1"/>
      <c r="F267" s="2"/>
      <c r="G267" s="2"/>
      <c r="H267" s="2"/>
    </row>
    <row r="268" spans="4:8">
      <c r="D268" s="1"/>
      <c r="E268" s="1"/>
      <c r="F268" s="2"/>
      <c r="G268" s="2"/>
      <c r="H268" s="2"/>
    </row>
    <row r="318" spans="1:21" s="2" customFormat="1">
      <c r="A318" s="1"/>
      <c r="B318" s="1"/>
      <c r="C318" s="1"/>
      <c r="F318" s="127"/>
      <c r="G318" s="127"/>
      <c r="H318" s="127"/>
      <c r="I318" s="127"/>
      <c r="J318" s="127"/>
      <c r="K318" s="127"/>
      <c r="L318" s="127"/>
      <c r="M318" s="127"/>
      <c r="N318" s="127"/>
      <c r="T318" s="280"/>
      <c r="U318" s="280"/>
    </row>
    <row r="319" spans="1:21" s="2" customFormat="1">
      <c r="A319" s="1"/>
      <c r="B319" s="1"/>
      <c r="C319" s="1"/>
      <c r="F319" s="127"/>
      <c r="G319" s="127"/>
      <c r="H319" s="127"/>
      <c r="I319" s="127"/>
      <c r="J319" s="127"/>
      <c r="K319" s="127"/>
      <c r="L319" s="127"/>
      <c r="M319" s="127"/>
      <c r="N319" s="127"/>
      <c r="T319" s="280"/>
      <c r="U319" s="280"/>
    </row>
    <row r="320" spans="1:21" s="2" customFormat="1">
      <c r="A320" s="1"/>
      <c r="B320" s="1"/>
      <c r="C320" s="1"/>
      <c r="F320" s="127"/>
      <c r="G320" s="127"/>
      <c r="H320" s="127"/>
      <c r="I320" s="127"/>
      <c r="J320" s="127"/>
      <c r="K320" s="127"/>
      <c r="L320" s="127"/>
      <c r="M320" s="127"/>
      <c r="N320" s="127"/>
      <c r="T320" s="280"/>
      <c r="U320" s="280"/>
    </row>
    <row r="321" spans="1:21" s="2" customFormat="1">
      <c r="A321" s="1"/>
      <c r="B321" s="1"/>
      <c r="C321" s="1"/>
      <c r="F321" s="127"/>
      <c r="G321" s="127"/>
      <c r="H321" s="127"/>
      <c r="I321" s="127"/>
      <c r="J321" s="127"/>
      <c r="K321" s="127"/>
      <c r="L321" s="127"/>
      <c r="M321" s="127"/>
      <c r="N321" s="127"/>
      <c r="T321" s="280"/>
      <c r="U321" s="280"/>
    </row>
    <row r="322" spans="1:21" s="2" customFormat="1">
      <c r="A322" s="1"/>
      <c r="B322" s="1"/>
      <c r="C322" s="1"/>
      <c r="F322" s="127"/>
      <c r="G322" s="127"/>
      <c r="H322" s="127"/>
      <c r="I322" s="127"/>
      <c r="J322" s="127"/>
      <c r="K322" s="127"/>
      <c r="L322" s="127"/>
      <c r="M322" s="127"/>
      <c r="N322" s="127"/>
      <c r="T322" s="280"/>
      <c r="U322" s="280"/>
    </row>
    <row r="323" spans="1:21" s="2" customFormat="1">
      <c r="A323" s="1"/>
      <c r="B323" s="1"/>
      <c r="C323" s="1"/>
      <c r="F323" s="127"/>
      <c r="G323" s="127"/>
      <c r="H323" s="127"/>
      <c r="I323" s="127"/>
      <c r="J323" s="127"/>
      <c r="K323" s="127"/>
      <c r="L323" s="127"/>
      <c r="M323" s="127"/>
      <c r="N323" s="127"/>
      <c r="T323" s="280"/>
      <c r="U323" s="280"/>
    </row>
    <row r="324" spans="1:21" s="2" customFormat="1">
      <c r="A324" s="1"/>
      <c r="B324" s="1"/>
      <c r="C324" s="1"/>
      <c r="F324" s="127"/>
      <c r="G324" s="127"/>
      <c r="H324" s="127"/>
      <c r="I324" s="127"/>
      <c r="J324" s="127"/>
      <c r="K324" s="127"/>
      <c r="L324" s="127"/>
      <c r="M324" s="127"/>
      <c r="N324" s="127"/>
      <c r="T324" s="280"/>
      <c r="U324" s="280"/>
    </row>
    <row r="325" spans="1:21" s="2" customFormat="1">
      <c r="A325" s="1"/>
      <c r="B325" s="1"/>
      <c r="C325" s="1"/>
      <c r="F325" s="127"/>
      <c r="G325" s="127"/>
      <c r="H325" s="127"/>
      <c r="I325" s="127"/>
      <c r="J325" s="127"/>
      <c r="K325" s="127"/>
      <c r="L325" s="127"/>
      <c r="M325" s="127"/>
      <c r="N325" s="127"/>
      <c r="T325" s="280"/>
      <c r="U325" s="280"/>
    </row>
    <row r="326" spans="1:21" s="2" customFormat="1">
      <c r="A326" s="1"/>
      <c r="B326" s="1"/>
      <c r="C326" s="1"/>
      <c r="F326" s="127"/>
      <c r="G326" s="127"/>
      <c r="H326" s="127"/>
      <c r="I326" s="127"/>
      <c r="J326" s="127"/>
      <c r="K326" s="127"/>
      <c r="L326" s="127"/>
      <c r="M326" s="127"/>
      <c r="N326" s="127"/>
      <c r="T326" s="280"/>
      <c r="U326" s="280"/>
    </row>
    <row r="327" spans="1:21" s="2" customFormat="1">
      <c r="A327" s="1"/>
      <c r="B327" s="1"/>
      <c r="C327" s="1"/>
      <c r="F327" s="127"/>
      <c r="G327" s="127"/>
      <c r="H327" s="127"/>
      <c r="I327" s="127"/>
      <c r="J327" s="127"/>
      <c r="K327" s="127"/>
      <c r="L327" s="127"/>
      <c r="M327" s="127"/>
      <c r="N327" s="127"/>
      <c r="T327" s="280"/>
      <c r="U327" s="280"/>
    </row>
    <row r="336" spans="1:21" s="2" customFormat="1">
      <c r="A336" s="1"/>
      <c r="B336" s="1"/>
      <c r="C336" s="1"/>
      <c r="F336" s="127"/>
      <c r="G336" s="127"/>
      <c r="H336" s="127"/>
      <c r="I336" s="127"/>
      <c r="J336" s="127"/>
      <c r="K336" s="127"/>
      <c r="L336" s="127"/>
      <c r="M336" s="127"/>
      <c r="N336" s="127"/>
      <c r="T336" s="280"/>
      <c r="U336" s="280"/>
    </row>
    <row r="337" spans="1:21" s="2" customFormat="1">
      <c r="A337" s="1"/>
      <c r="B337" s="1"/>
      <c r="C337" s="1"/>
      <c r="F337" s="127"/>
      <c r="G337" s="127"/>
      <c r="H337" s="127"/>
      <c r="I337" s="127"/>
      <c r="J337" s="127"/>
      <c r="K337" s="127"/>
      <c r="L337" s="127"/>
      <c r="M337" s="127"/>
      <c r="N337" s="127"/>
      <c r="T337" s="280"/>
      <c r="U337" s="280"/>
    </row>
  </sheetData>
  <mergeCells count="21">
    <mergeCell ref="U19:U20"/>
    <mergeCell ref="A220:H220"/>
    <mergeCell ref="D223:H223"/>
    <mergeCell ref="A222:H222"/>
    <mergeCell ref="M8:N8"/>
    <mergeCell ref="D14:F14"/>
    <mergeCell ref="I14:J14"/>
    <mergeCell ref="A16:M16"/>
    <mergeCell ref="A17:B17"/>
    <mergeCell ref="C17:C18"/>
    <mergeCell ref="D17:D18"/>
    <mergeCell ref="E17:E18"/>
    <mergeCell ref="F17:H17"/>
    <mergeCell ref="I17:K17"/>
    <mergeCell ref="L17:M17"/>
    <mergeCell ref="D224:H224"/>
    <mergeCell ref="D225:H225"/>
    <mergeCell ref="D226:H226"/>
    <mergeCell ref="D227:H227"/>
    <mergeCell ref="O17:R17"/>
    <mergeCell ref="A19:M19"/>
  </mergeCells>
  <printOptions horizontalCentered="1"/>
  <pageMargins left="0.11811023622047245" right="0.11811023622047245" top="0.39370078740157483" bottom="0" header="0.31496062992125984" footer="0.31496062992125984"/>
  <pageSetup paperSize="9" scale="63" fitToHeight="1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7"/>
  <sheetViews>
    <sheetView topLeftCell="C204" workbookViewId="0">
      <selection activeCell="H209" sqref="H209"/>
    </sheetView>
  </sheetViews>
  <sheetFormatPr defaultColWidth="9.140625" defaultRowHeight="12.75"/>
  <cols>
    <col min="1" max="1" width="7.85546875" style="1" customWidth="1"/>
    <col min="2" max="2" width="13.7109375" style="1" customWidth="1"/>
    <col min="3" max="3" width="35.140625" style="1" customWidth="1"/>
    <col min="4" max="4" width="4.85546875" style="2" customWidth="1"/>
    <col min="5" max="5" width="9" style="2" customWidth="1"/>
    <col min="6" max="6" width="11.7109375" style="127" customWidth="1"/>
    <col min="7" max="7" width="11.5703125" style="127" customWidth="1"/>
    <col min="8" max="8" width="11.140625" style="127" customWidth="1"/>
    <col min="9" max="9" width="22.5703125" style="127" customWidth="1"/>
    <col min="10" max="10" width="19.140625" style="127" customWidth="1"/>
    <col min="11" max="11" width="19.5703125" style="127" customWidth="1"/>
    <col min="12" max="12" width="15.85546875" style="127" customWidth="1"/>
    <col min="13" max="13" width="24.42578125" style="127" customWidth="1"/>
    <col min="14" max="14" width="16.7109375" style="127" customWidth="1"/>
    <col min="15" max="15" width="15.7109375" style="1" bestFit="1" customWidth="1"/>
    <col min="16" max="16" width="11.28515625" style="1" customWidth="1"/>
    <col min="17" max="18" width="11.42578125" style="1" customWidth="1"/>
    <col min="19" max="19" width="9.140625" style="1"/>
    <col min="20" max="21" width="11.5703125" style="280" customWidth="1"/>
    <col min="22" max="16384" width="9.140625" style="1"/>
  </cols>
  <sheetData>
    <row r="1" spans="1:21" ht="7.5" customHeight="1">
      <c r="A1" s="356"/>
      <c r="B1" s="357"/>
      <c r="C1" s="357"/>
      <c r="D1" s="358"/>
      <c r="E1" s="358"/>
      <c r="F1" s="359"/>
      <c r="G1" s="359"/>
      <c r="H1" s="359"/>
      <c r="I1" s="359"/>
      <c r="J1" s="359"/>
      <c r="K1" s="359"/>
      <c r="L1" s="359"/>
      <c r="M1" s="359"/>
      <c r="N1" s="360"/>
      <c r="O1" s="192"/>
      <c r="P1" s="192"/>
      <c r="Q1" s="192"/>
      <c r="R1" s="282"/>
    </row>
    <row r="2" spans="1:21" ht="14.25" customHeight="1">
      <c r="A2" s="361"/>
      <c r="B2" s="162"/>
      <c r="C2" s="162"/>
      <c r="D2" s="293"/>
      <c r="E2" s="293"/>
      <c r="F2" s="294"/>
      <c r="G2" s="294"/>
      <c r="H2" s="294"/>
      <c r="I2" s="294"/>
      <c r="J2" s="294"/>
      <c r="K2" s="294"/>
      <c r="L2" s="294"/>
      <c r="M2" s="294"/>
      <c r="N2" s="362"/>
      <c r="O2" s="162"/>
      <c r="P2" s="162"/>
      <c r="Q2" s="162"/>
      <c r="R2" s="283"/>
    </row>
    <row r="3" spans="1:21" ht="33.75" customHeight="1">
      <c r="A3" s="361"/>
      <c r="B3" s="162"/>
      <c r="C3" s="162"/>
      <c r="D3" s="293"/>
      <c r="E3" s="293"/>
      <c r="F3" s="294"/>
      <c r="G3" s="294"/>
      <c r="H3" s="294"/>
      <c r="I3" s="294"/>
      <c r="J3" s="294"/>
      <c r="K3" s="294"/>
      <c r="L3" s="294"/>
      <c r="M3" s="294"/>
      <c r="N3" s="362"/>
      <c r="O3" s="162"/>
      <c r="P3" s="162"/>
      <c r="Q3" s="162"/>
      <c r="R3" s="283"/>
    </row>
    <row r="4" spans="1:21" ht="7.5" customHeight="1">
      <c r="A4" s="363"/>
      <c r="B4" s="290"/>
      <c r="C4" s="290"/>
      <c r="D4" s="291"/>
      <c r="E4" s="291"/>
      <c r="F4" s="292"/>
      <c r="G4" s="292"/>
      <c r="H4" s="292"/>
      <c r="I4" s="292"/>
      <c r="J4" s="292"/>
      <c r="K4" s="292"/>
      <c r="L4" s="292"/>
      <c r="M4" s="292"/>
      <c r="N4" s="364"/>
      <c r="O4" s="162"/>
      <c r="P4" s="162"/>
      <c r="Q4" s="162"/>
      <c r="R4" s="283"/>
    </row>
    <row r="5" spans="1:21" s="305" customFormat="1" ht="15.75" customHeight="1">
      <c r="A5" s="365" t="s">
        <v>278</v>
      </c>
      <c r="B5" s="296"/>
      <c r="C5" s="295" t="s">
        <v>320</v>
      </c>
      <c r="D5" s="297"/>
      <c r="E5" s="297"/>
      <c r="F5" s="298"/>
      <c r="G5" s="299"/>
      <c r="H5" s="299"/>
      <c r="I5" s="298"/>
      <c r="J5" s="300"/>
      <c r="K5" s="295" t="s">
        <v>279</v>
      </c>
      <c r="L5" s="299"/>
      <c r="M5" s="300"/>
      <c r="N5" s="366" t="s">
        <v>280</v>
      </c>
      <c r="O5" s="303"/>
      <c r="P5" s="303"/>
      <c r="Q5" s="303"/>
      <c r="R5" s="304"/>
      <c r="T5" s="306"/>
      <c r="U5" s="306"/>
    </row>
    <row r="6" spans="1:21" s="155" customFormat="1" ht="15" customHeight="1">
      <c r="A6" s="367" t="s">
        <v>281</v>
      </c>
      <c r="B6" s="319"/>
      <c r="C6" s="311" t="s">
        <v>282</v>
      </c>
      <c r="D6" s="320"/>
      <c r="E6" s="320"/>
      <c r="F6" s="321"/>
      <c r="G6" s="321"/>
      <c r="H6" s="321"/>
      <c r="I6" s="322"/>
      <c r="J6" s="323"/>
      <c r="K6" s="324" t="s">
        <v>283</v>
      </c>
      <c r="L6" s="321"/>
      <c r="M6" s="323"/>
      <c r="N6" s="368" t="s">
        <v>323</v>
      </c>
      <c r="O6" s="316"/>
      <c r="P6" s="316"/>
      <c r="Q6" s="316"/>
      <c r="R6" s="317"/>
      <c r="T6" s="318"/>
      <c r="U6" s="318"/>
    </row>
    <row r="7" spans="1:21" s="305" customFormat="1" ht="12.75" customHeight="1">
      <c r="A7" s="365" t="s">
        <v>284</v>
      </c>
      <c r="B7" s="296"/>
      <c r="C7" s="295" t="s">
        <v>321</v>
      </c>
      <c r="D7" s="297"/>
      <c r="E7" s="297"/>
      <c r="F7" s="298"/>
      <c r="G7" s="299"/>
      <c r="H7" s="299"/>
      <c r="I7" s="298"/>
      <c r="J7" s="299"/>
      <c r="K7" s="299"/>
      <c r="L7" s="300"/>
      <c r="M7" s="295" t="s">
        <v>287</v>
      </c>
      <c r="N7" s="369"/>
      <c r="O7" s="303"/>
      <c r="P7" s="303"/>
      <c r="Q7" s="303"/>
      <c r="R7" s="304"/>
      <c r="T7" s="306"/>
      <c r="U7" s="306"/>
    </row>
    <row r="8" spans="1:21" s="155" customFormat="1" ht="14.25" customHeight="1">
      <c r="A8" s="370" t="s">
        <v>285</v>
      </c>
      <c r="B8" s="312"/>
      <c r="C8" s="313" t="s">
        <v>286</v>
      </c>
      <c r="D8" s="314"/>
      <c r="E8" s="314"/>
      <c r="F8" s="314"/>
      <c r="G8" s="314"/>
      <c r="H8" s="314"/>
      <c r="I8" s="315"/>
      <c r="J8" s="315"/>
      <c r="K8" s="314"/>
      <c r="L8" s="312"/>
      <c r="M8" s="1064">
        <v>41934</v>
      </c>
      <c r="N8" s="1065"/>
      <c r="O8" s="316"/>
      <c r="P8" s="316"/>
      <c r="Q8" s="316"/>
      <c r="R8" s="317"/>
      <c r="T8" s="318"/>
      <c r="U8" s="318"/>
    </row>
    <row r="9" spans="1:21" s="305" customFormat="1" ht="14.25" customHeight="1">
      <c r="A9" s="365" t="s">
        <v>288</v>
      </c>
      <c r="B9" s="296"/>
      <c r="C9" s="302" t="s">
        <v>290</v>
      </c>
      <c r="D9" s="307"/>
      <c r="E9" s="307"/>
      <c r="F9" s="303"/>
      <c r="G9" s="308"/>
      <c r="H9" s="308"/>
      <c r="I9" s="298"/>
      <c r="J9" s="309"/>
      <c r="K9" s="309"/>
      <c r="L9" s="300"/>
      <c r="M9" s="310" t="s">
        <v>292</v>
      </c>
      <c r="N9" s="371" t="s">
        <v>293</v>
      </c>
      <c r="O9" s="303"/>
      <c r="P9" s="303"/>
      <c r="Q9" s="303"/>
      <c r="R9" s="304"/>
      <c r="T9" s="306"/>
      <c r="U9" s="306"/>
    </row>
    <row r="10" spans="1:21" s="155" customFormat="1" ht="13.5" customHeight="1">
      <c r="A10" s="370" t="s">
        <v>289</v>
      </c>
      <c r="B10" s="312"/>
      <c r="C10" s="313" t="s">
        <v>291</v>
      </c>
      <c r="D10" s="314"/>
      <c r="E10" s="314"/>
      <c r="F10" s="314"/>
      <c r="G10" s="314"/>
      <c r="H10" s="314"/>
      <c r="I10" s="315"/>
      <c r="J10" s="315"/>
      <c r="K10" s="314"/>
      <c r="L10" s="312"/>
      <c r="M10" s="395">
        <v>41852</v>
      </c>
      <c r="N10" s="396">
        <f>M10+540</f>
        <v>42392</v>
      </c>
      <c r="O10" s="316"/>
      <c r="P10" s="316"/>
      <c r="Q10" s="316"/>
      <c r="R10" s="317"/>
      <c r="T10" s="318"/>
      <c r="U10" s="318"/>
    </row>
    <row r="11" spans="1:21" s="305" customFormat="1" ht="12">
      <c r="A11" s="365" t="s">
        <v>294</v>
      </c>
      <c r="B11" s="298"/>
      <c r="C11" s="298"/>
      <c r="D11" s="297"/>
      <c r="E11" s="297"/>
      <c r="F11" s="298"/>
      <c r="G11" s="295" t="s">
        <v>296</v>
      </c>
      <c r="H11" s="299"/>
      <c r="I11" s="298"/>
      <c r="J11" s="309"/>
      <c r="K11" s="309"/>
      <c r="L11" s="299"/>
      <c r="M11" s="299"/>
      <c r="N11" s="369"/>
      <c r="O11" s="303"/>
      <c r="P11" s="303"/>
      <c r="Q11" s="303"/>
      <c r="R11" s="304"/>
      <c r="T11" s="306"/>
      <c r="U11" s="306"/>
    </row>
    <row r="12" spans="1:21" s="155" customFormat="1" ht="15.75" customHeight="1">
      <c r="A12" s="370" t="s">
        <v>295</v>
      </c>
      <c r="B12" s="314"/>
      <c r="C12" s="328"/>
      <c r="D12" s="314"/>
      <c r="E12" s="314"/>
      <c r="F12" s="314"/>
      <c r="G12" s="325" t="s">
        <v>276</v>
      </c>
      <c r="H12" s="314"/>
      <c r="I12" s="315"/>
      <c r="J12" s="315"/>
      <c r="K12" s="314"/>
      <c r="L12" s="314"/>
      <c r="M12" s="314"/>
      <c r="N12" s="372"/>
      <c r="O12" s="316"/>
      <c r="P12" s="316"/>
      <c r="Q12" s="316"/>
      <c r="R12" s="317"/>
      <c r="T12" s="318"/>
      <c r="U12" s="318"/>
    </row>
    <row r="13" spans="1:21" s="305" customFormat="1" ht="12">
      <c r="A13" s="365" t="s">
        <v>297</v>
      </c>
      <c r="B13" s="296"/>
      <c r="C13" s="301" t="s">
        <v>298</v>
      </c>
      <c r="D13" s="295" t="s">
        <v>305</v>
      </c>
      <c r="E13" s="298"/>
      <c r="F13" s="298"/>
      <c r="G13" s="298"/>
      <c r="H13" s="304"/>
      <c r="I13" s="302" t="s">
        <v>299</v>
      </c>
      <c r="J13" s="303"/>
      <c r="K13" s="298"/>
      <c r="L13" s="296"/>
      <c r="M13" s="302" t="s">
        <v>300</v>
      </c>
      <c r="N13" s="373"/>
      <c r="O13" s="303"/>
      <c r="P13" s="303"/>
      <c r="Q13" s="303"/>
      <c r="R13" s="304"/>
      <c r="T13" s="306"/>
      <c r="U13" s="306"/>
    </row>
    <row r="14" spans="1:21" s="155" customFormat="1" ht="13.5" customHeight="1">
      <c r="A14" s="370"/>
      <c r="B14" s="312"/>
      <c r="C14" s="326"/>
      <c r="D14" s="1066">
        <v>40971830</v>
      </c>
      <c r="E14" s="1067"/>
      <c r="F14" s="1067"/>
      <c r="G14" s="314"/>
      <c r="H14" s="312"/>
      <c r="I14" s="1066">
        <v>40971830</v>
      </c>
      <c r="J14" s="1067"/>
      <c r="K14" s="329"/>
      <c r="L14" s="327"/>
      <c r="M14" s="330">
        <v>41852</v>
      </c>
      <c r="N14" s="374">
        <v>41881</v>
      </c>
      <c r="O14" s="316"/>
      <c r="P14" s="316"/>
      <c r="Q14" s="316"/>
      <c r="R14" s="317"/>
      <c r="T14" s="318"/>
      <c r="U14" s="318"/>
    </row>
    <row r="15" spans="1:21" ht="3.75" customHeight="1">
      <c r="A15" s="375"/>
      <c r="B15" s="29"/>
      <c r="C15" s="30"/>
      <c r="D15" s="39"/>
      <c r="E15" s="39"/>
      <c r="F15" s="141"/>
      <c r="G15" s="141"/>
      <c r="H15" s="141"/>
      <c r="I15" s="248"/>
      <c r="J15" s="263"/>
      <c r="K15" s="248"/>
      <c r="L15" s="248"/>
      <c r="M15" s="248"/>
      <c r="N15" s="376"/>
      <c r="O15" s="162"/>
      <c r="P15" s="162"/>
      <c r="Q15" s="162"/>
      <c r="R15" s="283"/>
    </row>
    <row r="16" spans="1:21" ht="16.5">
      <c r="A16" s="1068"/>
      <c r="B16" s="1069"/>
      <c r="C16" s="1069"/>
      <c r="D16" s="1069"/>
      <c r="E16" s="1069"/>
      <c r="F16" s="1069"/>
      <c r="G16" s="1069"/>
      <c r="H16" s="1069"/>
      <c r="I16" s="1069"/>
      <c r="J16" s="1069"/>
      <c r="K16" s="1069"/>
      <c r="L16" s="1069"/>
      <c r="M16" s="1069"/>
      <c r="N16" s="377"/>
      <c r="O16" s="162"/>
      <c r="P16" s="162"/>
      <c r="Q16" s="162"/>
      <c r="R16" s="283"/>
    </row>
    <row r="17" spans="1:21" ht="26.25" customHeight="1">
      <c r="A17" s="1070" t="s">
        <v>277</v>
      </c>
      <c r="B17" s="1071"/>
      <c r="C17" s="1072" t="s">
        <v>148</v>
      </c>
      <c r="D17" s="1074" t="s">
        <v>1</v>
      </c>
      <c r="E17" s="1076" t="s">
        <v>301</v>
      </c>
      <c r="F17" s="1078" t="s">
        <v>273</v>
      </c>
      <c r="G17" s="1079"/>
      <c r="H17" s="1080"/>
      <c r="I17" s="1078" t="s">
        <v>274</v>
      </c>
      <c r="J17" s="1079"/>
      <c r="K17" s="1080"/>
      <c r="L17" s="1081" t="s">
        <v>306</v>
      </c>
      <c r="M17" s="1082"/>
      <c r="N17" s="378" t="s">
        <v>322</v>
      </c>
      <c r="O17" s="1054" t="s">
        <v>315</v>
      </c>
      <c r="P17" s="1054"/>
      <c r="Q17" s="1054"/>
      <c r="R17" s="1055"/>
    </row>
    <row r="18" spans="1:21" ht="34.5" customHeight="1">
      <c r="A18" s="379" t="s">
        <v>54</v>
      </c>
      <c r="B18" s="258" t="s">
        <v>147</v>
      </c>
      <c r="C18" s="1073"/>
      <c r="D18" s="1075"/>
      <c r="E18" s="1077"/>
      <c r="F18" s="259" t="s">
        <v>302</v>
      </c>
      <c r="G18" s="260" t="s">
        <v>303</v>
      </c>
      <c r="H18" s="261" t="s">
        <v>304</v>
      </c>
      <c r="I18" s="259" t="s">
        <v>302</v>
      </c>
      <c r="J18" s="260" t="s">
        <v>303</v>
      </c>
      <c r="K18" s="261" t="s">
        <v>304</v>
      </c>
      <c r="L18" s="262" t="s">
        <v>307</v>
      </c>
      <c r="M18" s="262" t="s">
        <v>274</v>
      </c>
      <c r="N18" s="380"/>
      <c r="O18" s="286" t="s">
        <v>316</v>
      </c>
      <c r="P18" s="262" t="s">
        <v>307</v>
      </c>
      <c r="Q18" s="262" t="s">
        <v>317</v>
      </c>
      <c r="R18" s="262" t="s">
        <v>318</v>
      </c>
    </row>
    <row r="19" spans="1:21" ht="15.75">
      <c r="A19" s="1056" t="s">
        <v>55</v>
      </c>
      <c r="B19" s="1057"/>
      <c r="C19" s="1057"/>
      <c r="D19" s="1057"/>
      <c r="E19" s="1057"/>
      <c r="F19" s="1057"/>
      <c r="G19" s="1057"/>
      <c r="H19" s="1057"/>
      <c r="I19" s="1057"/>
      <c r="J19" s="1057"/>
      <c r="K19" s="1057"/>
      <c r="L19" s="1057"/>
      <c r="M19" s="1058"/>
      <c r="N19" s="381"/>
      <c r="O19" s="350"/>
      <c r="P19" s="275"/>
      <c r="Q19" s="275"/>
      <c r="R19" s="275"/>
      <c r="U19" s="1059" t="s">
        <v>319</v>
      </c>
    </row>
    <row r="20" spans="1:21" ht="16.5" customHeight="1">
      <c r="A20" s="382" t="s">
        <v>8</v>
      </c>
      <c r="B20" s="265"/>
      <c r="C20" s="265"/>
      <c r="D20" s="265"/>
      <c r="E20" s="265"/>
      <c r="F20" s="265"/>
      <c r="G20" s="265"/>
      <c r="H20" s="265"/>
      <c r="I20" s="265"/>
      <c r="J20" s="265"/>
      <c r="K20" s="265"/>
      <c r="L20" s="265"/>
      <c r="M20" s="271"/>
      <c r="N20" s="383"/>
      <c r="O20" s="351"/>
      <c r="P20" s="276"/>
      <c r="Q20" s="276"/>
      <c r="R20" s="276"/>
      <c r="U20" s="1060"/>
    </row>
    <row r="21" spans="1:21" ht="56.25">
      <c r="A21" s="384">
        <v>5375</v>
      </c>
      <c r="B21" s="54"/>
      <c r="C21" s="268" t="s">
        <v>70</v>
      </c>
      <c r="D21" s="269" t="s">
        <v>5</v>
      </c>
      <c r="E21" s="331">
        <v>4.54</v>
      </c>
      <c r="F21" s="332">
        <v>47310.32</v>
      </c>
      <c r="G21" s="397" t="e">
        <f>#REF!*14.25%</f>
        <v>#REF!</v>
      </c>
      <c r="H21" s="333" t="e">
        <f>G21</f>
        <v>#REF!</v>
      </c>
      <c r="I21" s="332">
        <f>E21*F21</f>
        <v>214788.85279999999</v>
      </c>
      <c r="J21" s="334" t="e">
        <f>E21*G21</f>
        <v>#REF!</v>
      </c>
      <c r="K21" s="335" t="e">
        <f>H21*E21</f>
        <v>#REF!</v>
      </c>
      <c r="L21" s="334" t="e">
        <f>F21-H21</f>
        <v>#REF!</v>
      </c>
      <c r="M21" s="336" t="e">
        <f>I21-K21</f>
        <v>#REF!</v>
      </c>
      <c r="N21" s="385" t="e">
        <f>M21/I21</f>
        <v>#REF!</v>
      </c>
      <c r="O21" s="352"/>
      <c r="P21" s="274"/>
      <c r="Q21" s="274"/>
      <c r="R21" s="274"/>
      <c r="T21" s="281">
        <f>U21</f>
        <v>988.21</v>
      </c>
      <c r="U21" s="281">
        <v>988.21</v>
      </c>
    </row>
    <row r="22" spans="1:21" ht="16.5" customHeight="1">
      <c r="A22" s="382" t="s">
        <v>9</v>
      </c>
      <c r="B22" s="265"/>
      <c r="C22" s="265"/>
      <c r="D22" s="265"/>
      <c r="E22" s="337"/>
      <c r="F22" s="337"/>
      <c r="G22" s="337"/>
      <c r="H22" s="337"/>
      <c r="I22" s="337"/>
      <c r="J22" s="337"/>
      <c r="K22" s="337"/>
      <c r="L22" s="337"/>
      <c r="M22" s="338"/>
      <c r="N22" s="383"/>
      <c r="O22" s="351"/>
      <c r="P22" s="276"/>
      <c r="Q22" s="276"/>
      <c r="R22" s="276"/>
    </row>
    <row r="23" spans="1:21" ht="22.5">
      <c r="A23" s="384">
        <v>4101</v>
      </c>
      <c r="B23" s="54" t="s">
        <v>133</v>
      </c>
      <c r="C23" s="268" t="s">
        <v>51</v>
      </c>
      <c r="D23" s="269" t="s">
        <v>35</v>
      </c>
      <c r="E23" s="331">
        <v>0.33</v>
      </c>
      <c r="F23" s="332">
        <v>392455.12</v>
      </c>
      <c r="G23" s="397" t="e">
        <f>#REF!*14.25%</f>
        <v>#REF!</v>
      </c>
      <c r="H23" s="333" t="e">
        <f>G23</f>
        <v>#REF!</v>
      </c>
      <c r="I23" s="332">
        <f>E23*F23</f>
        <v>129510.1896</v>
      </c>
      <c r="J23" s="334" t="e">
        <f>E23*G23</f>
        <v>#REF!</v>
      </c>
      <c r="K23" s="335" t="e">
        <f>H23*E23</f>
        <v>#REF!</v>
      </c>
      <c r="L23" s="334" t="e">
        <f>F23-H23</f>
        <v>#REF!</v>
      </c>
      <c r="M23" s="336" t="e">
        <f>I23-K23</f>
        <v>#REF!</v>
      </c>
      <c r="N23" s="385" t="e">
        <f>M23/I23</f>
        <v>#REF!</v>
      </c>
      <c r="O23" s="352"/>
      <c r="P23" s="274"/>
      <c r="Q23" s="274"/>
      <c r="R23" s="274"/>
      <c r="T23" s="281">
        <f t="shared" ref="T23:T88" si="0">U23</f>
        <v>0</v>
      </c>
      <c r="U23" s="281">
        <v>0</v>
      </c>
    </row>
    <row r="24" spans="1:21" ht="22.5">
      <c r="A24" s="384">
        <v>4158</v>
      </c>
      <c r="B24" s="54"/>
      <c r="C24" s="268" t="s">
        <v>134</v>
      </c>
      <c r="D24" s="269" t="s">
        <v>39</v>
      </c>
      <c r="E24" s="331">
        <v>1.32</v>
      </c>
      <c r="F24" s="332">
        <v>49841.800240000004</v>
      </c>
      <c r="G24" s="397" t="e">
        <f>#REF!*14.25%</f>
        <v>#REF!</v>
      </c>
      <c r="H24" s="333" t="e">
        <f>G24</f>
        <v>#REF!</v>
      </c>
      <c r="I24" s="332">
        <f>E24*F24</f>
        <v>65791.176316800003</v>
      </c>
      <c r="J24" s="334" t="e">
        <f>E24*G24</f>
        <v>#REF!</v>
      </c>
      <c r="K24" s="335" t="e">
        <f>H24*E24</f>
        <v>#REF!</v>
      </c>
      <c r="L24" s="334" t="e">
        <f>F24-H24</f>
        <v>#REF!</v>
      </c>
      <c r="M24" s="336" t="e">
        <f>I24-K24</f>
        <v>#REF!</v>
      </c>
      <c r="N24" s="385" t="e">
        <f>M24/I24</f>
        <v>#REF!</v>
      </c>
      <c r="O24" s="352"/>
      <c r="P24" s="274"/>
      <c r="Q24" s="274"/>
      <c r="R24" s="274"/>
      <c r="T24" s="281">
        <f t="shared" si="0"/>
        <v>0</v>
      </c>
      <c r="U24" s="281">
        <v>0</v>
      </c>
    </row>
    <row r="25" spans="1:21" ht="22.5">
      <c r="A25" s="384">
        <v>5786</v>
      </c>
      <c r="B25" s="54" t="s">
        <v>84</v>
      </c>
      <c r="C25" s="268" t="s">
        <v>83</v>
      </c>
      <c r="D25" s="269" t="s">
        <v>40</v>
      </c>
      <c r="E25" s="331">
        <v>0.35</v>
      </c>
      <c r="F25" s="332">
        <v>443093.60413360002</v>
      </c>
      <c r="G25" s="397" t="e">
        <f>#REF!*14.25%</f>
        <v>#REF!</v>
      </c>
      <c r="H25" s="333" t="e">
        <f>G25</f>
        <v>#REF!</v>
      </c>
      <c r="I25" s="332">
        <f>E25*F25</f>
        <v>155082.76144676001</v>
      </c>
      <c r="J25" s="334" t="e">
        <f>E25*G25</f>
        <v>#REF!</v>
      </c>
      <c r="K25" s="335" t="e">
        <f>H25*E25</f>
        <v>#REF!</v>
      </c>
      <c r="L25" s="334" t="e">
        <f>F25-H25</f>
        <v>#REF!</v>
      </c>
      <c r="M25" s="336" t="e">
        <f>I25-K25</f>
        <v>#REF!</v>
      </c>
      <c r="N25" s="385" t="e">
        <f>M25/I25</f>
        <v>#REF!</v>
      </c>
      <c r="O25" s="352"/>
      <c r="P25" s="274"/>
      <c r="Q25" s="274"/>
      <c r="R25" s="274"/>
      <c r="T25" s="281">
        <f t="shared" si="0"/>
        <v>0</v>
      </c>
      <c r="U25" s="281">
        <v>0</v>
      </c>
    </row>
    <row r="26" spans="1:21" ht="22.5">
      <c r="A26" s="384">
        <v>5787</v>
      </c>
      <c r="B26" s="54" t="s">
        <v>73</v>
      </c>
      <c r="C26" s="268" t="s">
        <v>74</v>
      </c>
      <c r="D26" s="269" t="s">
        <v>40</v>
      </c>
      <c r="E26" s="331">
        <v>0.45</v>
      </c>
      <c r="F26" s="332">
        <v>443093.60413360002</v>
      </c>
      <c r="G26" s="397" t="e">
        <f>#REF!*14.25%</f>
        <v>#REF!</v>
      </c>
      <c r="H26" s="333" t="e">
        <f>G26</f>
        <v>#REF!</v>
      </c>
      <c r="I26" s="332">
        <f>E26*F26</f>
        <v>199392.12186012001</v>
      </c>
      <c r="J26" s="334" t="e">
        <f>E26*G26</f>
        <v>#REF!</v>
      </c>
      <c r="K26" s="335" t="e">
        <f>H26*E26</f>
        <v>#REF!</v>
      </c>
      <c r="L26" s="334" t="e">
        <f>F26-H26</f>
        <v>#REF!</v>
      </c>
      <c r="M26" s="336" t="e">
        <f>I26-K26</f>
        <v>#REF!</v>
      </c>
      <c r="N26" s="385" t="e">
        <f>M26/I26</f>
        <v>#REF!</v>
      </c>
      <c r="O26" s="352"/>
      <c r="P26" s="274"/>
      <c r="Q26" s="274"/>
      <c r="R26" s="274"/>
      <c r="T26" s="281">
        <f t="shared" si="0"/>
        <v>0</v>
      </c>
      <c r="U26" s="281">
        <v>0</v>
      </c>
    </row>
    <row r="27" spans="1:21" ht="16.5" customHeight="1">
      <c r="A27" s="382" t="s">
        <v>59</v>
      </c>
      <c r="B27" s="265"/>
      <c r="C27" s="265"/>
      <c r="D27" s="265"/>
      <c r="E27" s="337"/>
      <c r="F27" s="337"/>
      <c r="G27" s="337"/>
      <c r="H27" s="337"/>
      <c r="I27" s="337"/>
      <c r="J27" s="337"/>
      <c r="K27" s="337"/>
      <c r="L27" s="337"/>
      <c r="M27" s="338"/>
      <c r="N27" s="383"/>
      <c r="O27" s="351"/>
      <c r="P27" s="276"/>
      <c r="Q27" s="276"/>
      <c r="R27" s="276"/>
      <c r="T27" s="281">
        <f t="shared" si="0"/>
        <v>0</v>
      </c>
    </row>
    <row r="28" spans="1:21" ht="33.75">
      <c r="A28" s="384">
        <v>4155</v>
      </c>
      <c r="B28" s="54" t="s">
        <v>75</v>
      </c>
      <c r="C28" s="268" t="s">
        <v>76</v>
      </c>
      <c r="D28" s="269" t="s">
        <v>39</v>
      </c>
      <c r="E28" s="331">
        <v>6.29</v>
      </c>
      <c r="F28" s="332">
        <v>177832.68</v>
      </c>
      <c r="G28" s="397" t="e">
        <f>#REF!*14.25%</f>
        <v>#REF!</v>
      </c>
      <c r="H28" s="333" t="e">
        <f>G28</f>
        <v>#REF!</v>
      </c>
      <c r="I28" s="332">
        <f>E28*F28</f>
        <v>1118567.5571999999</v>
      </c>
      <c r="J28" s="334" t="e">
        <f>E28*G28</f>
        <v>#REF!</v>
      </c>
      <c r="K28" s="335" t="e">
        <f>H28*E28</f>
        <v>#REF!</v>
      </c>
      <c r="L28" s="334" t="e">
        <f>F28-H28</f>
        <v>#REF!</v>
      </c>
      <c r="M28" s="336" t="e">
        <f>I28-K28</f>
        <v>#REF!</v>
      </c>
      <c r="N28" s="385" t="e">
        <f>M28/I28</f>
        <v>#REF!</v>
      </c>
      <c r="O28" s="352"/>
      <c r="P28" s="274"/>
      <c r="Q28" s="274"/>
      <c r="R28" s="274"/>
      <c r="T28" s="281">
        <f t="shared" si="0"/>
        <v>5170.1549999999997</v>
      </c>
      <c r="U28" s="281">
        <v>5170.1549999999997</v>
      </c>
    </row>
    <row r="29" spans="1:21" ht="22.5">
      <c r="A29" s="384">
        <v>5788</v>
      </c>
      <c r="B29" s="54" t="s">
        <v>84</v>
      </c>
      <c r="C29" s="268" t="s">
        <v>83</v>
      </c>
      <c r="D29" s="269" t="s">
        <v>40</v>
      </c>
      <c r="E29" s="331">
        <v>0.35</v>
      </c>
      <c r="F29" s="332">
        <v>1016313.7662</v>
      </c>
      <c r="G29" s="397" t="e">
        <f>#REF!*14.25%</f>
        <v>#REF!</v>
      </c>
      <c r="H29" s="333" t="e">
        <f>G29</f>
        <v>#REF!</v>
      </c>
      <c r="I29" s="332">
        <f>E29*F29</f>
        <v>355709.81816999998</v>
      </c>
      <c r="J29" s="334" t="e">
        <f>E29*G29</f>
        <v>#REF!</v>
      </c>
      <c r="K29" s="335" t="e">
        <f>H29*E29</f>
        <v>#REF!</v>
      </c>
      <c r="L29" s="334" t="e">
        <f>F29-H29</f>
        <v>#REF!</v>
      </c>
      <c r="M29" s="336" t="e">
        <f>I29-K29</f>
        <v>#REF!</v>
      </c>
      <c r="N29" s="385" t="e">
        <f>M29/I29</f>
        <v>#REF!</v>
      </c>
      <c r="O29" s="352"/>
      <c r="P29" s="274"/>
      <c r="Q29" s="274"/>
      <c r="R29" s="274"/>
      <c r="T29" s="281">
        <f t="shared" si="0"/>
        <v>30877.527999999998</v>
      </c>
      <c r="U29" s="281">
        <v>30877.527999999998</v>
      </c>
    </row>
    <row r="30" spans="1:21" ht="22.5">
      <c r="A30" s="384">
        <v>5789</v>
      </c>
      <c r="B30" s="54" t="s">
        <v>73</v>
      </c>
      <c r="C30" s="268" t="s">
        <v>74</v>
      </c>
      <c r="D30" s="269" t="s">
        <v>40</v>
      </c>
      <c r="E30" s="331">
        <v>0.45</v>
      </c>
      <c r="F30" s="332">
        <v>1016313.7662</v>
      </c>
      <c r="G30" s="397" t="e">
        <f>#REF!*14.25%</f>
        <v>#REF!</v>
      </c>
      <c r="H30" s="333" t="e">
        <f>G30</f>
        <v>#REF!</v>
      </c>
      <c r="I30" s="332">
        <f>E30*F30</f>
        <v>457341.19478999998</v>
      </c>
      <c r="J30" s="334" t="e">
        <f>E30*G30</f>
        <v>#REF!</v>
      </c>
      <c r="K30" s="335" t="e">
        <f>H30*E30</f>
        <v>#REF!</v>
      </c>
      <c r="L30" s="334" t="e">
        <f>F30-H30</f>
        <v>#REF!</v>
      </c>
      <c r="M30" s="336" t="e">
        <f>I30-K30</f>
        <v>#REF!</v>
      </c>
      <c r="N30" s="385" t="e">
        <f>M30/I30</f>
        <v>#REF!</v>
      </c>
      <c r="O30" s="352"/>
      <c r="P30" s="274"/>
      <c r="Q30" s="274"/>
      <c r="R30" s="274"/>
      <c r="T30" s="281">
        <f t="shared" si="0"/>
        <v>30877.527999999998</v>
      </c>
      <c r="U30" s="281">
        <v>30877.527999999998</v>
      </c>
    </row>
    <row r="31" spans="1:21" ht="16.5" customHeight="1">
      <c r="A31" s="382" t="s">
        <v>60</v>
      </c>
      <c r="B31" s="265"/>
      <c r="C31" s="265"/>
      <c r="D31" s="265"/>
      <c r="E31" s="337"/>
      <c r="F31" s="337"/>
      <c r="G31" s="337"/>
      <c r="H31" s="337"/>
      <c r="I31" s="337"/>
      <c r="J31" s="337"/>
      <c r="K31" s="337"/>
      <c r="L31" s="337"/>
      <c r="M31" s="338"/>
      <c r="N31" s="383"/>
      <c r="O31" s="351"/>
      <c r="P31" s="276"/>
      <c r="Q31" s="276"/>
      <c r="R31" s="276"/>
      <c r="T31" s="281">
        <f t="shared" si="0"/>
        <v>0</v>
      </c>
    </row>
    <row r="32" spans="1:21" ht="22.5">
      <c r="A32" s="384">
        <v>4201</v>
      </c>
      <c r="B32" s="54">
        <v>72961</v>
      </c>
      <c r="C32" s="268" t="s">
        <v>42</v>
      </c>
      <c r="D32" s="269" t="s">
        <v>35</v>
      </c>
      <c r="E32" s="331">
        <v>0.79</v>
      </c>
      <c r="F32" s="332">
        <v>373530.99</v>
      </c>
      <c r="G32" s="397" t="e">
        <f>#REF!*14.25%</f>
        <v>#REF!</v>
      </c>
      <c r="H32" s="333" t="e">
        <f>G32</f>
        <v>#REF!</v>
      </c>
      <c r="I32" s="332">
        <f>E32*F32</f>
        <v>295089.48210000002</v>
      </c>
      <c r="J32" s="334" t="e">
        <f>E32*G32</f>
        <v>#REF!</v>
      </c>
      <c r="K32" s="335" t="e">
        <f>H32*E32</f>
        <v>#REF!</v>
      </c>
      <c r="L32" s="334" t="e">
        <f>F32-H32</f>
        <v>#REF!</v>
      </c>
      <c r="M32" s="336" t="e">
        <f>I32-K32</f>
        <v>#REF!</v>
      </c>
      <c r="N32" s="385" t="e">
        <f>M32/I32</f>
        <v>#REF!</v>
      </c>
      <c r="O32" s="352"/>
      <c r="P32" s="274"/>
      <c r="Q32" s="274"/>
      <c r="R32" s="274"/>
      <c r="T32" s="281">
        <f t="shared" si="0"/>
        <v>6731.47</v>
      </c>
      <c r="U32" s="281">
        <v>6731.47</v>
      </c>
    </row>
    <row r="33" spans="1:46" ht="16.5" customHeight="1">
      <c r="A33" s="382" t="s">
        <v>10</v>
      </c>
      <c r="B33" s="265"/>
      <c r="C33" s="265"/>
      <c r="D33" s="265"/>
      <c r="E33" s="337"/>
      <c r="F33" s="337"/>
      <c r="G33" s="337"/>
      <c r="H33" s="337"/>
      <c r="I33" s="337"/>
      <c r="J33" s="337"/>
      <c r="K33" s="337"/>
      <c r="L33" s="337"/>
      <c r="M33" s="338"/>
      <c r="N33" s="383"/>
      <c r="O33" s="351"/>
      <c r="P33" s="276"/>
      <c r="Q33" s="276"/>
      <c r="R33" s="276"/>
      <c r="T33" s="281">
        <f t="shared" si="0"/>
        <v>0</v>
      </c>
    </row>
    <row r="34" spans="1:46" ht="22.5">
      <c r="A34" s="384">
        <v>5790</v>
      </c>
      <c r="B34" s="54" t="s">
        <v>126</v>
      </c>
      <c r="C34" s="268" t="s">
        <v>125</v>
      </c>
      <c r="D34" s="269" t="s">
        <v>35</v>
      </c>
      <c r="E34" s="331">
        <v>0.43</v>
      </c>
      <c r="F34" s="332">
        <v>304949.03999999998</v>
      </c>
      <c r="G34" s="397" t="e">
        <f>#REF!*14.25%</f>
        <v>#REF!</v>
      </c>
      <c r="H34" s="333" t="e">
        <f>G34</f>
        <v>#REF!</v>
      </c>
      <c r="I34" s="332">
        <f>E34*F34</f>
        <v>131128.08719999998</v>
      </c>
      <c r="J34" s="334" t="e">
        <f>E34*G34</f>
        <v>#REF!</v>
      </c>
      <c r="K34" s="335" t="e">
        <f>H34*E34</f>
        <v>#REF!</v>
      </c>
      <c r="L34" s="334" t="e">
        <f>F34-H34</f>
        <v>#REF!</v>
      </c>
      <c r="M34" s="336" t="e">
        <f>I34-K34</f>
        <v>#REF!</v>
      </c>
      <c r="N34" s="385" t="e">
        <f>M34/I34</f>
        <v>#REF!</v>
      </c>
      <c r="O34" s="353"/>
      <c r="P34" s="274"/>
      <c r="Q34" s="274"/>
      <c r="R34" s="274"/>
      <c r="S34" s="126" t="s">
        <v>308</v>
      </c>
      <c r="T34" s="281">
        <f t="shared" si="0"/>
        <v>6731.47</v>
      </c>
      <c r="U34" s="281">
        <v>6731.47</v>
      </c>
    </row>
    <row r="35" spans="1:46" ht="22.5">
      <c r="A35" s="384">
        <v>5791</v>
      </c>
      <c r="B35" s="54" t="s">
        <v>127</v>
      </c>
      <c r="C35" s="268" t="s">
        <v>135</v>
      </c>
      <c r="D35" s="269" t="s">
        <v>41</v>
      </c>
      <c r="E35" s="331">
        <v>1478.46</v>
      </c>
      <c r="F35" s="332">
        <v>478.76999279999995</v>
      </c>
      <c r="G35" s="397" t="e">
        <f>#REF!*14.25%</f>
        <v>#REF!</v>
      </c>
      <c r="H35" s="333" t="e">
        <f>G35</f>
        <v>#REF!</v>
      </c>
      <c r="I35" s="332">
        <f>E35*F35</f>
        <v>707842.28355508798</v>
      </c>
      <c r="J35" s="334" t="e">
        <f>E35*G35</f>
        <v>#REF!</v>
      </c>
      <c r="K35" s="335" t="e">
        <f>H35*E35</f>
        <v>#REF!</v>
      </c>
      <c r="L35" s="334" t="e">
        <f>F35-H35</f>
        <v>#REF!</v>
      </c>
      <c r="M35" s="336" t="e">
        <f>I35-K35</f>
        <v>#REF!</v>
      </c>
      <c r="N35" s="385" t="e">
        <f>M35/I35</f>
        <v>#REF!</v>
      </c>
      <c r="O35" s="352"/>
      <c r="P35" s="274"/>
      <c r="Q35" s="274"/>
      <c r="R35" s="274"/>
      <c r="S35" s="1" t="s">
        <v>123</v>
      </c>
      <c r="T35" s="281">
        <f t="shared" si="0"/>
        <v>10.097</v>
      </c>
      <c r="U35" s="281">
        <v>10.097</v>
      </c>
    </row>
    <row r="36" spans="1:46" ht="16.5" customHeight="1">
      <c r="A36" s="382" t="s">
        <v>61</v>
      </c>
      <c r="B36" s="265"/>
      <c r="C36" s="265"/>
      <c r="D36" s="265"/>
      <c r="E36" s="337"/>
      <c r="F36" s="337"/>
      <c r="G36" s="337"/>
      <c r="H36" s="337"/>
      <c r="I36" s="337"/>
      <c r="J36" s="337"/>
      <c r="K36" s="337"/>
      <c r="L36" s="337"/>
      <c r="M36" s="338"/>
      <c r="N36" s="383"/>
      <c r="O36" s="351"/>
      <c r="P36" s="276"/>
      <c r="Q36" s="276"/>
      <c r="R36" s="276"/>
      <c r="T36" s="281">
        <f t="shared" si="0"/>
        <v>0</v>
      </c>
    </row>
    <row r="37" spans="1:46" ht="18" customHeight="1">
      <c r="A37" s="384">
        <v>5792</v>
      </c>
      <c r="B37" s="54" t="s">
        <v>131</v>
      </c>
      <c r="C37" s="268" t="s">
        <v>129</v>
      </c>
      <c r="D37" s="269" t="s">
        <v>35</v>
      </c>
      <c r="E37" s="331">
        <v>0.35</v>
      </c>
      <c r="F37" s="332">
        <v>304949.03999999998</v>
      </c>
      <c r="G37" s="397" t="e">
        <f>#REF!*14.25%</f>
        <v>#REF!</v>
      </c>
      <c r="H37" s="333" t="e">
        <f>G37</f>
        <v>#REF!</v>
      </c>
      <c r="I37" s="332">
        <f>E37*F37</f>
        <v>106732.16399999999</v>
      </c>
      <c r="J37" s="334" t="e">
        <f>E37*G37</f>
        <v>#REF!</v>
      </c>
      <c r="K37" s="335" t="e">
        <f>H37*E37</f>
        <v>#REF!</v>
      </c>
      <c r="L37" s="334" t="e">
        <f>F37-H37</f>
        <v>#REF!</v>
      </c>
      <c r="M37" s="336" t="e">
        <f>I37-K37</f>
        <v>#REF!</v>
      </c>
      <c r="N37" s="385" t="e">
        <f>M37/I37</f>
        <v>#REF!</v>
      </c>
      <c r="O37" s="353"/>
      <c r="P37" s="274"/>
      <c r="Q37" s="274"/>
      <c r="R37" s="274"/>
      <c r="S37" s="126" t="s">
        <v>308</v>
      </c>
      <c r="T37" s="281">
        <f t="shared" si="0"/>
        <v>6731.47</v>
      </c>
      <c r="U37" s="281">
        <v>6731.47</v>
      </c>
    </row>
    <row r="38" spans="1:46" ht="22.5">
      <c r="A38" s="384">
        <v>5793</v>
      </c>
      <c r="B38" s="54" t="s">
        <v>132</v>
      </c>
      <c r="C38" s="268" t="s">
        <v>136</v>
      </c>
      <c r="D38" s="269" t="s">
        <v>41</v>
      </c>
      <c r="E38" s="331">
        <v>1107.46</v>
      </c>
      <c r="F38" s="332">
        <v>152.47451999999998</v>
      </c>
      <c r="G38" s="397" t="e">
        <f>#REF!*14.25%</f>
        <v>#REF!</v>
      </c>
      <c r="H38" s="333" t="e">
        <f>G38</f>
        <v>#REF!</v>
      </c>
      <c r="I38" s="332">
        <f>E38*F38</f>
        <v>168859.4319192</v>
      </c>
      <c r="J38" s="334" t="e">
        <f>E38*G38</f>
        <v>#REF!</v>
      </c>
      <c r="K38" s="335" t="e">
        <f>H38*E38</f>
        <v>#REF!</v>
      </c>
      <c r="L38" s="334" t="e">
        <f>F38-H38</f>
        <v>#REF!</v>
      </c>
      <c r="M38" s="336" t="e">
        <f>I38-K38</f>
        <v>#REF!</v>
      </c>
      <c r="N38" s="385" t="e">
        <f>M38/I38</f>
        <v>#REF!</v>
      </c>
      <c r="O38" s="352"/>
      <c r="P38" s="274"/>
      <c r="Q38" s="274"/>
      <c r="R38" s="274"/>
      <c r="S38" s="1" t="s">
        <v>123</v>
      </c>
      <c r="T38" s="281">
        <f t="shared" si="0"/>
        <v>3.3660000000000001</v>
      </c>
      <c r="U38" s="281">
        <v>3.3660000000000001</v>
      </c>
    </row>
    <row r="39" spans="1:46" ht="16.5" customHeight="1">
      <c r="A39" s="382" t="s">
        <v>11</v>
      </c>
      <c r="B39" s="265"/>
      <c r="C39" s="265"/>
      <c r="D39" s="265"/>
      <c r="E39" s="337"/>
      <c r="F39" s="337"/>
      <c r="G39" s="337"/>
      <c r="H39" s="337"/>
      <c r="I39" s="337"/>
      <c r="J39" s="337"/>
      <c r="K39" s="337"/>
      <c r="L39" s="337"/>
      <c r="M39" s="338"/>
      <c r="N39" s="383"/>
      <c r="O39" s="351"/>
      <c r="P39" s="276"/>
      <c r="Q39" s="276"/>
      <c r="R39" s="276"/>
      <c r="T39" s="281">
        <f t="shared" si="0"/>
        <v>0</v>
      </c>
    </row>
    <row r="40" spans="1:46" ht="22.5">
      <c r="A40" s="384">
        <v>5794</v>
      </c>
      <c r="B40" s="54" t="s">
        <v>119</v>
      </c>
      <c r="C40" s="268" t="s">
        <v>120</v>
      </c>
      <c r="D40" s="269" t="s">
        <v>41</v>
      </c>
      <c r="E40" s="331">
        <v>79.14</v>
      </c>
      <c r="F40" s="332">
        <v>19735.850399999999</v>
      </c>
      <c r="G40" s="397" t="e">
        <f>#REF!*14.25%</f>
        <v>#REF!</v>
      </c>
      <c r="H40" s="333" t="e">
        <f>G40</f>
        <v>#REF!</v>
      </c>
      <c r="I40" s="332">
        <f>E40*F40</f>
        <v>1561895.2006560001</v>
      </c>
      <c r="J40" s="334" t="e">
        <f>E40*G40</f>
        <v>#REF!</v>
      </c>
      <c r="K40" s="335" t="e">
        <f>H40*E40</f>
        <v>#REF!</v>
      </c>
      <c r="L40" s="334" t="e">
        <f>F40-H40</f>
        <v>#REF!</v>
      </c>
      <c r="M40" s="336" t="e">
        <f>I40-K40</f>
        <v>#REF!</v>
      </c>
      <c r="N40" s="385" t="e">
        <f>M40/I40</f>
        <v>#REF!</v>
      </c>
      <c r="O40" s="353"/>
      <c r="P40" s="274"/>
      <c r="Q40" s="274"/>
      <c r="R40" s="274"/>
      <c r="S40" s="126" t="s">
        <v>308</v>
      </c>
      <c r="T40" s="281">
        <f t="shared" si="0"/>
        <v>735.53399999999999</v>
      </c>
      <c r="U40" s="281">
        <v>735.53399999999999</v>
      </c>
    </row>
    <row r="41" spans="1:46" ht="22.5">
      <c r="A41" s="384">
        <v>5795</v>
      </c>
      <c r="B41" s="54" t="s">
        <v>121</v>
      </c>
      <c r="C41" s="268" t="s">
        <v>122</v>
      </c>
      <c r="D41" s="269" t="s">
        <v>41</v>
      </c>
      <c r="E41" s="331">
        <v>1272.3800000000001</v>
      </c>
      <c r="F41" s="339">
        <v>1243.3585752000001</v>
      </c>
      <c r="G41" s="397" t="e">
        <f>#REF!*14.25%</f>
        <v>#REF!</v>
      </c>
      <c r="H41" s="333" t="e">
        <f>G41</f>
        <v>#REF!</v>
      </c>
      <c r="I41" s="332">
        <f>E41*F41</f>
        <v>1582024.5839129763</v>
      </c>
      <c r="J41" s="334" t="e">
        <f>E41*G41</f>
        <v>#REF!</v>
      </c>
      <c r="K41" s="335" t="e">
        <f>H41*E41</f>
        <v>#REF!</v>
      </c>
      <c r="L41" s="334" t="e">
        <f>F41-H41</f>
        <v>#REF!</v>
      </c>
      <c r="M41" s="336" t="e">
        <f>I41-K41</f>
        <v>#REF!</v>
      </c>
      <c r="N41" s="385" t="e">
        <f>M41/I41</f>
        <v>#REF!</v>
      </c>
      <c r="O41" s="352"/>
      <c r="P41" s="274"/>
      <c r="Q41" s="274"/>
      <c r="R41" s="274"/>
      <c r="S41" s="1" t="s">
        <v>123</v>
      </c>
      <c r="T41" s="281">
        <f t="shared" si="0"/>
        <v>43.838000000000001</v>
      </c>
      <c r="U41" s="281">
        <v>43.838000000000001</v>
      </c>
    </row>
    <row r="42" spans="1:46" ht="22.5">
      <c r="A42" s="384">
        <v>5796</v>
      </c>
      <c r="B42" s="54">
        <v>83357</v>
      </c>
      <c r="C42" s="268" t="s">
        <v>114</v>
      </c>
      <c r="D42" s="269" t="s">
        <v>115</v>
      </c>
      <c r="E42" s="331">
        <v>0.51</v>
      </c>
      <c r="F42" s="332">
        <v>172688.69100000002</v>
      </c>
      <c r="G42" s="397" t="e">
        <f>#REF!*14.25%</f>
        <v>#REF!</v>
      </c>
      <c r="H42" s="333" t="e">
        <f>G42</f>
        <v>#REF!</v>
      </c>
      <c r="I42" s="332">
        <f>E42*F42</f>
        <v>88071.232410000011</v>
      </c>
      <c r="J42" s="334" t="e">
        <f>E42*G42</f>
        <v>#REF!</v>
      </c>
      <c r="K42" s="335" t="e">
        <f>H42*E42</f>
        <v>#REF!</v>
      </c>
      <c r="L42" s="334" t="e">
        <f>F42-H42</f>
        <v>#REF!</v>
      </c>
      <c r="M42" s="336" t="e">
        <f>I42-K42</f>
        <v>#REF!</v>
      </c>
      <c r="N42" s="385" t="e">
        <f>M42/I42</f>
        <v>#REF!</v>
      </c>
      <c r="O42" s="353"/>
      <c r="P42" s="274"/>
      <c r="Q42" s="274"/>
      <c r="R42" s="274"/>
      <c r="S42" s="126" t="s">
        <v>308</v>
      </c>
      <c r="T42" s="281">
        <f t="shared" si="0"/>
        <v>6672.2250000000004</v>
      </c>
      <c r="U42" s="281">
        <v>6672.2250000000004</v>
      </c>
    </row>
    <row r="43" spans="1:46" ht="16.5" customHeight="1">
      <c r="A43" s="382" t="s">
        <v>62</v>
      </c>
      <c r="B43" s="265"/>
      <c r="C43" s="265"/>
      <c r="D43" s="265"/>
      <c r="E43" s="337"/>
      <c r="F43" s="337"/>
      <c r="G43" s="337"/>
      <c r="H43" s="337"/>
      <c r="I43" s="337"/>
      <c r="J43" s="337"/>
      <c r="K43" s="337"/>
      <c r="L43" s="337"/>
      <c r="M43" s="338"/>
      <c r="N43" s="383"/>
      <c r="O43" s="351"/>
      <c r="P43" s="276"/>
      <c r="Q43" s="276"/>
      <c r="R43" s="276"/>
      <c r="T43" s="281">
        <f t="shared" si="0"/>
        <v>0</v>
      </c>
    </row>
    <row r="44" spans="1:46" ht="33.75">
      <c r="A44" s="384">
        <v>4553</v>
      </c>
      <c r="B44" s="54"/>
      <c r="C44" s="268" t="s">
        <v>44</v>
      </c>
      <c r="D44" s="269" t="s">
        <v>35</v>
      </c>
      <c r="E44" s="331">
        <v>17.13</v>
      </c>
      <c r="F44" s="339">
        <v>148634.6</v>
      </c>
      <c r="G44" s="397" t="e">
        <f>#REF!*14.25%</f>
        <v>#REF!</v>
      </c>
      <c r="H44" s="333" t="e">
        <f>G44</f>
        <v>#REF!</v>
      </c>
      <c r="I44" s="339">
        <f>E44*F44</f>
        <v>2546110.6979999999</v>
      </c>
      <c r="J44" s="340" t="e">
        <f>E44*G44</f>
        <v>#REF!</v>
      </c>
      <c r="K44" s="341" t="e">
        <f>H44*E44</f>
        <v>#REF!</v>
      </c>
      <c r="L44" s="340" t="e">
        <f>F44-H44</f>
        <v>#REF!</v>
      </c>
      <c r="M44" s="342" t="e">
        <f>I44-K44</f>
        <v>#REF!</v>
      </c>
      <c r="N44" s="394" t="e">
        <f>M44/I44</f>
        <v>#REF!</v>
      </c>
      <c r="O44" s="352"/>
      <c r="P44" s="274"/>
      <c r="Q44" s="274"/>
      <c r="R44" s="274"/>
      <c r="T44" s="281">
        <f t="shared" si="0"/>
        <v>0</v>
      </c>
      <c r="U44" s="281">
        <v>0</v>
      </c>
    </row>
    <row r="45" spans="1:46" ht="67.5">
      <c r="A45" s="384">
        <v>4554</v>
      </c>
      <c r="B45" s="54"/>
      <c r="C45" s="268" t="s">
        <v>45</v>
      </c>
      <c r="D45" s="269" t="s">
        <v>35</v>
      </c>
      <c r="E45" s="331">
        <v>10.49</v>
      </c>
      <c r="F45" s="339">
        <v>148634.6</v>
      </c>
      <c r="G45" s="397" t="e">
        <f>#REF!*14.25%</f>
        <v>#REF!</v>
      </c>
      <c r="H45" s="333" t="e">
        <f>G45</f>
        <v>#REF!</v>
      </c>
      <c r="I45" s="339">
        <f>E45*F45</f>
        <v>1559176.9540000001</v>
      </c>
      <c r="J45" s="340" t="e">
        <f>E45*G45</f>
        <v>#REF!</v>
      </c>
      <c r="K45" s="341" t="e">
        <f>H45*E45</f>
        <v>#REF!</v>
      </c>
      <c r="L45" s="340" t="e">
        <f>F45-H45</f>
        <v>#REF!</v>
      </c>
      <c r="M45" s="342" t="e">
        <f>I45-K45</f>
        <v>#REF!</v>
      </c>
      <c r="N45" s="394" t="e">
        <f>M45/I45</f>
        <v>#REF!</v>
      </c>
      <c r="O45" s="352"/>
      <c r="P45" s="274"/>
      <c r="Q45" s="274"/>
      <c r="R45" s="274"/>
      <c r="T45" s="281">
        <f t="shared" si="0"/>
        <v>0</v>
      </c>
      <c r="U45" s="281">
        <v>0</v>
      </c>
    </row>
    <row r="46" spans="1:46" ht="45">
      <c r="A46" s="384">
        <v>4513</v>
      </c>
      <c r="B46" s="54">
        <v>72850</v>
      </c>
      <c r="C46" s="268" t="s">
        <v>43</v>
      </c>
      <c r="D46" s="269" t="s">
        <v>41</v>
      </c>
      <c r="E46" s="331">
        <v>4.2699999999999996</v>
      </c>
      <c r="F46" s="339">
        <v>21403.382399999999</v>
      </c>
      <c r="G46" s="397" t="e">
        <f>#REF!*14.25%</f>
        <v>#REF!</v>
      </c>
      <c r="H46" s="333" t="e">
        <f>G46</f>
        <v>#REF!</v>
      </c>
      <c r="I46" s="339">
        <f>E46*F46</f>
        <v>91392.442847999991</v>
      </c>
      <c r="J46" s="340" t="e">
        <f>E46*G46</f>
        <v>#REF!</v>
      </c>
      <c r="K46" s="341" t="e">
        <f>H46*E46</f>
        <v>#REF!</v>
      </c>
      <c r="L46" s="340" t="e">
        <f>F46-H46</f>
        <v>#REF!</v>
      </c>
      <c r="M46" s="342" t="e">
        <f>I46-K46</f>
        <v>#REF!</v>
      </c>
      <c r="N46" s="385" t="e">
        <f>M46/I46</f>
        <v>#REF!</v>
      </c>
      <c r="O46" s="352"/>
      <c r="P46" s="274"/>
      <c r="Q46" s="274"/>
      <c r="R46" s="274"/>
      <c r="T46" s="281">
        <f t="shared" si="0"/>
        <v>0</v>
      </c>
      <c r="U46" s="281">
        <v>0</v>
      </c>
    </row>
    <row r="47" spans="1:46" ht="22.5">
      <c r="A47" s="384">
        <v>4523</v>
      </c>
      <c r="B47" s="54">
        <v>72840</v>
      </c>
      <c r="C47" s="268" t="s">
        <v>69</v>
      </c>
      <c r="D47" s="269" t="s">
        <v>40</v>
      </c>
      <c r="E47" s="331">
        <v>0.3</v>
      </c>
      <c r="F47" s="332">
        <v>449471.03039999999</v>
      </c>
      <c r="G47" s="397" t="e">
        <f>#REF!*14.25%</f>
        <v>#REF!</v>
      </c>
      <c r="H47" s="333" t="e">
        <f>G47</f>
        <v>#REF!</v>
      </c>
      <c r="I47" s="332">
        <f>E47*F47</f>
        <v>134841.30911999999</v>
      </c>
      <c r="J47" s="334" t="e">
        <f>E47*G47</f>
        <v>#REF!</v>
      </c>
      <c r="K47" s="335" t="e">
        <f>H47*E47</f>
        <v>#REF!</v>
      </c>
      <c r="L47" s="334" t="e">
        <f>F47-H47</f>
        <v>#REF!</v>
      </c>
      <c r="M47" s="336" t="e">
        <f>I47-K47</f>
        <v>#REF!</v>
      </c>
      <c r="N47" s="385" t="e">
        <f>M47/I47</f>
        <v>#REF!</v>
      </c>
      <c r="O47" s="352"/>
      <c r="P47" s="274"/>
      <c r="Q47" s="274"/>
      <c r="R47" s="274"/>
      <c r="T47" s="281">
        <f t="shared" si="0"/>
        <v>0</v>
      </c>
      <c r="U47" s="281">
        <v>0</v>
      </c>
    </row>
    <row r="48" spans="1:46" s="398" customFormat="1" ht="16.5" customHeight="1">
      <c r="A48" s="382" t="s">
        <v>63</v>
      </c>
      <c r="B48" s="265"/>
      <c r="C48" s="265"/>
      <c r="D48" s="265"/>
      <c r="E48" s="337"/>
      <c r="F48" s="337"/>
      <c r="G48" s="337"/>
      <c r="H48" s="337"/>
      <c r="I48" s="337"/>
      <c r="J48" s="402" t="e">
        <f>SUM(J44:J47)</f>
        <v>#REF!</v>
      </c>
      <c r="K48" s="337"/>
      <c r="L48" s="337"/>
      <c r="M48" s="338"/>
      <c r="N48" s="383"/>
      <c r="O48" s="351"/>
      <c r="P48" s="276"/>
      <c r="Q48" s="276"/>
      <c r="R48" s="276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</row>
    <row r="49" spans="1:46" ht="22.5">
      <c r="A49" s="384">
        <v>4204</v>
      </c>
      <c r="B49" s="54">
        <v>4204</v>
      </c>
      <c r="C49" s="268" t="s">
        <v>104</v>
      </c>
      <c r="D49" s="269" t="s">
        <v>4</v>
      </c>
      <c r="E49" s="331">
        <v>24.31</v>
      </c>
      <c r="F49" s="332">
        <v>40382.449999999997</v>
      </c>
      <c r="G49" s="397" t="e">
        <f>#REF!*14.25%</f>
        <v>#REF!</v>
      </c>
      <c r="H49" s="333" t="e">
        <f t="shared" ref="H49:H54" si="1">G49</f>
        <v>#REF!</v>
      </c>
      <c r="I49" s="332">
        <f>E49*F49</f>
        <v>981697.3594999999</v>
      </c>
      <c r="J49" s="334" t="e">
        <f t="shared" ref="J49:J54" si="2">E49*G49</f>
        <v>#REF!</v>
      </c>
      <c r="K49" s="335" t="e">
        <f t="shared" ref="K49:K54" si="3">H49*E49</f>
        <v>#REF!</v>
      </c>
      <c r="L49" s="334" t="e">
        <f t="shared" ref="L49:L54" si="4">F49-H49</f>
        <v>#REF!</v>
      </c>
      <c r="M49" s="336" t="e">
        <f t="shared" ref="M49:M54" si="5">I49-K49</f>
        <v>#REF!</v>
      </c>
      <c r="N49" s="385" t="e">
        <f t="shared" ref="N49:N54" si="6">M49/I49</f>
        <v>#REF!</v>
      </c>
      <c r="O49" s="352"/>
      <c r="P49" s="274"/>
      <c r="Q49" s="274"/>
      <c r="R49" s="274"/>
      <c r="S49" s="1" t="e">
        <f t="shared" ref="S49:S54" si="7">IF(H49&gt;F49,"ERRO","OK")</f>
        <v>#REF!</v>
      </c>
      <c r="T49" s="1"/>
      <c r="U49" s="399">
        <f t="shared" ref="U49:U54" si="8">SUM(V49:AT49)</f>
        <v>0</v>
      </c>
      <c r="V49" s="400"/>
      <c r="W49" s="400"/>
      <c r="X49" s="400"/>
      <c r="Y49" s="400"/>
      <c r="Z49" s="400"/>
      <c r="AA49" s="400"/>
      <c r="AB49" s="400"/>
      <c r="AC49" s="400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</row>
    <row r="50" spans="1:46" ht="22.5">
      <c r="A50" s="384"/>
      <c r="B50" s="54" t="s">
        <v>324</v>
      </c>
      <c r="C50" s="268" t="s">
        <v>325</v>
      </c>
      <c r="D50" s="269" t="s">
        <v>4</v>
      </c>
      <c r="E50" s="331">
        <v>8.4</v>
      </c>
      <c r="F50" s="332"/>
      <c r="G50" s="397" t="e">
        <f>#REF!*14.25%</f>
        <v>#REF!</v>
      </c>
      <c r="H50" s="333" t="e">
        <f t="shared" si="1"/>
        <v>#REF!</v>
      </c>
      <c r="I50" s="332"/>
      <c r="J50" s="334" t="e">
        <f t="shared" si="2"/>
        <v>#REF!</v>
      </c>
      <c r="K50" s="335" t="e">
        <f t="shared" si="3"/>
        <v>#REF!</v>
      </c>
      <c r="L50" s="334" t="e">
        <f t="shared" si="4"/>
        <v>#REF!</v>
      </c>
      <c r="M50" s="336" t="e">
        <f t="shared" si="5"/>
        <v>#REF!</v>
      </c>
      <c r="N50" s="385" t="e">
        <f t="shared" si="6"/>
        <v>#REF!</v>
      </c>
      <c r="O50" s="352"/>
      <c r="P50" s="274"/>
      <c r="Q50" s="274"/>
      <c r="R50" s="274"/>
      <c r="S50" s="1" t="e">
        <f t="shared" si="7"/>
        <v>#REF!</v>
      </c>
      <c r="T50" s="1"/>
      <c r="U50" s="399">
        <f t="shared" si="8"/>
        <v>820.803</v>
      </c>
      <c r="V50" s="400">
        <v>820.803</v>
      </c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</row>
    <row r="51" spans="1:46" ht="22.5">
      <c r="A51" s="384"/>
      <c r="B51" s="54" t="s">
        <v>71</v>
      </c>
      <c r="C51" s="268" t="s">
        <v>72</v>
      </c>
      <c r="D51" s="269" t="s">
        <v>4</v>
      </c>
      <c r="E51" s="331">
        <v>4.54</v>
      </c>
      <c r="F51" s="332">
        <v>51285.711499999998</v>
      </c>
      <c r="G51" s="397" t="e">
        <f>#REF!*14.25%</f>
        <v>#REF!</v>
      </c>
      <c r="H51" s="333" t="e">
        <f t="shared" si="1"/>
        <v>#REF!</v>
      </c>
      <c r="I51" s="332">
        <f>E51*F51</f>
        <v>232837.13021</v>
      </c>
      <c r="J51" s="334" t="e">
        <f t="shared" si="2"/>
        <v>#REF!</v>
      </c>
      <c r="K51" s="335" t="e">
        <f t="shared" si="3"/>
        <v>#REF!</v>
      </c>
      <c r="L51" s="334" t="e">
        <f t="shared" si="4"/>
        <v>#REF!</v>
      </c>
      <c r="M51" s="336" t="e">
        <f t="shared" si="5"/>
        <v>#REF!</v>
      </c>
      <c r="N51" s="385" t="e">
        <f t="shared" si="6"/>
        <v>#REF!</v>
      </c>
      <c r="O51" s="352"/>
      <c r="P51" s="274"/>
      <c r="Q51" s="274"/>
      <c r="R51" s="274"/>
      <c r="S51" s="1" t="e">
        <f t="shared" si="7"/>
        <v>#REF!</v>
      </c>
      <c r="T51" s="1"/>
      <c r="U51" s="399">
        <f t="shared" si="8"/>
        <v>1042.42</v>
      </c>
      <c r="V51" s="400">
        <v>1042.42</v>
      </c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</row>
    <row r="52" spans="1:46" ht="22.5">
      <c r="A52" s="384"/>
      <c r="B52" s="54" t="s">
        <v>84</v>
      </c>
      <c r="C52" s="268" t="s">
        <v>83</v>
      </c>
      <c r="D52" s="269" t="s">
        <v>40</v>
      </c>
      <c r="E52" s="331">
        <v>0.35</v>
      </c>
      <c r="F52" s="332">
        <v>390797.12162999995</v>
      </c>
      <c r="G52" s="397" t="e">
        <f>#REF!*14.25%</f>
        <v>#REF!</v>
      </c>
      <c r="H52" s="333" t="e">
        <f t="shared" si="1"/>
        <v>#REF!</v>
      </c>
      <c r="I52" s="332">
        <f>E52*F52</f>
        <v>136778.99257049998</v>
      </c>
      <c r="J52" s="334" t="e">
        <f t="shared" si="2"/>
        <v>#REF!</v>
      </c>
      <c r="K52" s="335" t="e">
        <f t="shared" si="3"/>
        <v>#REF!</v>
      </c>
      <c r="L52" s="334" t="e">
        <f t="shared" si="4"/>
        <v>#REF!</v>
      </c>
      <c r="M52" s="336" t="e">
        <f t="shared" si="5"/>
        <v>#REF!</v>
      </c>
      <c r="N52" s="385" t="e">
        <f t="shared" si="6"/>
        <v>#REF!</v>
      </c>
      <c r="O52" s="352"/>
      <c r="P52" s="274"/>
      <c r="Q52" s="274"/>
      <c r="R52" s="274"/>
      <c r="S52" s="1" t="e">
        <f t="shared" si="7"/>
        <v>#REF!</v>
      </c>
      <c r="T52" s="1"/>
      <c r="U52" s="399">
        <f t="shared" si="8"/>
        <v>21601.785</v>
      </c>
      <c r="V52" s="400">
        <v>21601.785</v>
      </c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</row>
    <row r="53" spans="1:46" ht="22.5">
      <c r="A53" s="384"/>
      <c r="B53" s="54" t="s">
        <v>73</v>
      </c>
      <c r="C53" s="268" t="s">
        <v>74</v>
      </c>
      <c r="D53" s="269" t="s">
        <v>40</v>
      </c>
      <c r="E53" s="331">
        <v>0.45</v>
      </c>
      <c r="F53" s="332">
        <v>390797.12162999995</v>
      </c>
      <c r="G53" s="397" t="e">
        <f>#REF!*14.25%</f>
        <v>#REF!</v>
      </c>
      <c r="H53" s="333" t="e">
        <f t="shared" si="1"/>
        <v>#REF!</v>
      </c>
      <c r="I53" s="332">
        <f>E53*F53</f>
        <v>175858.7047335</v>
      </c>
      <c r="J53" s="334" t="e">
        <f t="shared" si="2"/>
        <v>#REF!</v>
      </c>
      <c r="K53" s="335" t="e">
        <f t="shared" si="3"/>
        <v>#REF!</v>
      </c>
      <c r="L53" s="334" t="e">
        <f t="shared" si="4"/>
        <v>#REF!</v>
      </c>
      <c r="M53" s="336" t="e">
        <f t="shared" si="5"/>
        <v>#REF!</v>
      </c>
      <c r="N53" s="385" t="e">
        <f t="shared" si="6"/>
        <v>#REF!</v>
      </c>
      <c r="O53" s="352"/>
      <c r="P53" s="274"/>
      <c r="Q53" s="274"/>
      <c r="R53" s="274"/>
      <c r="S53" s="1" t="e">
        <f t="shared" si="7"/>
        <v>#REF!</v>
      </c>
      <c r="T53" s="1"/>
      <c r="U53" s="399">
        <f t="shared" si="8"/>
        <v>21601.785</v>
      </c>
      <c r="V53" s="400">
        <v>21601.785</v>
      </c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</row>
    <row r="54" spans="1:46">
      <c r="A54" s="384">
        <v>4208</v>
      </c>
      <c r="B54" s="54">
        <v>4208</v>
      </c>
      <c r="C54" s="268" t="s">
        <v>6</v>
      </c>
      <c r="D54" s="269" t="s">
        <v>4</v>
      </c>
      <c r="E54" s="331">
        <v>7</v>
      </c>
      <c r="F54" s="332">
        <v>51285.711499999998</v>
      </c>
      <c r="G54" s="397" t="e">
        <f>#REF!*14.25%</f>
        <v>#REF!</v>
      </c>
      <c r="H54" s="333" t="e">
        <f t="shared" si="1"/>
        <v>#REF!</v>
      </c>
      <c r="I54" s="332">
        <f>E54*F54</f>
        <v>358999.98050000001</v>
      </c>
      <c r="J54" s="334" t="e">
        <f t="shared" si="2"/>
        <v>#REF!</v>
      </c>
      <c r="K54" s="335" t="e">
        <f t="shared" si="3"/>
        <v>#REF!</v>
      </c>
      <c r="L54" s="334" t="e">
        <f t="shared" si="4"/>
        <v>#REF!</v>
      </c>
      <c r="M54" s="336" t="e">
        <f t="shared" si="5"/>
        <v>#REF!</v>
      </c>
      <c r="N54" s="385" t="e">
        <f t="shared" si="6"/>
        <v>#REF!</v>
      </c>
      <c r="O54" s="352"/>
      <c r="P54" s="274"/>
      <c r="Q54" s="274"/>
      <c r="R54" s="274"/>
      <c r="S54" s="1" t="e">
        <f t="shared" si="7"/>
        <v>#REF!</v>
      </c>
      <c r="T54" s="1"/>
      <c r="U54" s="399">
        <f t="shared" si="8"/>
        <v>0</v>
      </c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</row>
    <row r="55" spans="1:46" s="398" customFormat="1" ht="16.5" customHeight="1">
      <c r="A55" s="382" t="s">
        <v>64</v>
      </c>
      <c r="B55" s="265"/>
      <c r="C55" s="265"/>
      <c r="D55" s="265"/>
      <c r="E55" s="337"/>
      <c r="F55" s="337"/>
      <c r="G55" s="337"/>
      <c r="H55" s="337"/>
      <c r="I55" s="337"/>
      <c r="J55" s="402"/>
      <c r="K55" s="337"/>
      <c r="L55" s="337"/>
      <c r="M55" s="338"/>
      <c r="N55" s="383"/>
      <c r="O55" s="351"/>
      <c r="P55" s="276"/>
      <c r="Q55" s="276"/>
      <c r="R55" s="276"/>
      <c r="V55" s="401"/>
      <c r="W55" s="401"/>
      <c r="X55" s="401"/>
      <c r="Y55" s="401"/>
      <c r="Z55" s="401"/>
      <c r="AA55" s="401"/>
      <c r="AB55" s="401"/>
      <c r="AC55" s="401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</row>
    <row r="56" spans="1:46" ht="22.5">
      <c r="A56" s="384">
        <v>4204</v>
      </c>
      <c r="B56" s="54">
        <v>4204</v>
      </c>
      <c r="C56" s="268" t="s">
        <v>104</v>
      </c>
      <c r="D56" s="269" t="s">
        <v>4</v>
      </c>
      <c r="E56" s="331">
        <v>24.31</v>
      </c>
      <c r="F56" s="332">
        <v>59605.16</v>
      </c>
      <c r="G56" s="397" t="e">
        <f>#REF!*14.25%</f>
        <v>#REF!</v>
      </c>
      <c r="H56" s="333" t="e">
        <f t="shared" ref="H56:H61" si="9">G56</f>
        <v>#REF!</v>
      </c>
      <c r="I56" s="332">
        <f>E56*F56</f>
        <v>1449001.4395999999</v>
      </c>
      <c r="J56" s="334" t="e">
        <f t="shared" ref="J56:J61" si="10">E56*G56</f>
        <v>#REF!</v>
      </c>
      <c r="K56" s="335" t="e">
        <f t="shared" ref="K56:K61" si="11">H56*E56</f>
        <v>#REF!</v>
      </c>
      <c r="L56" s="334" t="e">
        <f t="shared" ref="L56:L61" si="12">F56-H56</f>
        <v>#REF!</v>
      </c>
      <c r="M56" s="336" t="e">
        <f t="shared" ref="M56:M61" si="13">I56-K56</f>
        <v>#REF!</v>
      </c>
      <c r="N56" s="385" t="e">
        <f t="shared" ref="N56:N61" si="14">M56/I56</f>
        <v>#REF!</v>
      </c>
      <c r="O56" s="352"/>
      <c r="P56" s="274"/>
      <c r="Q56" s="274"/>
      <c r="R56" s="274"/>
      <c r="S56" s="1" t="e">
        <f t="shared" ref="S56:S61" si="15">IF(H56&gt;F56,"ERRO","OK")</f>
        <v>#REF!</v>
      </c>
      <c r="T56" s="1"/>
      <c r="U56" s="399">
        <f t="shared" ref="U56:U61" si="16">SUM(V56:AT56)</f>
        <v>0</v>
      </c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</row>
    <row r="57" spans="1:46" ht="22.5">
      <c r="A57" s="384"/>
      <c r="B57" s="54" t="s">
        <v>324</v>
      </c>
      <c r="C57" s="268" t="s">
        <v>326</v>
      </c>
      <c r="D57" s="269" t="s">
        <v>4</v>
      </c>
      <c r="E57" s="331">
        <v>8.4</v>
      </c>
      <c r="F57" s="332"/>
      <c r="G57" s="397" t="e">
        <f>#REF!*14.25%</f>
        <v>#REF!</v>
      </c>
      <c r="H57" s="333" t="e">
        <f t="shared" si="9"/>
        <v>#REF!</v>
      </c>
      <c r="I57" s="332"/>
      <c r="J57" s="334" t="e">
        <f t="shared" si="10"/>
        <v>#REF!</v>
      </c>
      <c r="K57" s="335" t="e">
        <f t="shared" si="11"/>
        <v>#REF!</v>
      </c>
      <c r="L57" s="334" t="e">
        <f t="shared" si="12"/>
        <v>#REF!</v>
      </c>
      <c r="M57" s="336" t="e">
        <f t="shared" si="13"/>
        <v>#REF!</v>
      </c>
      <c r="N57" s="385" t="e">
        <f t="shared" si="14"/>
        <v>#REF!</v>
      </c>
      <c r="O57" s="352"/>
      <c r="P57" s="274"/>
      <c r="Q57" s="274"/>
      <c r="R57" s="274"/>
      <c r="S57" s="1" t="e">
        <f t="shared" si="15"/>
        <v>#REF!</v>
      </c>
      <c r="T57" s="1"/>
      <c r="U57" s="399">
        <f t="shared" si="16"/>
        <v>1034.2080000000001</v>
      </c>
      <c r="V57" s="400">
        <v>1034.2080000000001</v>
      </c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</row>
    <row r="58" spans="1:46" ht="22.5">
      <c r="A58" s="384"/>
      <c r="B58" s="54" t="s">
        <v>71</v>
      </c>
      <c r="C58" s="268" t="s">
        <v>72</v>
      </c>
      <c r="D58" s="269" t="s">
        <v>4</v>
      </c>
      <c r="E58" s="331">
        <v>4.54</v>
      </c>
      <c r="F58" s="332">
        <v>75698.553200000009</v>
      </c>
      <c r="G58" s="397" t="e">
        <f>#REF!*14.25%</f>
        <v>#REF!</v>
      </c>
      <c r="H58" s="333" t="e">
        <f t="shared" si="9"/>
        <v>#REF!</v>
      </c>
      <c r="I58" s="332">
        <f>E58*F58</f>
        <v>343671.43152800004</v>
      </c>
      <c r="J58" s="334" t="e">
        <f t="shared" si="10"/>
        <v>#REF!</v>
      </c>
      <c r="K58" s="335" t="e">
        <f t="shared" si="11"/>
        <v>#REF!</v>
      </c>
      <c r="L58" s="334" t="e">
        <f t="shared" si="12"/>
        <v>#REF!</v>
      </c>
      <c r="M58" s="336" t="e">
        <f t="shared" si="13"/>
        <v>#REF!</v>
      </c>
      <c r="N58" s="385" t="e">
        <f t="shared" si="14"/>
        <v>#REF!</v>
      </c>
      <c r="O58" s="352"/>
      <c r="P58" s="274"/>
      <c r="Q58" s="274"/>
      <c r="R58" s="274"/>
      <c r="S58" s="1" t="e">
        <f t="shared" si="15"/>
        <v>#REF!</v>
      </c>
      <c r="T58" s="1"/>
      <c r="U58" s="399">
        <f t="shared" si="16"/>
        <v>1313.444</v>
      </c>
      <c r="V58" s="400">
        <v>1313.444</v>
      </c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</row>
    <row r="59" spans="1:46" ht="22.5">
      <c r="A59" s="384"/>
      <c r="B59" s="54" t="s">
        <v>84</v>
      </c>
      <c r="C59" s="268" t="s">
        <v>83</v>
      </c>
      <c r="D59" s="269" t="s">
        <v>40</v>
      </c>
      <c r="E59" s="331">
        <v>0.35</v>
      </c>
      <c r="F59" s="332">
        <v>576822.97538400011</v>
      </c>
      <c r="G59" s="397" t="e">
        <f>#REF!*14.25%</f>
        <v>#REF!</v>
      </c>
      <c r="H59" s="333" t="e">
        <f t="shared" si="9"/>
        <v>#REF!</v>
      </c>
      <c r="I59" s="332">
        <f>E59*F59</f>
        <v>201888.04138440001</v>
      </c>
      <c r="J59" s="334" t="e">
        <f t="shared" si="10"/>
        <v>#REF!</v>
      </c>
      <c r="K59" s="335" t="e">
        <f t="shared" si="11"/>
        <v>#REF!</v>
      </c>
      <c r="L59" s="334" t="e">
        <f t="shared" si="12"/>
        <v>#REF!</v>
      </c>
      <c r="M59" s="336" t="e">
        <f t="shared" si="13"/>
        <v>#REF!</v>
      </c>
      <c r="N59" s="385" t="e">
        <f t="shared" si="14"/>
        <v>#REF!</v>
      </c>
      <c r="O59" s="352"/>
      <c r="P59" s="274"/>
      <c r="Q59" s="274"/>
      <c r="R59" s="274"/>
      <c r="S59" s="1" t="e">
        <f t="shared" si="15"/>
        <v>#REF!</v>
      </c>
      <c r="T59" s="1"/>
      <c r="U59" s="399">
        <f t="shared" si="16"/>
        <v>27218.141</v>
      </c>
      <c r="V59" s="400">
        <v>27218.141</v>
      </c>
      <c r="W59" s="400"/>
      <c r="X59" s="400"/>
      <c r="Y59" s="400"/>
      <c r="Z59" s="400"/>
      <c r="AA59" s="400"/>
      <c r="AB59" s="400"/>
      <c r="AC59" s="400"/>
      <c r="AD59" s="400"/>
      <c r="AE59" s="400"/>
      <c r="AF59" s="400"/>
      <c r="AG59" s="400"/>
      <c r="AH59" s="400"/>
      <c r="AI59" s="400"/>
      <c r="AJ59" s="400"/>
      <c r="AK59" s="400"/>
      <c r="AL59" s="400"/>
      <c r="AM59" s="400"/>
      <c r="AN59" s="400"/>
      <c r="AO59" s="400"/>
      <c r="AP59" s="400"/>
      <c r="AQ59" s="400"/>
      <c r="AR59" s="400"/>
      <c r="AS59" s="400"/>
      <c r="AT59" s="400"/>
    </row>
    <row r="60" spans="1:46" ht="22.5">
      <c r="A60" s="384"/>
      <c r="B60" s="54" t="s">
        <v>73</v>
      </c>
      <c r="C60" s="268" t="s">
        <v>74</v>
      </c>
      <c r="D60" s="269" t="s">
        <v>40</v>
      </c>
      <c r="E60" s="331">
        <v>0.45</v>
      </c>
      <c r="F60" s="332">
        <v>576822.97538400011</v>
      </c>
      <c r="G60" s="397" t="e">
        <f>#REF!*14.25%</f>
        <v>#REF!</v>
      </c>
      <c r="H60" s="333" t="e">
        <f t="shared" si="9"/>
        <v>#REF!</v>
      </c>
      <c r="I60" s="332">
        <f>E60*F60</f>
        <v>259570.33892280006</v>
      </c>
      <c r="J60" s="334" t="e">
        <f t="shared" si="10"/>
        <v>#REF!</v>
      </c>
      <c r="K60" s="335" t="e">
        <f t="shared" si="11"/>
        <v>#REF!</v>
      </c>
      <c r="L60" s="334" t="e">
        <f t="shared" si="12"/>
        <v>#REF!</v>
      </c>
      <c r="M60" s="336" t="e">
        <f t="shared" si="13"/>
        <v>#REF!</v>
      </c>
      <c r="N60" s="385" t="e">
        <f t="shared" si="14"/>
        <v>#REF!</v>
      </c>
      <c r="O60" s="352"/>
      <c r="P60" s="274"/>
      <c r="Q60" s="274"/>
      <c r="R60" s="274"/>
      <c r="S60" s="1" t="e">
        <f t="shared" si="15"/>
        <v>#REF!</v>
      </c>
      <c r="T60" s="1"/>
      <c r="U60" s="399">
        <f t="shared" si="16"/>
        <v>27218.141</v>
      </c>
      <c r="V60" s="400">
        <v>27218.141</v>
      </c>
      <c r="W60" s="400"/>
      <c r="X60" s="400"/>
      <c r="Y60" s="400"/>
      <c r="Z60" s="400"/>
      <c r="AA60" s="400"/>
      <c r="AB60" s="400"/>
      <c r="AC60" s="400"/>
      <c r="AD60" s="400"/>
      <c r="AE60" s="400"/>
      <c r="AF60" s="400"/>
      <c r="AG60" s="400"/>
      <c r="AH60" s="400"/>
      <c r="AI60" s="400"/>
      <c r="AJ60" s="400"/>
      <c r="AK60" s="400"/>
      <c r="AL60" s="400"/>
      <c r="AM60" s="400"/>
      <c r="AN60" s="400"/>
      <c r="AO60" s="400"/>
      <c r="AP60" s="400"/>
      <c r="AQ60" s="400"/>
      <c r="AR60" s="400"/>
      <c r="AS60" s="400"/>
      <c r="AT60" s="400"/>
    </row>
    <row r="61" spans="1:46">
      <c r="A61" s="384">
        <v>4208</v>
      </c>
      <c r="B61" s="54">
        <v>4208</v>
      </c>
      <c r="C61" s="268" t="s">
        <v>6</v>
      </c>
      <c r="D61" s="269" t="s">
        <v>4</v>
      </c>
      <c r="E61" s="331">
        <v>7</v>
      </c>
      <c r="F61" s="332">
        <v>75698.553200000009</v>
      </c>
      <c r="G61" s="397" t="e">
        <f>#REF!*14.25%</f>
        <v>#REF!</v>
      </c>
      <c r="H61" s="333" t="e">
        <f t="shared" si="9"/>
        <v>#REF!</v>
      </c>
      <c r="I61" s="332">
        <f>E61*F61</f>
        <v>529889.87240000011</v>
      </c>
      <c r="J61" s="334" t="e">
        <f t="shared" si="10"/>
        <v>#REF!</v>
      </c>
      <c r="K61" s="335" t="e">
        <f t="shared" si="11"/>
        <v>#REF!</v>
      </c>
      <c r="L61" s="334" t="e">
        <f t="shared" si="12"/>
        <v>#REF!</v>
      </c>
      <c r="M61" s="336" t="e">
        <f t="shared" si="13"/>
        <v>#REF!</v>
      </c>
      <c r="N61" s="385" t="e">
        <f t="shared" si="14"/>
        <v>#REF!</v>
      </c>
      <c r="O61" s="352"/>
      <c r="P61" s="274"/>
      <c r="Q61" s="274"/>
      <c r="R61" s="274"/>
      <c r="S61" s="1" t="e">
        <f t="shared" si="15"/>
        <v>#REF!</v>
      </c>
      <c r="T61" s="1"/>
      <c r="U61" s="399">
        <f t="shared" si="16"/>
        <v>0</v>
      </c>
      <c r="V61" s="400"/>
      <c r="W61" s="400"/>
      <c r="X61" s="400"/>
      <c r="Y61" s="400"/>
      <c r="Z61" s="400"/>
      <c r="AA61" s="400"/>
      <c r="AB61" s="400"/>
      <c r="AC61" s="400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</row>
    <row r="62" spans="1:46" ht="16.5" customHeight="1">
      <c r="A62" s="382" t="s">
        <v>65</v>
      </c>
      <c r="B62" s="265"/>
      <c r="C62" s="265"/>
      <c r="D62" s="265"/>
      <c r="E62" s="337"/>
      <c r="F62" s="337"/>
      <c r="G62" s="337"/>
      <c r="H62" s="337"/>
      <c r="I62" s="337"/>
      <c r="J62" s="337"/>
      <c r="K62" s="337"/>
      <c r="L62" s="337"/>
      <c r="M62" s="338"/>
      <c r="N62" s="383"/>
      <c r="O62" s="351"/>
      <c r="P62" s="276"/>
      <c r="Q62" s="276"/>
      <c r="R62" s="276"/>
      <c r="T62" s="281">
        <f t="shared" si="0"/>
        <v>0</v>
      </c>
    </row>
    <row r="63" spans="1:46" ht="22.5">
      <c r="A63" s="384">
        <v>4535</v>
      </c>
      <c r="B63" s="54" t="s">
        <v>82</v>
      </c>
      <c r="C63" s="268" t="s">
        <v>77</v>
      </c>
      <c r="D63" s="269" t="s">
        <v>5</v>
      </c>
      <c r="E63" s="331">
        <v>14.62</v>
      </c>
      <c r="F63" s="332">
        <v>94620.64</v>
      </c>
      <c r="G63" s="397" t="e">
        <f>#REF!*14.25%</f>
        <v>#REF!</v>
      </c>
      <c r="H63" s="333" t="e">
        <f>G63</f>
        <v>#REF!</v>
      </c>
      <c r="I63" s="332">
        <f>E63*F63</f>
        <v>1383353.7567999999</v>
      </c>
      <c r="J63" s="334" t="e">
        <f>E63*G63</f>
        <v>#REF!</v>
      </c>
      <c r="K63" s="335" t="e">
        <f>H63*E63</f>
        <v>#REF!</v>
      </c>
      <c r="L63" s="334" t="e">
        <f>F63-H63</f>
        <v>#REF!</v>
      </c>
      <c r="M63" s="336" t="e">
        <f>I63-K63</f>
        <v>#REF!</v>
      </c>
      <c r="N63" s="385" t="e">
        <f>M63/I63</f>
        <v>#REF!</v>
      </c>
      <c r="O63" s="352"/>
      <c r="P63" s="274"/>
      <c r="Q63" s="274"/>
      <c r="R63" s="274"/>
      <c r="T63" s="281">
        <f t="shared" si="0"/>
        <v>0</v>
      </c>
      <c r="U63" s="281">
        <v>0</v>
      </c>
    </row>
    <row r="64" spans="1:46" ht="45">
      <c r="A64" s="384">
        <v>4512</v>
      </c>
      <c r="B64" s="54">
        <v>72850</v>
      </c>
      <c r="C64" s="268" t="s">
        <v>43</v>
      </c>
      <c r="D64" s="269" t="s">
        <v>41</v>
      </c>
      <c r="E64" s="331">
        <v>5.72</v>
      </c>
      <c r="F64" s="339">
        <v>8894.3401599999997</v>
      </c>
      <c r="G64" s="397" t="e">
        <f>#REF!*14.25%</f>
        <v>#REF!</v>
      </c>
      <c r="H64" s="333" t="e">
        <f>G64</f>
        <v>#REF!</v>
      </c>
      <c r="I64" s="332">
        <f>E64*F64</f>
        <v>50875.625715199996</v>
      </c>
      <c r="J64" s="334" t="e">
        <f>E64*G64</f>
        <v>#REF!</v>
      </c>
      <c r="K64" s="335" t="e">
        <f>H64*E64</f>
        <v>#REF!</v>
      </c>
      <c r="L64" s="334" t="e">
        <f>F64-H64</f>
        <v>#REF!</v>
      </c>
      <c r="M64" s="336" t="e">
        <f>I64-K64</f>
        <v>#REF!</v>
      </c>
      <c r="N64" s="385" t="e">
        <f>M64/I64</f>
        <v>#REF!</v>
      </c>
      <c r="O64" s="352"/>
      <c r="P64" s="274"/>
      <c r="Q64" s="274"/>
      <c r="R64" s="274"/>
      <c r="T64" s="281">
        <f t="shared" si="0"/>
        <v>0</v>
      </c>
      <c r="U64" s="281">
        <v>0</v>
      </c>
    </row>
    <row r="65" spans="1:21" ht="22.5">
      <c r="A65" s="384">
        <v>4523</v>
      </c>
      <c r="B65" s="54">
        <v>72840</v>
      </c>
      <c r="C65" s="268" t="s">
        <v>69</v>
      </c>
      <c r="D65" s="269" t="s">
        <v>40</v>
      </c>
      <c r="E65" s="331">
        <v>0.3</v>
      </c>
      <c r="F65" s="332">
        <v>186781.14335999999</v>
      </c>
      <c r="G65" s="397" t="e">
        <f>#REF!*14.25%</f>
        <v>#REF!</v>
      </c>
      <c r="H65" s="333" t="e">
        <f>G65</f>
        <v>#REF!</v>
      </c>
      <c r="I65" s="332">
        <f>E65*F65</f>
        <v>56034.343007999996</v>
      </c>
      <c r="J65" s="334" t="e">
        <f>E65*G65</f>
        <v>#REF!</v>
      </c>
      <c r="K65" s="335" t="e">
        <f>H65*E65</f>
        <v>#REF!</v>
      </c>
      <c r="L65" s="334" t="e">
        <f>F65-H65</f>
        <v>#REF!</v>
      </c>
      <c r="M65" s="336" t="e">
        <f>I65-K65</f>
        <v>#REF!</v>
      </c>
      <c r="N65" s="385" t="e">
        <f>M65/I65</f>
        <v>#REF!</v>
      </c>
      <c r="O65" s="352"/>
      <c r="P65" s="274"/>
      <c r="Q65" s="274"/>
      <c r="R65" s="274"/>
      <c r="T65" s="281">
        <f t="shared" si="0"/>
        <v>0</v>
      </c>
      <c r="U65" s="281">
        <v>0</v>
      </c>
    </row>
    <row r="66" spans="1:21" ht="16.5" customHeight="1">
      <c r="A66" s="382" t="s">
        <v>12</v>
      </c>
      <c r="B66" s="265"/>
      <c r="C66" s="265"/>
      <c r="D66" s="265"/>
      <c r="E66" s="337"/>
      <c r="F66" s="337"/>
      <c r="G66" s="337"/>
      <c r="H66" s="337"/>
      <c r="I66" s="337"/>
      <c r="J66" s="337"/>
      <c r="K66" s="337"/>
      <c r="L66" s="337"/>
      <c r="M66" s="338"/>
      <c r="N66" s="383"/>
      <c r="O66" s="351"/>
      <c r="P66" s="276"/>
      <c r="Q66" s="276"/>
      <c r="R66" s="276"/>
      <c r="T66" s="281">
        <f t="shared" si="0"/>
        <v>0</v>
      </c>
    </row>
    <row r="67" spans="1:21" ht="22.5">
      <c r="A67" s="384">
        <v>5005</v>
      </c>
      <c r="B67" s="54" t="s">
        <v>79</v>
      </c>
      <c r="C67" s="268" t="s">
        <v>81</v>
      </c>
      <c r="D67" s="269" t="s">
        <v>35</v>
      </c>
      <c r="E67" s="331">
        <v>24.5</v>
      </c>
      <c r="F67" s="339">
        <v>7894.05</v>
      </c>
      <c r="G67" s="397" t="e">
        <f>#REF!*14.25%</f>
        <v>#REF!</v>
      </c>
      <c r="H67" s="333" t="e">
        <f>G67</f>
        <v>#REF!</v>
      </c>
      <c r="I67" s="332">
        <f>E67*F67</f>
        <v>193404.22500000001</v>
      </c>
      <c r="J67" s="334" t="e">
        <f>E67*G67</f>
        <v>#REF!</v>
      </c>
      <c r="K67" s="335" t="e">
        <f>H67*E67</f>
        <v>#REF!</v>
      </c>
      <c r="L67" s="334" t="e">
        <f>F67-H67</f>
        <v>#REF!</v>
      </c>
      <c r="M67" s="336" t="e">
        <f>I67-K67</f>
        <v>#REF!</v>
      </c>
      <c r="N67" s="385" t="e">
        <f>M67/I67</f>
        <v>#REF!</v>
      </c>
      <c r="O67" s="352"/>
      <c r="P67" s="274"/>
      <c r="Q67" s="274"/>
      <c r="R67" s="274"/>
      <c r="T67" s="281">
        <f t="shared" si="0"/>
        <v>0</v>
      </c>
      <c r="U67" s="281">
        <v>0</v>
      </c>
    </row>
    <row r="68" spans="1:21" ht="33.75">
      <c r="A68" s="384">
        <v>5390</v>
      </c>
      <c r="B68" s="54" t="s">
        <v>78</v>
      </c>
      <c r="C68" s="268" t="s">
        <v>80</v>
      </c>
      <c r="D68" s="269" t="s">
        <v>35</v>
      </c>
      <c r="E68" s="331">
        <v>28.98</v>
      </c>
      <c r="F68" s="332">
        <v>15</v>
      </c>
      <c r="G68" s="397" t="e">
        <f>#REF!*14.25%</f>
        <v>#REF!</v>
      </c>
      <c r="H68" s="333" t="e">
        <f>G68</f>
        <v>#REF!</v>
      </c>
      <c r="I68" s="332">
        <f>E68*F68</f>
        <v>434.7</v>
      </c>
      <c r="J68" s="334" t="e">
        <f>E68*G68</f>
        <v>#REF!</v>
      </c>
      <c r="K68" s="335" t="e">
        <f>H68*E68</f>
        <v>#REF!</v>
      </c>
      <c r="L68" s="334" t="e">
        <f>F68-H68</f>
        <v>#REF!</v>
      </c>
      <c r="M68" s="336" t="e">
        <f>I68-K68</f>
        <v>#REF!</v>
      </c>
      <c r="N68" s="385" t="e">
        <f>M68/I68</f>
        <v>#REF!</v>
      </c>
      <c r="O68" s="352"/>
      <c r="P68" s="274"/>
      <c r="Q68" s="274"/>
      <c r="R68" s="274"/>
      <c r="T68" s="281">
        <f t="shared" si="0"/>
        <v>0</v>
      </c>
      <c r="U68" s="281">
        <v>0</v>
      </c>
    </row>
    <row r="69" spans="1:21">
      <c r="A69" s="384">
        <v>5385</v>
      </c>
      <c r="B69" s="54" t="s">
        <v>48</v>
      </c>
      <c r="C69" s="268" t="s">
        <v>49</v>
      </c>
      <c r="D69" s="269" t="s">
        <v>35</v>
      </c>
      <c r="E69" s="331">
        <v>339.01</v>
      </c>
      <c r="F69" s="332">
        <v>25.5</v>
      </c>
      <c r="G69" s="397" t="e">
        <f>#REF!*14.25%</f>
        <v>#REF!</v>
      </c>
      <c r="H69" s="333" t="e">
        <f>G69</f>
        <v>#REF!</v>
      </c>
      <c r="I69" s="332">
        <f>E69*F69</f>
        <v>8644.7549999999992</v>
      </c>
      <c r="J69" s="334" t="e">
        <f>E69*G69</f>
        <v>#REF!</v>
      </c>
      <c r="K69" s="335" t="e">
        <f>H69*E69</f>
        <v>#REF!</v>
      </c>
      <c r="L69" s="334" t="e">
        <f>F69-H69</f>
        <v>#REF!</v>
      </c>
      <c r="M69" s="336" t="e">
        <f>I69-K69</f>
        <v>#REF!</v>
      </c>
      <c r="N69" s="385" t="e">
        <f>M69/I69</f>
        <v>#REF!</v>
      </c>
      <c r="O69" s="352"/>
      <c r="P69" s="274"/>
      <c r="Q69" s="274"/>
      <c r="R69" s="274"/>
      <c r="T69" s="281">
        <f t="shared" si="0"/>
        <v>0</v>
      </c>
      <c r="U69" s="281">
        <v>0</v>
      </c>
    </row>
    <row r="70" spans="1:21" ht="22.5">
      <c r="A70" s="384">
        <v>4105</v>
      </c>
      <c r="B70" s="54" t="s">
        <v>36</v>
      </c>
      <c r="C70" s="268" t="s">
        <v>37</v>
      </c>
      <c r="D70" s="269" t="s">
        <v>38</v>
      </c>
      <c r="E70" s="331">
        <v>15.92</v>
      </c>
      <c r="F70" s="332">
        <v>150</v>
      </c>
      <c r="G70" s="397" t="e">
        <f>#REF!*14.25%</f>
        <v>#REF!</v>
      </c>
      <c r="H70" s="333" t="e">
        <f>G70</f>
        <v>#REF!</v>
      </c>
      <c r="I70" s="332">
        <f>E70*F70</f>
        <v>2388</v>
      </c>
      <c r="J70" s="334" t="e">
        <f>E70*G70</f>
        <v>#REF!</v>
      </c>
      <c r="K70" s="335" t="e">
        <f>H70*E70</f>
        <v>#REF!</v>
      </c>
      <c r="L70" s="334" t="e">
        <f>F70-H70</f>
        <v>#REF!</v>
      </c>
      <c r="M70" s="336" t="e">
        <f>I70-K70</f>
        <v>#REF!</v>
      </c>
      <c r="N70" s="385" t="e">
        <f>M70/I70</f>
        <v>#REF!</v>
      </c>
      <c r="O70" s="352"/>
      <c r="P70" s="274"/>
      <c r="Q70" s="274"/>
      <c r="R70" s="274"/>
      <c r="T70" s="281">
        <f t="shared" si="0"/>
        <v>0</v>
      </c>
      <c r="U70" s="281">
        <v>0</v>
      </c>
    </row>
    <row r="71" spans="1:21" ht="16.5" customHeight="1">
      <c r="A71" s="382" t="s">
        <v>66</v>
      </c>
      <c r="B71" s="265"/>
      <c r="C71" s="265"/>
      <c r="D71" s="265"/>
      <c r="E71" s="337"/>
      <c r="F71" s="337"/>
      <c r="G71" s="337"/>
      <c r="H71" s="337"/>
      <c r="I71" s="337"/>
      <c r="J71" s="337"/>
      <c r="K71" s="337"/>
      <c r="L71" s="337"/>
      <c r="M71" s="338"/>
      <c r="N71" s="383"/>
      <c r="O71" s="351"/>
      <c r="P71" s="276"/>
      <c r="Q71" s="276"/>
      <c r="R71" s="276"/>
      <c r="T71" s="281">
        <f t="shared" si="0"/>
        <v>0</v>
      </c>
    </row>
    <row r="72" spans="1:21">
      <c r="A72" s="384">
        <v>4193</v>
      </c>
      <c r="B72" s="54"/>
      <c r="C72" s="268" t="s">
        <v>85</v>
      </c>
      <c r="D72" s="269" t="s">
        <v>86</v>
      </c>
      <c r="E72" s="331">
        <v>6</v>
      </c>
      <c r="F72" s="339">
        <v>15840</v>
      </c>
      <c r="G72" s="397" t="e">
        <f>#REF!*14.25%</f>
        <v>#REF!</v>
      </c>
      <c r="H72" s="333" t="e">
        <f t="shared" ref="H72:H83" si="17">G72</f>
        <v>#REF!</v>
      </c>
      <c r="I72" s="339">
        <f t="shared" ref="I72:I83" si="18">E72*F72</f>
        <v>95040</v>
      </c>
      <c r="J72" s="340" t="e">
        <f t="shared" ref="J72:J83" si="19">E72*G72</f>
        <v>#REF!</v>
      </c>
      <c r="K72" s="341" t="e">
        <f t="shared" ref="K72:K83" si="20">H72*E72</f>
        <v>#REF!</v>
      </c>
      <c r="L72" s="340" t="e">
        <f t="shared" ref="L72:L83" si="21">F72-H72</f>
        <v>#REF!</v>
      </c>
      <c r="M72" s="342" t="e">
        <f t="shared" ref="M72:M83" si="22">I72-K72</f>
        <v>#REF!</v>
      </c>
      <c r="N72" s="394" t="e">
        <f t="shared" ref="N72:N83" si="23">M72/I72</f>
        <v>#REF!</v>
      </c>
      <c r="O72" s="352"/>
      <c r="P72" s="274"/>
      <c r="Q72" s="274"/>
      <c r="R72" s="274"/>
      <c r="T72" s="281">
        <f t="shared" si="0"/>
        <v>0</v>
      </c>
      <c r="U72" s="281">
        <v>0</v>
      </c>
    </row>
    <row r="73" spans="1:21">
      <c r="A73" s="384">
        <v>4194</v>
      </c>
      <c r="B73" s="54"/>
      <c r="C73" s="268" t="s">
        <v>87</v>
      </c>
      <c r="D73" s="269" t="s">
        <v>86</v>
      </c>
      <c r="E73" s="331">
        <v>10</v>
      </c>
      <c r="F73" s="332">
        <v>15840</v>
      </c>
      <c r="G73" s="397" t="e">
        <f>#REF!*14.25%</f>
        <v>#REF!</v>
      </c>
      <c r="H73" s="333" t="e">
        <f t="shared" si="17"/>
        <v>#REF!</v>
      </c>
      <c r="I73" s="332">
        <f t="shared" si="18"/>
        <v>158400</v>
      </c>
      <c r="J73" s="334" t="e">
        <f t="shared" si="19"/>
        <v>#REF!</v>
      </c>
      <c r="K73" s="335" t="e">
        <f t="shared" si="20"/>
        <v>#REF!</v>
      </c>
      <c r="L73" s="334" t="e">
        <f t="shared" si="21"/>
        <v>#REF!</v>
      </c>
      <c r="M73" s="336" t="e">
        <f t="shared" si="22"/>
        <v>#REF!</v>
      </c>
      <c r="N73" s="385" t="e">
        <f t="shared" si="23"/>
        <v>#REF!</v>
      </c>
      <c r="O73" s="352"/>
      <c r="P73" s="274"/>
      <c r="Q73" s="274"/>
      <c r="R73" s="274"/>
      <c r="T73" s="281">
        <f t="shared" si="0"/>
        <v>0</v>
      </c>
      <c r="U73" s="281">
        <v>0</v>
      </c>
    </row>
    <row r="74" spans="1:21" ht="33.75">
      <c r="A74" s="384">
        <v>4292</v>
      </c>
      <c r="B74" s="54"/>
      <c r="C74" s="268" t="s">
        <v>88</v>
      </c>
      <c r="D74" s="269" t="s">
        <v>50</v>
      </c>
      <c r="E74" s="331">
        <v>485.43</v>
      </c>
      <c r="F74" s="332">
        <v>48</v>
      </c>
      <c r="G74" s="397" t="e">
        <f>#REF!*14.25%</f>
        <v>#REF!</v>
      </c>
      <c r="H74" s="333" t="e">
        <f t="shared" si="17"/>
        <v>#REF!</v>
      </c>
      <c r="I74" s="332">
        <f t="shared" si="18"/>
        <v>23300.639999999999</v>
      </c>
      <c r="J74" s="334" t="e">
        <f t="shared" si="19"/>
        <v>#REF!</v>
      </c>
      <c r="K74" s="335" t="e">
        <f t="shared" si="20"/>
        <v>#REF!</v>
      </c>
      <c r="L74" s="334" t="e">
        <f t="shared" si="21"/>
        <v>#REF!</v>
      </c>
      <c r="M74" s="336" t="e">
        <f t="shared" si="22"/>
        <v>#REF!</v>
      </c>
      <c r="N74" s="385" t="e">
        <f t="shared" si="23"/>
        <v>#REF!</v>
      </c>
      <c r="O74" s="352"/>
      <c r="P74" s="274"/>
      <c r="Q74" s="274"/>
      <c r="R74" s="274"/>
      <c r="T74" s="281">
        <f t="shared" si="0"/>
        <v>0</v>
      </c>
      <c r="U74" s="281">
        <v>0</v>
      </c>
    </row>
    <row r="75" spans="1:21" ht="22.5">
      <c r="A75" s="384">
        <v>5803</v>
      </c>
      <c r="B75" s="54" t="s">
        <v>46</v>
      </c>
      <c r="C75" s="268" t="s">
        <v>47</v>
      </c>
      <c r="D75" s="269" t="s">
        <v>35</v>
      </c>
      <c r="E75" s="331">
        <v>236.65</v>
      </c>
      <c r="F75" s="332">
        <v>24</v>
      </c>
      <c r="G75" s="397" t="e">
        <f>#REF!*14.25%</f>
        <v>#REF!</v>
      </c>
      <c r="H75" s="333" t="e">
        <f t="shared" si="17"/>
        <v>#REF!</v>
      </c>
      <c r="I75" s="332">
        <f t="shared" si="18"/>
        <v>5679.6</v>
      </c>
      <c r="J75" s="334" t="e">
        <f t="shared" si="19"/>
        <v>#REF!</v>
      </c>
      <c r="K75" s="335" t="e">
        <f t="shared" si="20"/>
        <v>#REF!</v>
      </c>
      <c r="L75" s="334" t="e">
        <f t="shared" si="21"/>
        <v>#REF!</v>
      </c>
      <c r="M75" s="336" t="e">
        <f t="shared" si="22"/>
        <v>#REF!</v>
      </c>
      <c r="N75" s="385" t="e">
        <f t="shared" si="23"/>
        <v>#REF!</v>
      </c>
      <c r="O75" s="352"/>
      <c r="P75" s="274"/>
      <c r="Q75" s="274"/>
      <c r="R75" s="274"/>
      <c r="T75" s="281">
        <f t="shared" si="0"/>
        <v>0</v>
      </c>
      <c r="U75" s="281">
        <v>0</v>
      </c>
    </row>
    <row r="76" spans="1:21" ht="22.5">
      <c r="A76" s="384">
        <v>5400</v>
      </c>
      <c r="B76" s="54"/>
      <c r="C76" s="268" t="s">
        <v>89</v>
      </c>
      <c r="D76" s="269" t="s">
        <v>35</v>
      </c>
      <c r="E76" s="331">
        <v>140.44999999999999</v>
      </c>
      <c r="F76" s="332">
        <v>199.65</v>
      </c>
      <c r="G76" s="397" t="e">
        <f>#REF!*14.25%</f>
        <v>#REF!</v>
      </c>
      <c r="H76" s="333" t="e">
        <f t="shared" si="17"/>
        <v>#REF!</v>
      </c>
      <c r="I76" s="332">
        <f t="shared" si="18"/>
        <v>28040.842499999999</v>
      </c>
      <c r="J76" s="334" t="e">
        <f t="shared" si="19"/>
        <v>#REF!</v>
      </c>
      <c r="K76" s="335" t="e">
        <f t="shared" si="20"/>
        <v>#REF!</v>
      </c>
      <c r="L76" s="334" t="e">
        <f t="shared" si="21"/>
        <v>#REF!</v>
      </c>
      <c r="M76" s="336" t="e">
        <f t="shared" si="22"/>
        <v>#REF!</v>
      </c>
      <c r="N76" s="385" t="e">
        <f t="shared" si="23"/>
        <v>#REF!</v>
      </c>
      <c r="O76" s="352"/>
      <c r="P76" s="274"/>
      <c r="Q76" s="274"/>
      <c r="R76" s="274"/>
      <c r="T76" s="281">
        <f t="shared" si="0"/>
        <v>0</v>
      </c>
      <c r="U76" s="281">
        <v>0</v>
      </c>
    </row>
    <row r="77" spans="1:21" ht="33.75">
      <c r="A77" s="384">
        <v>5701</v>
      </c>
      <c r="B77" s="54"/>
      <c r="C77" s="268" t="s">
        <v>90</v>
      </c>
      <c r="D77" s="269" t="s">
        <v>35</v>
      </c>
      <c r="E77" s="331">
        <v>35.15</v>
      </c>
      <c r="F77" s="339">
        <v>600</v>
      </c>
      <c r="G77" s="397" t="e">
        <f>#REF!*14.25%</f>
        <v>#REF!</v>
      </c>
      <c r="H77" s="333" t="e">
        <f t="shared" si="17"/>
        <v>#REF!</v>
      </c>
      <c r="I77" s="339">
        <f t="shared" si="18"/>
        <v>21090</v>
      </c>
      <c r="J77" s="340" t="e">
        <f t="shared" si="19"/>
        <v>#REF!</v>
      </c>
      <c r="K77" s="341" t="e">
        <f t="shared" si="20"/>
        <v>#REF!</v>
      </c>
      <c r="L77" s="340" t="e">
        <f t="shared" si="21"/>
        <v>#REF!</v>
      </c>
      <c r="M77" s="342" t="e">
        <f t="shared" si="22"/>
        <v>#REF!</v>
      </c>
      <c r="N77" s="385" t="e">
        <f t="shared" si="23"/>
        <v>#REF!</v>
      </c>
      <c r="O77" s="352"/>
      <c r="P77" s="274"/>
      <c r="Q77" s="274"/>
      <c r="R77" s="274"/>
      <c r="T77" s="281">
        <f t="shared" si="0"/>
        <v>0</v>
      </c>
      <c r="U77" s="281">
        <v>0</v>
      </c>
    </row>
    <row r="78" spans="1:21" ht="33.75">
      <c r="A78" s="384">
        <v>5702</v>
      </c>
      <c r="B78" s="54"/>
      <c r="C78" s="268" t="s">
        <v>91</v>
      </c>
      <c r="D78" s="269" t="s">
        <v>1</v>
      </c>
      <c r="E78" s="331">
        <v>2456.29</v>
      </c>
      <c r="F78" s="339">
        <v>1</v>
      </c>
      <c r="G78" s="397" t="e">
        <f>#REF!*14.25%</f>
        <v>#REF!</v>
      </c>
      <c r="H78" s="333" t="e">
        <f t="shared" si="17"/>
        <v>#REF!</v>
      </c>
      <c r="I78" s="339">
        <f t="shared" si="18"/>
        <v>2456.29</v>
      </c>
      <c r="J78" s="340" t="e">
        <f t="shared" si="19"/>
        <v>#REF!</v>
      </c>
      <c r="K78" s="341" t="e">
        <f t="shared" si="20"/>
        <v>#REF!</v>
      </c>
      <c r="L78" s="340" t="e">
        <f t="shared" si="21"/>
        <v>#REF!</v>
      </c>
      <c r="M78" s="342" t="e">
        <f t="shared" si="22"/>
        <v>#REF!</v>
      </c>
      <c r="N78" s="385" t="e">
        <f t="shared" si="23"/>
        <v>#REF!</v>
      </c>
      <c r="O78" s="352"/>
      <c r="P78" s="274"/>
      <c r="Q78" s="274"/>
      <c r="R78" s="274"/>
      <c r="T78" s="281">
        <f t="shared" si="0"/>
        <v>0</v>
      </c>
      <c r="U78" s="281">
        <v>0</v>
      </c>
    </row>
    <row r="79" spans="1:21" ht="22.5">
      <c r="A79" s="384">
        <v>5703</v>
      </c>
      <c r="B79" s="54"/>
      <c r="C79" s="268" t="s">
        <v>92</v>
      </c>
      <c r="D79" s="269" t="s">
        <v>1</v>
      </c>
      <c r="E79" s="331">
        <v>812.47</v>
      </c>
      <c r="F79" s="332">
        <v>1</v>
      </c>
      <c r="G79" s="397" t="e">
        <f>#REF!*14.25%</f>
        <v>#REF!</v>
      </c>
      <c r="H79" s="333" t="e">
        <f t="shared" si="17"/>
        <v>#REF!</v>
      </c>
      <c r="I79" s="332">
        <f t="shared" si="18"/>
        <v>812.47</v>
      </c>
      <c r="J79" s="334" t="e">
        <f t="shared" si="19"/>
        <v>#REF!</v>
      </c>
      <c r="K79" s="335" t="e">
        <f t="shared" si="20"/>
        <v>#REF!</v>
      </c>
      <c r="L79" s="334" t="e">
        <f t="shared" si="21"/>
        <v>#REF!</v>
      </c>
      <c r="M79" s="336" t="e">
        <f t="shared" si="22"/>
        <v>#REF!</v>
      </c>
      <c r="N79" s="385" t="e">
        <f t="shared" si="23"/>
        <v>#REF!</v>
      </c>
      <c r="O79" s="352"/>
      <c r="P79" s="274"/>
      <c r="Q79" s="274"/>
      <c r="R79" s="274"/>
      <c r="T79" s="281">
        <f t="shared" si="0"/>
        <v>0</v>
      </c>
      <c r="U79" s="281">
        <v>0</v>
      </c>
    </row>
    <row r="80" spans="1:21" ht="22.5">
      <c r="A80" s="384">
        <v>6604</v>
      </c>
      <c r="B80" s="54"/>
      <c r="C80" s="268" t="s">
        <v>93</v>
      </c>
      <c r="D80" s="269" t="s">
        <v>50</v>
      </c>
      <c r="E80" s="331">
        <v>42.02</v>
      </c>
      <c r="F80" s="332">
        <v>7920</v>
      </c>
      <c r="G80" s="397" t="e">
        <f>#REF!*14.25%</f>
        <v>#REF!</v>
      </c>
      <c r="H80" s="333" t="e">
        <f t="shared" si="17"/>
        <v>#REF!</v>
      </c>
      <c r="I80" s="332">
        <f t="shared" si="18"/>
        <v>332798.40000000002</v>
      </c>
      <c r="J80" s="334" t="e">
        <f t="shared" si="19"/>
        <v>#REF!</v>
      </c>
      <c r="K80" s="335" t="e">
        <f t="shared" si="20"/>
        <v>#REF!</v>
      </c>
      <c r="L80" s="334" t="e">
        <f t="shared" si="21"/>
        <v>#REF!</v>
      </c>
      <c r="M80" s="336" t="e">
        <f t="shared" si="22"/>
        <v>#REF!</v>
      </c>
      <c r="N80" s="385" t="e">
        <f t="shared" si="23"/>
        <v>#REF!</v>
      </c>
      <c r="O80" s="352"/>
      <c r="P80" s="274"/>
      <c r="Q80" s="274"/>
      <c r="R80" s="274"/>
      <c r="T80" s="281">
        <f t="shared" si="0"/>
        <v>0</v>
      </c>
      <c r="U80" s="281">
        <v>0</v>
      </c>
    </row>
    <row r="81" spans="1:21">
      <c r="A81" s="384"/>
      <c r="B81" s="54" t="s">
        <v>94</v>
      </c>
      <c r="C81" s="268" t="s">
        <v>95</v>
      </c>
      <c r="D81" s="269" t="s">
        <v>50</v>
      </c>
      <c r="E81" s="331">
        <v>77.28</v>
      </c>
      <c r="F81" s="332">
        <v>7920</v>
      </c>
      <c r="G81" s="397" t="e">
        <f>#REF!*14.25%</f>
        <v>#REF!</v>
      </c>
      <c r="H81" s="333" t="e">
        <f t="shared" si="17"/>
        <v>#REF!</v>
      </c>
      <c r="I81" s="332">
        <f t="shared" si="18"/>
        <v>612057.59999999998</v>
      </c>
      <c r="J81" s="334" t="e">
        <f t="shared" si="19"/>
        <v>#REF!</v>
      </c>
      <c r="K81" s="335" t="e">
        <f t="shared" si="20"/>
        <v>#REF!</v>
      </c>
      <c r="L81" s="334" t="e">
        <f t="shared" si="21"/>
        <v>#REF!</v>
      </c>
      <c r="M81" s="336" t="e">
        <f t="shared" si="22"/>
        <v>#REF!</v>
      </c>
      <c r="N81" s="385" t="e">
        <f t="shared" si="23"/>
        <v>#REF!</v>
      </c>
      <c r="O81" s="352"/>
      <c r="P81" s="274"/>
      <c r="Q81" s="274"/>
      <c r="R81" s="274"/>
      <c r="T81" s="281">
        <f t="shared" si="0"/>
        <v>0</v>
      </c>
      <c r="U81" s="281">
        <v>0</v>
      </c>
    </row>
    <row r="82" spans="1:21">
      <c r="A82" s="384">
        <v>6626</v>
      </c>
      <c r="B82" s="54"/>
      <c r="C82" s="268" t="s">
        <v>96</v>
      </c>
      <c r="D82" s="269" t="s">
        <v>50</v>
      </c>
      <c r="E82" s="331">
        <v>11.68</v>
      </c>
      <c r="F82" s="332">
        <v>7920</v>
      </c>
      <c r="G82" s="397" t="e">
        <f>#REF!*14.25%</f>
        <v>#REF!</v>
      </c>
      <c r="H82" s="333" t="e">
        <f t="shared" si="17"/>
        <v>#REF!</v>
      </c>
      <c r="I82" s="332">
        <f t="shared" si="18"/>
        <v>92505.599999999991</v>
      </c>
      <c r="J82" s="334" t="e">
        <f t="shared" si="19"/>
        <v>#REF!</v>
      </c>
      <c r="K82" s="335" t="e">
        <f t="shared" si="20"/>
        <v>#REF!</v>
      </c>
      <c r="L82" s="334" t="e">
        <f t="shared" si="21"/>
        <v>#REF!</v>
      </c>
      <c r="M82" s="336" t="e">
        <f t="shared" si="22"/>
        <v>#REF!</v>
      </c>
      <c r="N82" s="385" t="e">
        <f t="shared" si="23"/>
        <v>#REF!</v>
      </c>
      <c r="O82" s="352"/>
      <c r="P82" s="274"/>
      <c r="Q82" s="274"/>
      <c r="R82" s="274"/>
      <c r="T82" s="281">
        <f t="shared" si="0"/>
        <v>0</v>
      </c>
      <c r="U82" s="281">
        <v>0</v>
      </c>
    </row>
    <row r="83" spans="1:21">
      <c r="A83" s="384"/>
      <c r="B83" s="54" t="s">
        <v>97</v>
      </c>
      <c r="C83" s="268" t="s">
        <v>98</v>
      </c>
      <c r="D83" s="269" t="s">
        <v>50</v>
      </c>
      <c r="E83" s="331">
        <v>9.02</v>
      </c>
      <c r="F83" s="332">
        <v>7920</v>
      </c>
      <c r="G83" s="397" t="e">
        <f>#REF!*14.25%</f>
        <v>#REF!</v>
      </c>
      <c r="H83" s="333" t="e">
        <f t="shared" si="17"/>
        <v>#REF!</v>
      </c>
      <c r="I83" s="332">
        <f t="shared" si="18"/>
        <v>71438.399999999994</v>
      </c>
      <c r="J83" s="334" t="e">
        <f t="shared" si="19"/>
        <v>#REF!</v>
      </c>
      <c r="K83" s="335" t="e">
        <f t="shared" si="20"/>
        <v>#REF!</v>
      </c>
      <c r="L83" s="334" t="e">
        <f t="shared" si="21"/>
        <v>#REF!</v>
      </c>
      <c r="M83" s="336" t="e">
        <f t="shared" si="22"/>
        <v>#REF!</v>
      </c>
      <c r="N83" s="385" t="e">
        <f t="shared" si="23"/>
        <v>#REF!</v>
      </c>
      <c r="O83" s="352"/>
      <c r="P83" s="274"/>
      <c r="Q83" s="274"/>
      <c r="R83" s="274"/>
      <c r="T83" s="281">
        <f t="shared" si="0"/>
        <v>0</v>
      </c>
      <c r="U83" s="281">
        <v>0</v>
      </c>
    </row>
    <row r="84" spans="1:21" ht="16.5" customHeight="1">
      <c r="A84" s="382" t="s">
        <v>144</v>
      </c>
      <c r="B84" s="265"/>
      <c r="C84" s="265"/>
      <c r="D84" s="265"/>
      <c r="E84" s="337"/>
      <c r="F84" s="337"/>
      <c r="G84" s="337"/>
      <c r="H84" s="337"/>
      <c r="I84" s="337"/>
      <c r="J84" s="337"/>
      <c r="K84" s="337"/>
      <c r="L84" s="337"/>
      <c r="M84" s="338"/>
      <c r="N84" s="383"/>
      <c r="O84" s="351"/>
      <c r="P84" s="276"/>
      <c r="Q84" s="276"/>
      <c r="R84" s="276"/>
      <c r="T84" s="281">
        <f t="shared" si="0"/>
        <v>0</v>
      </c>
    </row>
    <row r="85" spans="1:21" ht="22.5">
      <c r="A85" s="384">
        <v>5806</v>
      </c>
      <c r="B85" s="54" t="s">
        <v>275</v>
      </c>
      <c r="C85" s="268" t="s">
        <v>141</v>
      </c>
      <c r="D85" s="269" t="s">
        <v>142</v>
      </c>
      <c r="E85" s="331">
        <v>2514.5100000000002</v>
      </c>
      <c r="F85" s="332">
        <v>23.655139999999999</v>
      </c>
      <c r="G85" s="397" t="e">
        <f>#REF!*14.25%</f>
        <v>#REF!</v>
      </c>
      <c r="H85" s="333" t="e">
        <f>G85</f>
        <v>#REF!</v>
      </c>
      <c r="I85" s="332">
        <f>E85*F85</f>
        <v>59481.086081400004</v>
      </c>
      <c r="J85" s="334" t="e">
        <f>E85*G85</f>
        <v>#REF!</v>
      </c>
      <c r="K85" s="335" t="e">
        <f>H85*E85</f>
        <v>#REF!</v>
      </c>
      <c r="L85" s="334" t="e">
        <f>F85-H85</f>
        <v>#REF!</v>
      </c>
      <c r="M85" s="336" t="e">
        <f>I85-K85</f>
        <v>#REF!</v>
      </c>
      <c r="N85" s="385" t="e">
        <f>M85/I85</f>
        <v>#REF!</v>
      </c>
      <c r="O85" s="352"/>
      <c r="P85" s="274"/>
      <c r="Q85" s="274"/>
      <c r="R85" s="274"/>
      <c r="T85" s="281">
        <f t="shared" si="0"/>
        <v>0</v>
      </c>
      <c r="U85" s="281">
        <v>0</v>
      </c>
    </row>
    <row r="86" spans="1:21">
      <c r="A86" s="384">
        <v>5807</v>
      </c>
      <c r="B86" s="54" t="s">
        <v>275</v>
      </c>
      <c r="C86" s="268" t="s">
        <v>140</v>
      </c>
      <c r="D86" s="269" t="s">
        <v>142</v>
      </c>
      <c r="E86" s="331">
        <v>4685.0200000000004</v>
      </c>
      <c r="F86" s="332">
        <v>23.655139999999999</v>
      </c>
      <c r="G86" s="397" t="e">
        <f>#REF!*14.25%</f>
        <v>#REF!</v>
      </c>
      <c r="H86" s="333" t="e">
        <f>G86</f>
        <v>#REF!</v>
      </c>
      <c r="I86" s="332">
        <f>E86*F86</f>
        <v>110824.80400280001</v>
      </c>
      <c r="J86" s="334" t="e">
        <f>E86*G86</f>
        <v>#REF!</v>
      </c>
      <c r="K86" s="335" t="e">
        <f>H86*E86</f>
        <v>#REF!</v>
      </c>
      <c r="L86" s="334" t="e">
        <f>F86-H86</f>
        <v>#REF!</v>
      </c>
      <c r="M86" s="336" t="e">
        <f>I86-K86</f>
        <v>#REF!</v>
      </c>
      <c r="N86" s="385" t="e">
        <f>M86/I86</f>
        <v>#REF!</v>
      </c>
      <c r="O86" s="352"/>
      <c r="P86" s="274"/>
      <c r="Q86" s="274"/>
      <c r="R86" s="274"/>
      <c r="T86" s="281">
        <f t="shared" si="0"/>
        <v>0</v>
      </c>
      <c r="U86" s="281">
        <v>0</v>
      </c>
    </row>
    <row r="87" spans="1:21" ht="15.75">
      <c r="A87" s="386"/>
      <c r="B87" s="270"/>
      <c r="C87" s="270"/>
      <c r="D87" s="270"/>
      <c r="E87" s="270"/>
      <c r="F87" s="270"/>
      <c r="G87" s="270"/>
      <c r="H87" s="270" t="s">
        <v>309</v>
      </c>
      <c r="I87" s="270"/>
      <c r="J87" s="270"/>
      <c r="K87" s="270"/>
      <c r="L87" s="270"/>
      <c r="M87" s="272"/>
      <c r="N87" s="387"/>
      <c r="O87" s="350"/>
      <c r="P87" s="275"/>
      <c r="Q87" s="275"/>
      <c r="R87" s="275"/>
      <c r="T87" s="281">
        <f t="shared" si="0"/>
        <v>0</v>
      </c>
    </row>
    <row r="88" spans="1:21" ht="16.5" customHeight="1">
      <c r="A88" s="382" t="s">
        <v>169</v>
      </c>
      <c r="B88" s="265"/>
      <c r="C88" s="265"/>
      <c r="D88" s="265"/>
      <c r="E88" s="265"/>
      <c r="F88" s="265"/>
      <c r="G88" s="265"/>
      <c r="H88" s="265"/>
      <c r="I88" s="265"/>
      <c r="J88" s="265"/>
      <c r="K88" s="265"/>
      <c r="L88" s="265"/>
      <c r="M88" s="271"/>
      <c r="N88" s="383"/>
      <c r="O88" s="351"/>
      <c r="P88" s="276"/>
      <c r="Q88" s="276"/>
      <c r="R88" s="276"/>
      <c r="T88" s="281">
        <f t="shared" si="0"/>
        <v>0</v>
      </c>
    </row>
    <row r="89" spans="1:21" ht="22.5">
      <c r="A89" s="384">
        <v>4103</v>
      </c>
      <c r="B89" s="54" t="s">
        <v>170</v>
      </c>
      <c r="C89" s="268" t="s">
        <v>171</v>
      </c>
      <c r="D89" s="269" t="s">
        <v>172</v>
      </c>
      <c r="E89" s="331">
        <v>67.599999999999994</v>
      </c>
      <c r="F89" s="332">
        <v>343.08</v>
      </c>
      <c r="G89" s="397" t="e">
        <f>#REF!*14.25%</f>
        <v>#REF!</v>
      </c>
      <c r="H89" s="333" t="e">
        <f t="shared" ref="H89:H138" si="24">G89</f>
        <v>#REF!</v>
      </c>
      <c r="I89" s="332">
        <f>TRUNC(E89*F89,2)</f>
        <v>23192.2</v>
      </c>
      <c r="J89" s="334" t="e">
        <f>TRUNC(E89*G89,2)</f>
        <v>#REF!</v>
      </c>
      <c r="K89" s="335" t="e">
        <f>TRUNC(E89*H89,2)</f>
        <v>#REF!</v>
      </c>
      <c r="L89" s="334" t="e">
        <f t="shared" ref="L89:L152" si="25">F89-H89</f>
        <v>#REF!</v>
      </c>
      <c r="M89" s="336" t="e">
        <f t="shared" ref="M89:M152" si="26">I89-K89</f>
        <v>#REF!</v>
      </c>
      <c r="N89" s="385" t="e">
        <f t="shared" ref="N89:N138" si="27">M89/I89</f>
        <v>#REF!</v>
      </c>
      <c r="O89" s="354"/>
      <c r="P89" s="274"/>
      <c r="Q89" s="274"/>
      <c r="R89" s="274"/>
      <c r="T89" s="281">
        <f t="shared" ref="T89:T152" si="28">U89</f>
        <v>0</v>
      </c>
      <c r="U89" s="281">
        <v>0</v>
      </c>
    </row>
    <row r="90" spans="1:21" ht="22.5">
      <c r="A90" s="384">
        <v>4104</v>
      </c>
      <c r="B90" s="54" t="s">
        <v>170</v>
      </c>
      <c r="C90" s="268" t="s">
        <v>173</v>
      </c>
      <c r="D90" s="269" t="s">
        <v>172</v>
      </c>
      <c r="E90" s="331">
        <v>105.28</v>
      </c>
      <c r="F90" s="332">
        <v>162.08000000000001</v>
      </c>
      <c r="G90" s="397" t="e">
        <f>#REF!*14.25%</f>
        <v>#REF!</v>
      </c>
      <c r="H90" s="333" t="e">
        <f t="shared" si="24"/>
        <v>#REF!</v>
      </c>
      <c r="I90" s="332">
        <f t="shared" ref="I90:I138" si="29">TRUNC(E90*F90,2)</f>
        <v>17063.78</v>
      </c>
      <c r="J90" s="334" t="e">
        <f t="shared" ref="J90:J138" si="30">TRUNC(E90*G90,2)</f>
        <v>#REF!</v>
      </c>
      <c r="K90" s="335" t="e">
        <f t="shared" ref="K90:K138" si="31">TRUNC(E90*H90,2)</f>
        <v>#REF!</v>
      </c>
      <c r="L90" s="334" t="e">
        <f t="shared" si="25"/>
        <v>#REF!</v>
      </c>
      <c r="M90" s="336" t="e">
        <f t="shared" si="26"/>
        <v>#REF!</v>
      </c>
      <c r="N90" s="385" t="e">
        <f t="shared" si="27"/>
        <v>#REF!</v>
      </c>
      <c r="O90" s="354"/>
      <c r="P90" s="274"/>
      <c r="Q90" s="274"/>
      <c r="R90" s="274"/>
      <c r="T90" s="281">
        <f t="shared" si="28"/>
        <v>0</v>
      </c>
      <c r="U90" s="281">
        <v>0</v>
      </c>
    </row>
    <row r="91" spans="1:21">
      <c r="A91" s="384">
        <v>4161</v>
      </c>
      <c r="B91" s="54" t="s">
        <v>84</v>
      </c>
      <c r="C91" s="268" t="s">
        <v>174</v>
      </c>
      <c r="D91" s="269" t="s">
        <v>175</v>
      </c>
      <c r="E91" s="331">
        <v>0.35</v>
      </c>
      <c r="F91" s="332">
        <v>44060.1</v>
      </c>
      <c r="G91" s="397" t="e">
        <f>#REF!*14.25%</f>
        <v>#REF!</v>
      </c>
      <c r="H91" s="333" t="e">
        <f t="shared" si="24"/>
        <v>#REF!</v>
      </c>
      <c r="I91" s="332">
        <f t="shared" si="29"/>
        <v>15421.03</v>
      </c>
      <c r="J91" s="334" t="e">
        <f t="shared" si="30"/>
        <v>#REF!</v>
      </c>
      <c r="K91" s="335" t="e">
        <f t="shared" si="31"/>
        <v>#REF!</v>
      </c>
      <c r="L91" s="334" t="e">
        <f t="shared" si="25"/>
        <v>#REF!</v>
      </c>
      <c r="M91" s="336" t="e">
        <f t="shared" si="26"/>
        <v>#REF!</v>
      </c>
      <c r="N91" s="385" t="e">
        <f t="shared" si="27"/>
        <v>#REF!</v>
      </c>
      <c r="O91" s="354"/>
      <c r="P91" s="274"/>
      <c r="Q91" s="274"/>
      <c r="R91" s="274"/>
      <c r="T91" s="281">
        <f t="shared" si="28"/>
        <v>0</v>
      </c>
      <c r="U91" s="281">
        <v>0</v>
      </c>
    </row>
    <row r="92" spans="1:21" ht="22.5">
      <c r="A92" s="384"/>
      <c r="B92" s="54" t="s">
        <v>73</v>
      </c>
      <c r="C92" s="268" t="s">
        <v>176</v>
      </c>
      <c r="D92" s="269" t="s">
        <v>175</v>
      </c>
      <c r="E92" s="331">
        <v>0.45</v>
      </c>
      <c r="F92" s="332">
        <v>44060.1</v>
      </c>
      <c r="G92" s="397" t="e">
        <f>#REF!*14.25%</f>
        <v>#REF!</v>
      </c>
      <c r="H92" s="333" t="e">
        <f t="shared" si="24"/>
        <v>#REF!</v>
      </c>
      <c r="I92" s="332">
        <f t="shared" si="29"/>
        <v>19827.04</v>
      </c>
      <c r="J92" s="334" t="e">
        <f t="shared" si="30"/>
        <v>#REF!</v>
      </c>
      <c r="K92" s="335" t="e">
        <f t="shared" si="31"/>
        <v>#REF!</v>
      </c>
      <c r="L92" s="334" t="e">
        <f t="shared" si="25"/>
        <v>#REF!</v>
      </c>
      <c r="M92" s="336" t="e">
        <f t="shared" si="26"/>
        <v>#REF!</v>
      </c>
      <c r="N92" s="385" t="e">
        <f t="shared" si="27"/>
        <v>#REF!</v>
      </c>
      <c r="O92" s="354"/>
      <c r="P92" s="274"/>
      <c r="Q92" s="274"/>
      <c r="R92" s="274"/>
      <c r="T92" s="281">
        <f t="shared" si="28"/>
        <v>0</v>
      </c>
      <c r="U92" s="281">
        <v>0</v>
      </c>
    </row>
    <row r="93" spans="1:21" ht="22.5">
      <c r="A93" s="384">
        <v>4155</v>
      </c>
      <c r="B93" s="54" t="s">
        <v>75</v>
      </c>
      <c r="C93" s="268" t="s">
        <v>177</v>
      </c>
      <c r="D93" s="269" t="s">
        <v>178</v>
      </c>
      <c r="E93" s="331">
        <v>6.29</v>
      </c>
      <c r="F93" s="332">
        <v>7343.35</v>
      </c>
      <c r="G93" s="397" t="e">
        <f>#REF!*14.25%</f>
        <v>#REF!</v>
      </c>
      <c r="H93" s="333" t="e">
        <f t="shared" si="24"/>
        <v>#REF!</v>
      </c>
      <c r="I93" s="332">
        <f t="shared" si="29"/>
        <v>46189.67</v>
      </c>
      <c r="J93" s="334" t="e">
        <f t="shared" si="30"/>
        <v>#REF!</v>
      </c>
      <c r="K93" s="335" t="e">
        <f t="shared" si="31"/>
        <v>#REF!</v>
      </c>
      <c r="L93" s="334" t="e">
        <f t="shared" si="25"/>
        <v>#REF!</v>
      </c>
      <c r="M93" s="336" t="e">
        <f t="shared" si="26"/>
        <v>#REF!</v>
      </c>
      <c r="N93" s="385" t="e">
        <f t="shared" si="27"/>
        <v>#REF!</v>
      </c>
      <c r="O93" s="354"/>
      <c r="P93" s="274"/>
      <c r="Q93" s="274"/>
      <c r="R93" s="274"/>
      <c r="T93" s="281">
        <f t="shared" si="28"/>
        <v>0</v>
      </c>
      <c r="U93" s="281">
        <v>0</v>
      </c>
    </row>
    <row r="94" spans="1:21" ht="33.75">
      <c r="A94" s="384">
        <v>4325</v>
      </c>
      <c r="B94" s="54"/>
      <c r="C94" s="268" t="s">
        <v>179</v>
      </c>
      <c r="D94" s="269" t="s">
        <v>39</v>
      </c>
      <c r="E94" s="331">
        <v>1.97</v>
      </c>
      <c r="F94" s="332">
        <v>4196.2</v>
      </c>
      <c r="G94" s="397" t="e">
        <f>#REF!*14.25%</f>
        <v>#REF!</v>
      </c>
      <c r="H94" s="333" t="e">
        <f t="shared" si="24"/>
        <v>#REF!</v>
      </c>
      <c r="I94" s="332">
        <f t="shared" si="29"/>
        <v>8266.51</v>
      </c>
      <c r="J94" s="334" t="e">
        <f t="shared" si="30"/>
        <v>#REF!</v>
      </c>
      <c r="K94" s="335" t="e">
        <f t="shared" si="31"/>
        <v>#REF!</v>
      </c>
      <c r="L94" s="334" t="e">
        <f t="shared" si="25"/>
        <v>#REF!</v>
      </c>
      <c r="M94" s="336" t="e">
        <f t="shared" si="26"/>
        <v>#REF!</v>
      </c>
      <c r="N94" s="385" t="e">
        <f t="shared" si="27"/>
        <v>#REF!</v>
      </c>
      <c r="O94" s="354"/>
      <c r="P94" s="274"/>
      <c r="Q94" s="274"/>
      <c r="R94" s="274"/>
      <c r="T94" s="281">
        <f t="shared" si="28"/>
        <v>0</v>
      </c>
      <c r="U94" s="281">
        <v>0</v>
      </c>
    </row>
    <row r="95" spans="1:21">
      <c r="A95" s="384">
        <v>4208</v>
      </c>
      <c r="B95" s="54" t="s">
        <v>170</v>
      </c>
      <c r="C95" s="268" t="s">
        <v>6</v>
      </c>
      <c r="D95" s="269" t="s">
        <v>39</v>
      </c>
      <c r="E95" s="331">
        <v>7</v>
      </c>
      <c r="F95" s="332">
        <v>7343.35</v>
      </c>
      <c r="G95" s="397" t="e">
        <f>#REF!*14.25%</f>
        <v>#REF!</v>
      </c>
      <c r="H95" s="333" t="e">
        <f t="shared" si="24"/>
        <v>#REF!</v>
      </c>
      <c r="I95" s="332">
        <f t="shared" si="29"/>
        <v>51403.45</v>
      </c>
      <c r="J95" s="334" t="e">
        <f t="shared" si="30"/>
        <v>#REF!</v>
      </c>
      <c r="K95" s="335" t="e">
        <f t="shared" si="31"/>
        <v>#REF!</v>
      </c>
      <c r="L95" s="334" t="e">
        <f t="shared" si="25"/>
        <v>#REF!</v>
      </c>
      <c r="M95" s="336" t="e">
        <f t="shared" si="26"/>
        <v>#REF!</v>
      </c>
      <c r="N95" s="385" t="e">
        <f t="shared" si="27"/>
        <v>#REF!</v>
      </c>
      <c r="O95" s="354"/>
      <c r="P95" s="274"/>
      <c r="Q95" s="274"/>
      <c r="R95" s="274"/>
      <c r="T95" s="281">
        <f t="shared" si="28"/>
        <v>0</v>
      </c>
      <c r="U95" s="281">
        <v>0</v>
      </c>
    </row>
    <row r="96" spans="1:21" ht="33.75">
      <c r="A96" s="384">
        <v>4310</v>
      </c>
      <c r="B96" s="54">
        <v>73568</v>
      </c>
      <c r="C96" s="268" t="s">
        <v>180</v>
      </c>
      <c r="D96" s="269" t="s">
        <v>39</v>
      </c>
      <c r="E96" s="331">
        <v>2.82</v>
      </c>
      <c r="F96" s="332">
        <v>217543.08</v>
      </c>
      <c r="G96" s="397" t="e">
        <f>#REF!*14.25%</f>
        <v>#REF!</v>
      </c>
      <c r="H96" s="333" t="e">
        <f t="shared" si="24"/>
        <v>#REF!</v>
      </c>
      <c r="I96" s="332">
        <f t="shared" si="29"/>
        <v>613471.48</v>
      </c>
      <c r="J96" s="334" t="e">
        <f t="shared" si="30"/>
        <v>#REF!</v>
      </c>
      <c r="K96" s="335" t="e">
        <f t="shared" si="31"/>
        <v>#REF!</v>
      </c>
      <c r="L96" s="334" t="e">
        <f t="shared" si="25"/>
        <v>#REF!</v>
      </c>
      <c r="M96" s="336" t="e">
        <f t="shared" si="26"/>
        <v>#REF!</v>
      </c>
      <c r="N96" s="385" t="e">
        <f t="shared" si="27"/>
        <v>#REF!</v>
      </c>
      <c r="O96" s="354"/>
      <c r="P96" s="274"/>
      <c r="Q96" s="274"/>
      <c r="R96" s="274"/>
      <c r="T96" s="281">
        <f t="shared" si="28"/>
        <v>0</v>
      </c>
      <c r="U96" s="281">
        <v>0</v>
      </c>
    </row>
    <row r="97" spans="1:21">
      <c r="A97" s="384">
        <v>4327</v>
      </c>
      <c r="B97" s="54" t="s">
        <v>181</v>
      </c>
      <c r="C97" s="268" t="s">
        <v>182</v>
      </c>
      <c r="D97" s="269" t="s">
        <v>178</v>
      </c>
      <c r="E97" s="331">
        <v>78.14</v>
      </c>
      <c r="F97" s="332">
        <v>1395.88</v>
      </c>
      <c r="G97" s="397" t="e">
        <f>#REF!*14.25%</f>
        <v>#REF!</v>
      </c>
      <c r="H97" s="333" t="e">
        <f t="shared" si="24"/>
        <v>#REF!</v>
      </c>
      <c r="I97" s="332">
        <f t="shared" si="29"/>
        <v>109074.06</v>
      </c>
      <c r="J97" s="334" t="e">
        <f t="shared" si="30"/>
        <v>#REF!</v>
      </c>
      <c r="K97" s="335" t="e">
        <f t="shared" si="31"/>
        <v>#REF!</v>
      </c>
      <c r="L97" s="334" t="e">
        <f t="shared" si="25"/>
        <v>#REF!</v>
      </c>
      <c r="M97" s="336" t="e">
        <f t="shared" si="26"/>
        <v>#REF!</v>
      </c>
      <c r="N97" s="385" t="e">
        <f t="shared" si="27"/>
        <v>#REF!</v>
      </c>
      <c r="O97" s="354"/>
      <c r="P97" s="274"/>
      <c r="Q97" s="274"/>
      <c r="R97" s="274"/>
      <c r="T97" s="281">
        <f t="shared" si="28"/>
        <v>0</v>
      </c>
      <c r="U97" s="281">
        <v>0</v>
      </c>
    </row>
    <row r="98" spans="1:21" ht="33.75">
      <c r="A98" s="384">
        <v>4331</v>
      </c>
      <c r="B98" s="54" t="s">
        <v>183</v>
      </c>
      <c r="C98" s="268" t="s">
        <v>184</v>
      </c>
      <c r="D98" s="269" t="s">
        <v>178</v>
      </c>
      <c r="E98" s="331">
        <v>11.36</v>
      </c>
      <c r="F98" s="332">
        <v>3670.26</v>
      </c>
      <c r="G98" s="397" t="e">
        <f>#REF!*14.25%</f>
        <v>#REF!</v>
      </c>
      <c r="H98" s="333" t="e">
        <f t="shared" si="24"/>
        <v>#REF!</v>
      </c>
      <c r="I98" s="332">
        <f t="shared" si="29"/>
        <v>41694.15</v>
      </c>
      <c r="J98" s="334" t="e">
        <f t="shared" si="30"/>
        <v>#REF!</v>
      </c>
      <c r="K98" s="335" t="e">
        <f t="shared" si="31"/>
        <v>#REF!</v>
      </c>
      <c r="L98" s="334" t="e">
        <f t="shared" si="25"/>
        <v>#REF!</v>
      </c>
      <c r="M98" s="336" t="e">
        <f t="shared" si="26"/>
        <v>#REF!</v>
      </c>
      <c r="N98" s="385" t="e">
        <f t="shared" si="27"/>
        <v>#REF!</v>
      </c>
      <c r="O98" s="354"/>
      <c r="P98" s="274"/>
      <c r="Q98" s="274"/>
      <c r="R98" s="274"/>
      <c r="T98" s="281">
        <f t="shared" si="28"/>
        <v>0</v>
      </c>
      <c r="U98" s="281">
        <v>0</v>
      </c>
    </row>
    <row r="99" spans="1:21" ht="33.75">
      <c r="A99" s="384">
        <v>4334</v>
      </c>
      <c r="B99" s="54" t="s">
        <v>185</v>
      </c>
      <c r="C99" s="268" t="s">
        <v>186</v>
      </c>
      <c r="D99" s="269" t="s">
        <v>178</v>
      </c>
      <c r="E99" s="331">
        <v>9.1199999999999992</v>
      </c>
      <c r="F99" s="339">
        <v>213872.82</v>
      </c>
      <c r="G99" s="397" t="e">
        <f>#REF!*14.25%</f>
        <v>#REF!</v>
      </c>
      <c r="H99" s="333" t="e">
        <f t="shared" si="24"/>
        <v>#REF!</v>
      </c>
      <c r="I99" s="339">
        <f t="shared" si="29"/>
        <v>1950520.11</v>
      </c>
      <c r="J99" s="340" t="e">
        <f t="shared" si="30"/>
        <v>#REF!</v>
      </c>
      <c r="K99" s="341" t="e">
        <f t="shared" si="31"/>
        <v>#REF!</v>
      </c>
      <c r="L99" s="340" t="e">
        <f t="shared" si="25"/>
        <v>#REF!</v>
      </c>
      <c r="M99" s="342" t="e">
        <f t="shared" si="26"/>
        <v>#REF!</v>
      </c>
      <c r="N99" s="394" t="e">
        <f t="shared" si="27"/>
        <v>#REF!</v>
      </c>
      <c r="O99" s="354"/>
      <c r="P99" s="274"/>
      <c r="Q99" s="274"/>
      <c r="R99" s="274"/>
      <c r="T99" s="281">
        <f t="shared" si="28"/>
        <v>0</v>
      </c>
      <c r="U99" s="281">
        <v>0</v>
      </c>
    </row>
    <row r="100" spans="1:21" ht="78.75">
      <c r="A100" s="384">
        <v>4340</v>
      </c>
      <c r="B100" s="54" t="s">
        <v>170</v>
      </c>
      <c r="C100" s="268" t="s">
        <v>187</v>
      </c>
      <c r="D100" s="269" t="s">
        <v>35</v>
      </c>
      <c r="E100" s="331">
        <v>5.04</v>
      </c>
      <c r="F100" s="339">
        <v>99200.38</v>
      </c>
      <c r="G100" s="397" t="e">
        <f>#REF!*14.25%</f>
        <v>#REF!</v>
      </c>
      <c r="H100" s="333" t="e">
        <f t="shared" si="24"/>
        <v>#REF!</v>
      </c>
      <c r="I100" s="339">
        <f t="shared" si="29"/>
        <v>499969.91</v>
      </c>
      <c r="J100" s="340" t="e">
        <f t="shared" si="30"/>
        <v>#REF!</v>
      </c>
      <c r="K100" s="341" t="e">
        <f t="shared" si="31"/>
        <v>#REF!</v>
      </c>
      <c r="L100" s="340" t="e">
        <f t="shared" si="25"/>
        <v>#REF!</v>
      </c>
      <c r="M100" s="342" t="e">
        <f t="shared" si="26"/>
        <v>#REF!</v>
      </c>
      <c r="N100" s="394" t="e">
        <f t="shared" si="27"/>
        <v>#REF!</v>
      </c>
      <c r="O100" s="354"/>
      <c r="P100" s="274"/>
      <c r="Q100" s="274"/>
      <c r="R100" s="274"/>
      <c r="T100" s="281">
        <f t="shared" si="28"/>
        <v>0</v>
      </c>
      <c r="U100" s="281">
        <v>0</v>
      </c>
    </row>
    <row r="101" spans="1:21" ht="78.75">
      <c r="A101" s="384">
        <v>4341</v>
      </c>
      <c r="B101" s="54" t="s">
        <v>170</v>
      </c>
      <c r="C101" s="268" t="s">
        <v>188</v>
      </c>
      <c r="D101" s="269" t="s">
        <v>189</v>
      </c>
      <c r="E101" s="331">
        <v>5.96</v>
      </c>
      <c r="F101" s="339">
        <v>28233.58</v>
      </c>
      <c r="G101" s="397" t="e">
        <f>#REF!*14.25%</f>
        <v>#REF!</v>
      </c>
      <c r="H101" s="333" t="e">
        <f t="shared" si="24"/>
        <v>#REF!</v>
      </c>
      <c r="I101" s="339">
        <f t="shared" si="29"/>
        <v>168272.13</v>
      </c>
      <c r="J101" s="340" t="e">
        <f t="shared" si="30"/>
        <v>#REF!</v>
      </c>
      <c r="K101" s="341" t="e">
        <f t="shared" si="31"/>
        <v>#REF!</v>
      </c>
      <c r="L101" s="340" t="e">
        <f t="shared" si="25"/>
        <v>#REF!</v>
      </c>
      <c r="M101" s="342" t="e">
        <f t="shared" si="26"/>
        <v>#REF!</v>
      </c>
      <c r="N101" s="385" t="e">
        <f t="shared" si="27"/>
        <v>#REF!</v>
      </c>
      <c r="O101" s="354"/>
      <c r="P101" s="274"/>
      <c r="Q101" s="274"/>
      <c r="R101" s="274"/>
      <c r="T101" s="281">
        <f t="shared" si="28"/>
        <v>0</v>
      </c>
      <c r="U101" s="281">
        <v>0</v>
      </c>
    </row>
    <row r="102" spans="1:21" ht="78.75">
      <c r="A102" s="384">
        <v>4345</v>
      </c>
      <c r="B102" s="54" t="s">
        <v>170</v>
      </c>
      <c r="C102" s="268" t="s">
        <v>190</v>
      </c>
      <c r="D102" s="269" t="s">
        <v>189</v>
      </c>
      <c r="E102" s="331">
        <v>5.62</v>
      </c>
      <c r="F102" s="339">
        <v>48915.07</v>
      </c>
      <c r="G102" s="397" t="e">
        <f>#REF!*14.25%</f>
        <v>#REF!</v>
      </c>
      <c r="H102" s="333" t="e">
        <f t="shared" si="24"/>
        <v>#REF!</v>
      </c>
      <c r="I102" s="339">
        <f t="shared" si="29"/>
        <v>274902.69</v>
      </c>
      <c r="J102" s="340" t="e">
        <f t="shared" si="30"/>
        <v>#REF!</v>
      </c>
      <c r="K102" s="341" t="e">
        <f t="shared" si="31"/>
        <v>#REF!</v>
      </c>
      <c r="L102" s="340" t="e">
        <f t="shared" si="25"/>
        <v>#REF!</v>
      </c>
      <c r="M102" s="342" t="e">
        <f t="shared" si="26"/>
        <v>#REF!</v>
      </c>
      <c r="N102" s="385" t="e">
        <f t="shared" si="27"/>
        <v>#REF!</v>
      </c>
      <c r="O102" s="354"/>
      <c r="P102" s="274"/>
      <c r="Q102" s="274"/>
      <c r="R102" s="274"/>
      <c r="T102" s="281">
        <f t="shared" si="28"/>
        <v>0</v>
      </c>
      <c r="U102" s="281">
        <v>0</v>
      </c>
    </row>
    <row r="103" spans="1:21" ht="78.75">
      <c r="A103" s="384">
        <v>4346</v>
      </c>
      <c r="B103" s="54" t="s">
        <v>170</v>
      </c>
      <c r="C103" s="268" t="s">
        <v>191</v>
      </c>
      <c r="D103" s="269" t="s">
        <v>35</v>
      </c>
      <c r="E103" s="331">
        <v>8.2899999999999991</v>
      </c>
      <c r="F103" s="332">
        <v>1436.4</v>
      </c>
      <c r="G103" s="397" t="e">
        <f>#REF!*14.25%</f>
        <v>#REF!</v>
      </c>
      <c r="H103" s="333" t="e">
        <f t="shared" si="24"/>
        <v>#REF!</v>
      </c>
      <c r="I103" s="332">
        <f t="shared" si="29"/>
        <v>11907.75</v>
      </c>
      <c r="J103" s="334" t="e">
        <f t="shared" si="30"/>
        <v>#REF!</v>
      </c>
      <c r="K103" s="335" t="e">
        <f t="shared" si="31"/>
        <v>#REF!</v>
      </c>
      <c r="L103" s="334" t="e">
        <f t="shared" si="25"/>
        <v>#REF!</v>
      </c>
      <c r="M103" s="336" t="e">
        <f t="shared" si="26"/>
        <v>#REF!</v>
      </c>
      <c r="N103" s="385" t="e">
        <f t="shared" si="27"/>
        <v>#REF!</v>
      </c>
      <c r="O103" s="354"/>
      <c r="P103" s="274"/>
      <c r="Q103" s="274"/>
      <c r="R103" s="274"/>
      <c r="T103" s="281">
        <f t="shared" si="28"/>
        <v>0</v>
      </c>
      <c r="U103" s="281">
        <v>0</v>
      </c>
    </row>
    <row r="104" spans="1:21" ht="56.25">
      <c r="A104" s="384">
        <v>4367</v>
      </c>
      <c r="B104" s="54">
        <v>84214</v>
      </c>
      <c r="C104" s="268" t="s">
        <v>192</v>
      </c>
      <c r="D104" s="269" t="s">
        <v>35</v>
      </c>
      <c r="E104" s="331">
        <v>35.29</v>
      </c>
      <c r="F104" s="332">
        <v>114</v>
      </c>
      <c r="G104" s="397" t="e">
        <f>#REF!*14.25%</f>
        <v>#REF!</v>
      </c>
      <c r="H104" s="333" t="e">
        <f t="shared" si="24"/>
        <v>#REF!</v>
      </c>
      <c r="I104" s="332">
        <f t="shared" si="29"/>
        <v>4023.06</v>
      </c>
      <c r="J104" s="334" t="e">
        <f t="shared" si="30"/>
        <v>#REF!</v>
      </c>
      <c r="K104" s="335" t="e">
        <f t="shared" si="31"/>
        <v>#REF!</v>
      </c>
      <c r="L104" s="334" t="e">
        <f t="shared" si="25"/>
        <v>#REF!</v>
      </c>
      <c r="M104" s="336" t="e">
        <f t="shared" si="26"/>
        <v>#REF!</v>
      </c>
      <c r="N104" s="385" t="e">
        <f t="shared" si="27"/>
        <v>#REF!</v>
      </c>
      <c r="O104" s="354"/>
      <c r="P104" s="274"/>
      <c r="Q104" s="274"/>
      <c r="R104" s="274"/>
      <c r="T104" s="281">
        <f t="shared" si="28"/>
        <v>0</v>
      </c>
      <c r="U104" s="281">
        <v>0</v>
      </c>
    </row>
    <row r="105" spans="1:21" ht="45">
      <c r="A105" s="384">
        <v>4368</v>
      </c>
      <c r="B105" s="54">
        <v>73301</v>
      </c>
      <c r="C105" s="268" t="s">
        <v>193</v>
      </c>
      <c r="D105" s="269" t="s">
        <v>39</v>
      </c>
      <c r="E105" s="331">
        <v>6.33</v>
      </c>
      <c r="F105" s="332">
        <v>310.31</v>
      </c>
      <c r="G105" s="397" t="e">
        <f>#REF!*14.25%</f>
        <v>#REF!</v>
      </c>
      <c r="H105" s="333" t="e">
        <f t="shared" si="24"/>
        <v>#REF!</v>
      </c>
      <c r="I105" s="332">
        <f t="shared" si="29"/>
        <v>1964.26</v>
      </c>
      <c r="J105" s="334" t="e">
        <f t="shared" si="30"/>
        <v>#REF!</v>
      </c>
      <c r="K105" s="335" t="e">
        <f t="shared" si="31"/>
        <v>#REF!</v>
      </c>
      <c r="L105" s="334" t="e">
        <f t="shared" si="25"/>
        <v>#REF!</v>
      </c>
      <c r="M105" s="336" t="e">
        <f t="shared" si="26"/>
        <v>#REF!</v>
      </c>
      <c r="N105" s="385" t="e">
        <f t="shared" si="27"/>
        <v>#REF!</v>
      </c>
      <c r="O105" s="354"/>
      <c r="P105" s="274"/>
      <c r="Q105" s="274"/>
      <c r="R105" s="274"/>
      <c r="T105" s="281">
        <f t="shared" si="28"/>
        <v>0</v>
      </c>
      <c r="U105" s="281">
        <v>0</v>
      </c>
    </row>
    <row r="106" spans="1:21" ht="33.75">
      <c r="A106" s="384">
        <v>4370</v>
      </c>
      <c r="B106" s="54" t="s">
        <v>194</v>
      </c>
      <c r="C106" s="268" t="s">
        <v>195</v>
      </c>
      <c r="D106" s="269" t="s">
        <v>196</v>
      </c>
      <c r="E106" s="331">
        <v>4.75</v>
      </c>
      <c r="F106" s="332">
        <v>7410</v>
      </c>
      <c r="G106" s="397" t="e">
        <f>#REF!*14.25%</f>
        <v>#REF!</v>
      </c>
      <c r="H106" s="333" t="e">
        <f t="shared" si="24"/>
        <v>#REF!</v>
      </c>
      <c r="I106" s="332">
        <f t="shared" si="29"/>
        <v>35197.5</v>
      </c>
      <c r="J106" s="334" t="e">
        <f t="shared" si="30"/>
        <v>#REF!</v>
      </c>
      <c r="K106" s="335" t="e">
        <f t="shared" si="31"/>
        <v>#REF!</v>
      </c>
      <c r="L106" s="334" t="e">
        <f t="shared" si="25"/>
        <v>#REF!</v>
      </c>
      <c r="M106" s="336" t="e">
        <f t="shared" si="26"/>
        <v>#REF!</v>
      </c>
      <c r="N106" s="385" t="e">
        <f t="shared" si="27"/>
        <v>#REF!</v>
      </c>
      <c r="O106" s="354"/>
      <c r="P106" s="274"/>
      <c r="Q106" s="274"/>
      <c r="R106" s="274"/>
      <c r="T106" s="281">
        <f t="shared" si="28"/>
        <v>0</v>
      </c>
      <c r="U106" s="281">
        <v>0</v>
      </c>
    </row>
    <row r="107" spans="1:21" ht="22.5">
      <c r="A107" s="384">
        <v>4371</v>
      </c>
      <c r="B107" s="54" t="s">
        <v>197</v>
      </c>
      <c r="C107" s="268" t="s">
        <v>198</v>
      </c>
      <c r="D107" s="269" t="s">
        <v>39</v>
      </c>
      <c r="E107" s="331">
        <v>216.32</v>
      </c>
      <c r="F107" s="332">
        <v>17.100000000000001</v>
      </c>
      <c r="G107" s="397" t="e">
        <f>#REF!*14.25%</f>
        <v>#REF!</v>
      </c>
      <c r="H107" s="333" t="e">
        <f t="shared" si="24"/>
        <v>#REF!</v>
      </c>
      <c r="I107" s="332">
        <f t="shared" si="29"/>
        <v>3699.07</v>
      </c>
      <c r="J107" s="334" t="e">
        <f t="shared" si="30"/>
        <v>#REF!</v>
      </c>
      <c r="K107" s="335" t="e">
        <f t="shared" si="31"/>
        <v>#REF!</v>
      </c>
      <c r="L107" s="334" t="e">
        <f t="shared" si="25"/>
        <v>#REF!</v>
      </c>
      <c r="M107" s="336" t="e">
        <f t="shared" si="26"/>
        <v>#REF!</v>
      </c>
      <c r="N107" s="385" t="e">
        <f t="shared" si="27"/>
        <v>#REF!</v>
      </c>
      <c r="O107" s="354"/>
      <c r="P107" s="274"/>
      <c r="Q107" s="274"/>
      <c r="R107" s="274"/>
      <c r="T107" s="281">
        <f t="shared" si="28"/>
        <v>0</v>
      </c>
      <c r="U107" s="281">
        <v>0</v>
      </c>
    </row>
    <row r="108" spans="1:21" ht="22.5">
      <c r="A108" s="384">
        <v>4377</v>
      </c>
      <c r="B108" s="54" t="s">
        <v>199</v>
      </c>
      <c r="C108" s="268" t="s">
        <v>200</v>
      </c>
      <c r="D108" s="269" t="s">
        <v>39</v>
      </c>
      <c r="E108" s="331">
        <v>266.66000000000003</v>
      </c>
      <c r="F108" s="332">
        <v>127.68</v>
      </c>
      <c r="G108" s="397" t="e">
        <f>#REF!*14.25%</f>
        <v>#REF!</v>
      </c>
      <c r="H108" s="333" t="e">
        <f t="shared" si="24"/>
        <v>#REF!</v>
      </c>
      <c r="I108" s="332">
        <f t="shared" si="29"/>
        <v>34047.14</v>
      </c>
      <c r="J108" s="334" t="e">
        <f t="shared" si="30"/>
        <v>#REF!</v>
      </c>
      <c r="K108" s="335" t="e">
        <f t="shared" si="31"/>
        <v>#REF!</v>
      </c>
      <c r="L108" s="334" t="e">
        <f t="shared" si="25"/>
        <v>#REF!</v>
      </c>
      <c r="M108" s="336" t="e">
        <f t="shared" si="26"/>
        <v>#REF!</v>
      </c>
      <c r="N108" s="385" t="e">
        <f t="shared" si="27"/>
        <v>#REF!</v>
      </c>
      <c r="O108" s="354"/>
      <c r="P108" s="274"/>
      <c r="Q108" s="274"/>
      <c r="R108" s="274"/>
      <c r="T108" s="281">
        <f t="shared" si="28"/>
        <v>0</v>
      </c>
      <c r="U108" s="281">
        <v>0</v>
      </c>
    </row>
    <row r="109" spans="1:21" ht="22.5">
      <c r="A109" s="384">
        <v>4387</v>
      </c>
      <c r="B109" s="54">
        <v>7781</v>
      </c>
      <c r="C109" s="268" t="s">
        <v>201</v>
      </c>
      <c r="D109" s="269" t="s">
        <v>5</v>
      </c>
      <c r="E109" s="331">
        <v>25.11</v>
      </c>
      <c r="F109" s="332">
        <v>6786.94</v>
      </c>
      <c r="G109" s="397" t="e">
        <f>#REF!*14.25%</f>
        <v>#REF!</v>
      </c>
      <c r="H109" s="333" t="e">
        <f t="shared" si="24"/>
        <v>#REF!</v>
      </c>
      <c r="I109" s="332">
        <f t="shared" si="29"/>
        <v>170420.06</v>
      </c>
      <c r="J109" s="334" t="e">
        <f t="shared" si="30"/>
        <v>#REF!</v>
      </c>
      <c r="K109" s="335" t="e">
        <f t="shared" si="31"/>
        <v>#REF!</v>
      </c>
      <c r="L109" s="334" t="e">
        <f t="shared" si="25"/>
        <v>#REF!</v>
      </c>
      <c r="M109" s="336" t="e">
        <f t="shared" si="26"/>
        <v>#REF!</v>
      </c>
      <c r="N109" s="385" t="e">
        <f t="shared" si="27"/>
        <v>#REF!</v>
      </c>
      <c r="O109" s="354"/>
      <c r="P109" s="274"/>
      <c r="Q109" s="274"/>
      <c r="R109" s="274"/>
      <c r="T109" s="281">
        <f t="shared" si="28"/>
        <v>0</v>
      </c>
      <c r="U109" s="281">
        <v>0</v>
      </c>
    </row>
    <row r="110" spans="1:21" ht="22.5">
      <c r="A110" s="384">
        <v>4389</v>
      </c>
      <c r="B110" s="54">
        <v>7795</v>
      </c>
      <c r="C110" s="268" t="s">
        <v>202</v>
      </c>
      <c r="D110" s="269" t="s">
        <v>5</v>
      </c>
      <c r="E110" s="331">
        <v>43.14</v>
      </c>
      <c r="F110" s="332">
        <v>2522.86</v>
      </c>
      <c r="G110" s="397" t="e">
        <f>#REF!*14.25%</f>
        <v>#REF!</v>
      </c>
      <c r="H110" s="333" t="e">
        <f t="shared" si="24"/>
        <v>#REF!</v>
      </c>
      <c r="I110" s="332">
        <f t="shared" si="29"/>
        <v>108836.18</v>
      </c>
      <c r="J110" s="334" t="e">
        <f t="shared" si="30"/>
        <v>#REF!</v>
      </c>
      <c r="K110" s="335" t="e">
        <f t="shared" si="31"/>
        <v>#REF!</v>
      </c>
      <c r="L110" s="334" t="e">
        <f t="shared" si="25"/>
        <v>#REF!</v>
      </c>
      <c r="M110" s="336" t="e">
        <f t="shared" si="26"/>
        <v>#REF!</v>
      </c>
      <c r="N110" s="385" t="e">
        <f t="shared" si="27"/>
        <v>#REF!</v>
      </c>
      <c r="O110" s="354"/>
      <c r="P110" s="274"/>
      <c r="Q110" s="274"/>
      <c r="R110" s="274"/>
      <c r="T110" s="281">
        <f t="shared" si="28"/>
        <v>0</v>
      </c>
      <c r="U110" s="281">
        <v>0</v>
      </c>
    </row>
    <row r="111" spans="1:21" ht="33.75">
      <c r="A111" s="384">
        <v>4394</v>
      </c>
      <c r="B111" s="54">
        <v>7762</v>
      </c>
      <c r="C111" s="268" t="s">
        <v>203</v>
      </c>
      <c r="D111" s="269" t="s">
        <v>204</v>
      </c>
      <c r="E111" s="331">
        <v>96.26</v>
      </c>
      <c r="F111" s="332">
        <v>2771.75</v>
      </c>
      <c r="G111" s="397" t="e">
        <f>#REF!*14.25%</f>
        <v>#REF!</v>
      </c>
      <c r="H111" s="333" t="e">
        <f t="shared" si="24"/>
        <v>#REF!</v>
      </c>
      <c r="I111" s="332">
        <f t="shared" si="29"/>
        <v>266808.65000000002</v>
      </c>
      <c r="J111" s="334" t="e">
        <f t="shared" si="30"/>
        <v>#REF!</v>
      </c>
      <c r="K111" s="335" t="e">
        <f t="shared" si="31"/>
        <v>#REF!</v>
      </c>
      <c r="L111" s="334" t="e">
        <f t="shared" si="25"/>
        <v>#REF!</v>
      </c>
      <c r="M111" s="336" t="e">
        <f t="shared" si="26"/>
        <v>#REF!</v>
      </c>
      <c r="N111" s="385" t="e">
        <f t="shared" si="27"/>
        <v>#REF!</v>
      </c>
      <c r="O111" s="354"/>
      <c r="P111" s="274"/>
      <c r="Q111" s="274"/>
      <c r="R111" s="274"/>
      <c r="T111" s="281">
        <f t="shared" si="28"/>
        <v>0</v>
      </c>
      <c r="U111" s="281">
        <v>0</v>
      </c>
    </row>
    <row r="112" spans="1:21" ht="33.75">
      <c r="A112" s="384">
        <v>4396</v>
      </c>
      <c r="B112" s="54">
        <v>7750</v>
      </c>
      <c r="C112" s="268" t="s">
        <v>205</v>
      </c>
      <c r="D112" s="269" t="s">
        <v>204</v>
      </c>
      <c r="E112" s="331">
        <v>139.22999999999999</v>
      </c>
      <c r="F112" s="339">
        <v>3467.46</v>
      </c>
      <c r="G112" s="397" t="e">
        <f>#REF!*14.25%</f>
        <v>#REF!</v>
      </c>
      <c r="H112" s="333" t="e">
        <f t="shared" si="24"/>
        <v>#REF!</v>
      </c>
      <c r="I112" s="339">
        <f t="shared" si="29"/>
        <v>482774.45</v>
      </c>
      <c r="J112" s="340" t="e">
        <f t="shared" si="30"/>
        <v>#REF!</v>
      </c>
      <c r="K112" s="341" t="e">
        <f t="shared" si="31"/>
        <v>#REF!</v>
      </c>
      <c r="L112" s="340" t="e">
        <f t="shared" si="25"/>
        <v>#REF!</v>
      </c>
      <c r="M112" s="342" t="e">
        <f t="shared" si="26"/>
        <v>#REF!</v>
      </c>
      <c r="N112" s="394" t="e">
        <f t="shared" si="27"/>
        <v>#REF!</v>
      </c>
      <c r="O112" s="354"/>
      <c r="P112" s="274"/>
      <c r="Q112" s="274"/>
      <c r="R112" s="274"/>
      <c r="T112" s="281">
        <f t="shared" si="28"/>
        <v>0</v>
      </c>
      <c r="U112" s="281">
        <v>0</v>
      </c>
    </row>
    <row r="113" spans="1:21" ht="33.75">
      <c r="A113" s="384">
        <v>4399</v>
      </c>
      <c r="B113" s="54">
        <v>7753</v>
      </c>
      <c r="C113" s="268" t="s">
        <v>206</v>
      </c>
      <c r="D113" s="269" t="s">
        <v>204</v>
      </c>
      <c r="E113" s="331">
        <v>203.91</v>
      </c>
      <c r="F113" s="339">
        <v>2132.63</v>
      </c>
      <c r="G113" s="397" t="e">
        <f>#REF!*14.25%</f>
        <v>#REF!</v>
      </c>
      <c r="H113" s="333" t="e">
        <f t="shared" si="24"/>
        <v>#REF!</v>
      </c>
      <c r="I113" s="339">
        <f t="shared" si="29"/>
        <v>434864.58</v>
      </c>
      <c r="J113" s="340" t="e">
        <f t="shared" si="30"/>
        <v>#REF!</v>
      </c>
      <c r="K113" s="341" t="e">
        <f t="shared" si="31"/>
        <v>#REF!</v>
      </c>
      <c r="L113" s="340" t="e">
        <f t="shared" si="25"/>
        <v>#REF!</v>
      </c>
      <c r="M113" s="342" t="e">
        <f t="shared" si="26"/>
        <v>#REF!</v>
      </c>
      <c r="N113" s="394" t="e">
        <f t="shared" si="27"/>
        <v>#REF!</v>
      </c>
      <c r="O113" s="354"/>
      <c r="P113" s="274"/>
      <c r="Q113" s="274"/>
      <c r="R113" s="274"/>
      <c r="T113" s="281">
        <f t="shared" si="28"/>
        <v>0</v>
      </c>
      <c r="U113" s="281">
        <v>0</v>
      </c>
    </row>
    <row r="114" spans="1:21" ht="33.75">
      <c r="A114" s="384">
        <v>4402</v>
      </c>
      <c r="B114" s="54">
        <v>7757</v>
      </c>
      <c r="C114" s="268" t="s">
        <v>207</v>
      </c>
      <c r="D114" s="269" t="s">
        <v>204</v>
      </c>
      <c r="E114" s="331">
        <v>252.85</v>
      </c>
      <c r="F114" s="332">
        <v>1056.6300000000001</v>
      </c>
      <c r="G114" s="397" t="e">
        <f>#REF!*14.25%</f>
        <v>#REF!</v>
      </c>
      <c r="H114" s="333" t="e">
        <f t="shared" si="24"/>
        <v>#REF!</v>
      </c>
      <c r="I114" s="332">
        <f t="shared" si="29"/>
        <v>267168.89</v>
      </c>
      <c r="J114" s="334" t="e">
        <f t="shared" si="30"/>
        <v>#REF!</v>
      </c>
      <c r="K114" s="335" t="e">
        <f t="shared" si="31"/>
        <v>#REF!</v>
      </c>
      <c r="L114" s="334" t="e">
        <f t="shared" si="25"/>
        <v>#REF!</v>
      </c>
      <c r="M114" s="336" t="e">
        <f t="shared" si="26"/>
        <v>#REF!</v>
      </c>
      <c r="N114" s="385" t="e">
        <f t="shared" si="27"/>
        <v>#REF!</v>
      </c>
      <c r="O114" s="354"/>
      <c r="P114" s="274"/>
      <c r="Q114" s="274"/>
      <c r="R114" s="274"/>
      <c r="T114" s="281">
        <f t="shared" si="28"/>
        <v>0</v>
      </c>
      <c r="U114" s="281">
        <v>0</v>
      </c>
    </row>
    <row r="115" spans="1:21" ht="33.75">
      <c r="A115" s="384">
        <v>4405</v>
      </c>
      <c r="B115" s="54">
        <v>7758</v>
      </c>
      <c r="C115" s="268" t="s">
        <v>208</v>
      </c>
      <c r="D115" s="269" t="s">
        <v>204</v>
      </c>
      <c r="E115" s="331">
        <v>430.27</v>
      </c>
      <c r="F115" s="332">
        <v>1653.38</v>
      </c>
      <c r="G115" s="397" t="e">
        <f>#REF!*14.25%</f>
        <v>#REF!</v>
      </c>
      <c r="H115" s="333" t="e">
        <f t="shared" si="24"/>
        <v>#REF!</v>
      </c>
      <c r="I115" s="332">
        <f t="shared" si="29"/>
        <v>711399.81</v>
      </c>
      <c r="J115" s="334" t="e">
        <f t="shared" si="30"/>
        <v>#REF!</v>
      </c>
      <c r="K115" s="335" t="e">
        <f t="shared" si="31"/>
        <v>#REF!</v>
      </c>
      <c r="L115" s="334" t="e">
        <f t="shared" si="25"/>
        <v>#REF!</v>
      </c>
      <c r="M115" s="336" t="e">
        <f t="shared" si="26"/>
        <v>#REF!</v>
      </c>
      <c r="N115" s="385" t="e">
        <f t="shared" si="27"/>
        <v>#REF!</v>
      </c>
      <c r="O115" s="354"/>
      <c r="P115" s="274"/>
      <c r="Q115" s="274"/>
      <c r="R115" s="274"/>
      <c r="T115" s="281">
        <f t="shared" si="28"/>
        <v>0</v>
      </c>
      <c r="U115" s="281">
        <v>0</v>
      </c>
    </row>
    <row r="116" spans="1:21" ht="33.75">
      <c r="A116" s="384">
        <v>4411</v>
      </c>
      <c r="B116" s="54">
        <v>73724</v>
      </c>
      <c r="C116" s="268" t="s">
        <v>209</v>
      </c>
      <c r="D116" s="269" t="s">
        <v>204</v>
      </c>
      <c r="E116" s="331">
        <v>9.99</v>
      </c>
      <c r="F116" s="332">
        <v>6796.94</v>
      </c>
      <c r="G116" s="397" t="e">
        <f>#REF!*14.25%</f>
        <v>#REF!</v>
      </c>
      <c r="H116" s="333" t="e">
        <f t="shared" si="24"/>
        <v>#REF!</v>
      </c>
      <c r="I116" s="332">
        <f t="shared" si="29"/>
        <v>67901.429999999993</v>
      </c>
      <c r="J116" s="334" t="e">
        <f t="shared" si="30"/>
        <v>#REF!</v>
      </c>
      <c r="K116" s="335" t="e">
        <f t="shared" si="31"/>
        <v>#REF!</v>
      </c>
      <c r="L116" s="334" t="e">
        <f t="shared" si="25"/>
        <v>#REF!</v>
      </c>
      <c r="M116" s="336" t="e">
        <f t="shared" si="26"/>
        <v>#REF!</v>
      </c>
      <c r="N116" s="385" t="e">
        <f t="shared" si="27"/>
        <v>#REF!</v>
      </c>
      <c r="O116" s="354"/>
      <c r="P116" s="274"/>
      <c r="Q116" s="274"/>
      <c r="R116" s="274"/>
      <c r="T116" s="281">
        <f t="shared" si="28"/>
        <v>0</v>
      </c>
      <c r="U116" s="281">
        <v>0</v>
      </c>
    </row>
    <row r="117" spans="1:21" ht="33.75">
      <c r="A117" s="384">
        <v>4412</v>
      </c>
      <c r="B117" s="54">
        <v>73723</v>
      </c>
      <c r="C117" s="268" t="s">
        <v>210</v>
      </c>
      <c r="D117" s="269" t="s">
        <v>204</v>
      </c>
      <c r="E117" s="331">
        <v>15.19</v>
      </c>
      <c r="F117" s="332">
        <v>2522.86</v>
      </c>
      <c r="G117" s="397" t="e">
        <f>#REF!*14.25%</f>
        <v>#REF!</v>
      </c>
      <c r="H117" s="333" t="e">
        <f t="shared" si="24"/>
        <v>#REF!</v>
      </c>
      <c r="I117" s="332">
        <f t="shared" si="29"/>
        <v>38322.239999999998</v>
      </c>
      <c r="J117" s="334" t="e">
        <f t="shared" si="30"/>
        <v>#REF!</v>
      </c>
      <c r="K117" s="335" t="e">
        <f t="shared" si="31"/>
        <v>#REF!</v>
      </c>
      <c r="L117" s="334" t="e">
        <f t="shared" si="25"/>
        <v>#REF!</v>
      </c>
      <c r="M117" s="336" t="e">
        <f t="shared" si="26"/>
        <v>#REF!</v>
      </c>
      <c r="N117" s="385" t="e">
        <f t="shared" si="27"/>
        <v>#REF!</v>
      </c>
      <c r="O117" s="354"/>
      <c r="P117" s="274"/>
      <c r="Q117" s="274"/>
      <c r="R117" s="274"/>
      <c r="T117" s="281">
        <f t="shared" si="28"/>
        <v>0</v>
      </c>
      <c r="U117" s="281">
        <v>0</v>
      </c>
    </row>
    <row r="118" spans="1:21" ht="33.75">
      <c r="A118" s="384">
        <v>4413</v>
      </c>
      <c r="B118" s="54">
        <v>73722</v>
      </c>
      <c r="C118" s="268" t="s">
        <v>211</v>
      </c>
      <c r="D118" s="269" t="s">
        <v>204</v>
      </c>
      <c r="E118" s="331">
        <v>18.89</v>
      </c>
      <c r="F118" s="332">
        <v>2771.75</v>
      </c>
      <c r="G118" s="397" t="e">
        <f>#REF!*14.25%</f>
        <v>#REF!</v>
      </c>
      <c r="H118" s="333" t="e">
        <f t="shared" si="24"/>
        <v>#REF!</v>
      </c>
      <c r="I118" s="332">
        <f t="shared" si="29"/>
        <v>52358.35</v>
      </c>
      <c r="J118" s="334" t="e">
        <f t="shared" si="30"/>
        <v>#REF!</v>
      </c>
      <c r="K118" s="335" t="e">
        <f t="shared" si="31"/>
        <v>#REF!</v>
      </c>
      <c r="L118" s="334" t="e">
        <f t="shared" si="25"/>
        <v>#REF!</v>
      </c>
      <c r="M118" s="336" t="e">
        <f t="shared" si="26"/>
        <v>#REF!</v>
      </c>
      <c r="N118" s="385" t="e">
        <f t="shared" si="27"/>
        <v>#REF!</v>
      </c>
      <c r="O118" s="354"/>
      <c r="P118" s="274"/>
      <c r="Q118" s="274"/>
      <c r="R118" s="274"/>
      <c r="T118" s="281">
        <f t="shared" si="28"/>
        <v>0</v>
      </c>
      <c r="U118" s="281">
        <v>0</v>
      </c>
    </row>
    <row r="119" spans="1:21" ht="33.75">
      <c r="A119" s="384">
        <v>4414</v>
      </c>
      <c r="B119" s="54">
        <v>73720</v>
      </c>
      <c r="C119" s="268" t="s">
        <v>212</v>
      </c>
      <c r="D119" s="269" t="s">
        <v>204</v>
      </c>
      <c r="E119" s="331">
        <v>39.49</v>
      </c>
      <c r="F119" s="339">
        <v>3467.46</v>
      </c>
      <c r="G119" s="397" t="e">
        <f>#REF!*14.25%</f>
        <v>#REF!</v>
      </c>
      <c r="H119" s="333" t="e">
        <f t="shared" si="24"/>
        <v>#REF!</v>
      </c>
      <c r="I119" s="339">
        <f t="shared" si="29"/>
        <v>136929.99</v>
      </c>
      <c r="J119" s="340" t="e">
        <f t="shared" si="30"/>
        <v>#REF!</v>
      </c>
      <c r="K119" s="341" t="e">
        <f t="shared" si="31"/>
        <v>#REF!</v>
      </c>
      <c r="L119" s="340" t="e">
        <f t="shared" si="25"/>
        <v>#REF!</v>
      </c>
      <c r="M119" s="342" t="e">
        <f t="shared" si="26"/>
        <v>#REF!</v>
      </c>
      <c r="N119" s="385" t="e">
        <f t="shared" si="27"/>
        <v>#REF!</v>
      </c>
      <c r="O119" s="354"/>
      <c r="P119" s="274"/>
      <c r="Q119" s="274"/>
      <c r="R119" s="274"/>
      <c r="T119" s="281">
        <f t="shared" si="28"/>
        <v>0</v>
      </c>
      <c r="U119" s="281">
        <v>0</v>
      </c>
    </row>
    <row r="120" spans="1:21" ht="33.75">
      <c r="A120" s="384">
        <v>4415</v>
      </c>
      <c r="B120" s="54">
        <v>73721</v>
      </c>
      <c r="C120" s="268" t="s">
        <v>213</v>
      </c>
      <c r="D120" s="269" t="s">
        <v>204</v>
      </c>
      <c r="E120" s="331">
        <v>61.66</v>
      </c>
      <c r="F120" s="339">
        <v>2187.5500000000002</v>
      </c>
      <c r="G120" s="397" t="e">
        <f>#REF!*14.25%</f>
        <v>#REF!</v>
      </c>
      <c r="H120" s="333" t="e">
        <f t="shared" si="24"/>
        <v>#REF!</v>
      </c>
      <c r="I120" s="339">
        <f t="shared" si="29"/>
        <v>134884.32999999999</v>
      </c>
      <c r="J120" s="340" t="e">
        <f t="shared" si="30"/>
        <v>#REF!</v>
      </c>
      <c r="K120" s="341" t="e">
        <f t="shared" si="31"/>
        <v>#REF!</v>
      </c>
      <c r="L120" s="340" t="e">
        <f t="shared" si="25"/>
        <v>#REF!</v>
      </c>
      <c r="M120" s="342" t="e">
        <f t="shared" si="26"/>
        <v>#REF!</v>
      </c>
      <c r="N120" s="385" t="e">
        <f t="shared" si="27"/>
        <v>#REF!</v>
      </c>
      <c r="O120" s="354"/>
      <c r="P120" s="274"/>
      <c r="Q120" s="274"/>
      <c r="R120" s="274"/>
      <c r="T120" s="281">
        <f t="shared" si="28"/>
        <v>0</v>
      </c>
      <c r="U120" s="281">
        <v>0</v>
      </c>
    </row>
    <row r="121" spans="1:21" ht="33.75">
      <c r="A121" s="384">
        <v>4416</v>
      </c>
      <c r="B121" s="54" t="s">
        <v>170</v>
      </c>
      <c r="C121" s="268" t="s">
        <v>214</v>
      </c>
      <c r="D121" s="269" t="s">
        <v>204</v>
      </c>
      <c r="E121" s="331">
        <v>58.07</v>
      </c>
      <c r="F121" s="332">
        <v>1056.6300000000001</v>
      </c>
      <c r="G121" s="397" t="e">
        <f>#REF!*14.25%</f>
        <v>#REF!</v>
      </c>
      <c r="H121" s="333" t="e">
        <f t="shared" si="24"/>
        <v>#REF!</v>
      </c>
      <c r="I121" s="332">
        <f t="shared" si="29"/>
        <v>61358.5</v>
      </c>
      <c r="J121" s="334" t="e">
        <f t="shared" si="30"/>
        <v>#REF!</v>
      </c>
      <c r="K121" s="335" t="e">
        <f t="shared" si="31"/>
        <v>#REF!</v>
      </c>
      <c r="L121" s="334" t="e">
        <f t="shared" si="25"/>
        <v>#REF!</v>
      </c>
      <c r="M121" s="336" t="e">
        <f t="shared" si="26"/>
        <v>#REF!</v>
      </c>
      <c r="N121" s="385" t="e">
        <f t="shared" si="27"/>
        <v>#REF!</v>
      </c>
      <c r="O121" s="354"/>
      <c r="P121" s="274"/>
      <c r="Q121" s="274"/>
      <c r="R121" s="274"/>
      <c r="T121" s="281">
        <f t="shared" si="28"/>
        <v>0</v>
      </c>
      <c r="U121" s="281">
        <v>0</v>
      </c>
    </row>
    <row r="122" spans="1:21" ht="33.75">
      <c r="A122" s="384">
        <v>4417</v>
      </c>
      <c r="B122" s="54" t="s">
        <v>170</v>
      </c>
      <c r="C122" s="268" t="s">
        <v>215</v>
      </c>
      <c r="D122" s="269" t="s">
        <v>5</v>
      </c>
      <c r="E122" s="331">
        <v>65.02</v>
      </c>
      <c r="F122" s="332">
        <v>1519.16</v>
      </c>
      <c r="G122" s="397" t="e">
        <f>#REF!*14.25%</f>
        <v>#REF!</v>
      </c>
      <c r="H122" s="333" t="e">
        <f t="shared" si="24"/>
        <v>#REF!</v>
      </c>
      <c r="I122" s="332">
        <f t="shared" si="29"/>
        <v>98775.78</v>
      </c>
      <c r="J122" s="334" t="e">
        <f t="shared" si="30"/>
        <v>#REF!</v>
      </c>
      <c r="K122" s="335" t="e">
        <f t="shared" si="31"/>
        <v>#REF!</v>
      </c>
      <c r="L122" s="334" t="e">
        <f t="shared" si="25"/>
        <v>#REF!</v>
      </c>
      <c r="M122" s="336" t="e">
        <f t="shared" si="26"/>
        <v>#REF!</v>
      </c>
      <c r="N122" s="385" t="e">
        <f t="shared" si="27"/>
        <v>#REF!</v>
      </c>
      <c r="O122" s="354"/>
      <c r="P122" s="274"/>
      <c r="Q122" s="274"/>
      <c r="R122" s="274"/>
      <c r="T122" s="281">
        <f t="shared" si="28"/>
        <v>0</v>
      </c>
      <c r="U122" s="281">
        <v>0</v>
      </c>
    </row>
    <row r="123" spans="1:21" ht="56.25">
      <c r="A123" s="384">
        <v>4445</v>
      </c>
      <c r="B123" s="54" t="s">
        <v>216</v>
      </c>
      <c r="C123" s="268" t="s">
        <v>217</v>
      </c>
      <c r="D123" s="269" t="s">
        <v>172</v>
      </c>
      <c r="E123" s="331">
        <v>1305.83</v>
      </c>
      <c r="F123" s="332">
        <v>64</v>
      </c>
      <c r="G123" s="397" t="e">
        <f>#REF!*14.25%</f>
        <v>#REF!</v>
      </c>
      <c r="H123" s="333" t="e">
        <f t="shared" si="24"/>
        <v>#REF!</v>
      </c>
      <c r="I123" s="332">
        <f t="shared" si="29"/>
        <v>83573.119999999995</v>
      </c>
      <c r="J123" s="334" t="e">
        <f t="shared" si="30"/>
        <v>#REF!</v>
      </c>
      <c r="K123" s="335" t="e">
        <f t="shared" si="31"/>
        <v>#REF!</v>
      </c>
      <c r="L123" s="334" t="e">
        <f t="shared" si="25"/>
        <v>#REF!</v>
      </c>
      <c r="M123" s="336" t="e">
        <f t="shared" si="26"/>
        <v>#REF!</v>
      </c>
      <c r="N123" s="385" t="e">
        <f t="shared" si="27"/>
        <v>#REF!</v>
      </c>
      <c r="O123" s="354"/>
      <c r="P123" s="274"/>
      <c r="Q123" s="274"/>
      <c r="R123" s="274"/>
      <c r="T123" s="281">
        <f t="shared" si="28"/>
        <v>0</v>
      </c>
      <c r="U123" s="281">
        <v>0</v>
      </c>
    </row>
    <row r="124" spans="1:21" ht="56.25">
      <c r="A124" s="384">
        <v>4446</v>
      </c>
      <c r="B124" s="54" t="s">
        <v>218</v>
      </c>
      <c r="C124" s="268" t="s">
        <v>219</v>
      </c>
      <c r="D124" s="269" t="s">
        <v>172</v>
      </c>
      <c r="E124" s="331">
        <v>1560.51</v>
      </c>
      <c r="F124" s="332">
        <v>74</v>
      </c>
      <c r="G124" s="397" t="e">
        <f>#REF!*14.25%</f>
        <v>#REF!</v>
      </c>
      <c r="H124" s="333" t="e">
        <f t="shared" si="24"/>
        <v>#REF!</v>
      </c>
      <c r="I124" s="332">
        <f t="shared" si="29"/>
        <v>115477.74</v>
      </c>
      <c r="J124" s="334" t="e">
        <f t="shared" si="30"/>
        <v>#REF!</v>
      </c>
      <c r="K124" s="335" t="e">
        <f t="shared" si="31"/>
        <v>#REF!</v>
      </c>
      <c r="L124" s="334" t="e">
        <f t="shared" si="25"/>
        <v>#REF!</v>
      </c>
      <c r="M124" s="336" t="e">
        <f t="shared" si="26"/>
        <v>#REF!</v>
      </c>
      <c r="N124" s="385" t="e">
        <f t="shared" si="27"/>
        <v>#REF!</v>
      </c>
      <c r="O124" s="354"/>
      <c r="P124" s="274"/>
      <c r="Q124" s="274"/>
      <c r="R124" s="274"/>
      <c r="T124" s="281">
        <f t="shared" si="28"/>
        <v>0</v>
      </c>
      <c r="U124" s="281">
        <v>0</v>
      </c>
    </row>
    <row r="125" spans="1:21" ht="56.25">
      <c r="A125" s="384">
        <v>4447</v>
      </c>
      <c r="B125" s="54" t="s">
        <v>220</v>
      </c>
      <c r="C125" s="268" t="s">
        <v>221</v>
      </c>
      <c r="D125" s="269" t="s">
        <v>172</v>
      </c>
      <c r="E125" s="331">
        <v>2026.06</v>
      </c>
      <c r="F125" s="332">
        <v>60</v>
      </c>
      <c r="G125" s="397" t="e">
        <f>#REF!*14.25%</f>
        <v>#REF!</v>
      </c>
      <c r="H125" s="333" t="e">
        <f t="shared" si="24"/>
        <v>#REF!</v>
      </c>
      <c r="I125" s="332">
        <f t="shared" si="29"/>
        <v>121563.6</v>
      </c>
      <c r="J125" s="334" t="e">
        <f t="shared" si="30"/>
        <v>#REF!</v>
      </c>
      <c r="K125" s="335" t="e">
        <f t="shared" si="31"/>
        <v>#REF!</v>
      </c>
      <c r="L125" s="334" t="e">
        <f t="shared" si="25"/>
        <v>#REF!</v>
      </c>
      <c r="M125" s="336" t="e">
        <f t="shared" si="26"/>
        <v>#REF!</v>
      </c>
      <c r="N125" s="385" t="e">
        <f t="shared" si="27"/>
        <v>#REF!</v>
      </c>
      <c r="O125" s="354"/>
      <c r="P125" s="274"/>
      <c r="Q125" s="274"/>
      <c r="R125" s="274"/>
      <c r="T125" s="281">
        <f t="shared" si="28"/>
        <v>0</v>
      </c>
      <c r="U125" s="281">
        <v>0</v>
      </c>
    </row>
    <row r="126" spans="1:21" ht="56.25">
      <c r="A126" s="384">
        <v>4448</v>
      </c>
      <c r="B126" s="54" t="s">
        <v>222</v>
      </c>
      <c r="C126" s="268" t="s">
        <v>223</v>
      </c>
      <c r="D126" s="269" t="s">
        <v>172</v>
      </c>
      <c r="E126" s="331">
        <v>2397.85</v>
      </c>
      <c r="F126" s="332">
        <v>25</v>
      </c>
      <c r="G126" s="397" t="e">
        <f>#REF!*14.25%</f>
        <v>#REF!</v>
      </c>
      <c r="H126" s="333" t="e">
        <f t="shared" si="24"/>
        <v>#REF!</v>
      </c>
      <c r="I126" s="332">
        <f t="shared" si="29"/>
        <v>59946.25</v>
      </c>
      <c r="J126" s="334" t="e">
        <f t="shared" si="30"/>
        <v>#REF!</v>
      </c>
      <c r="K126" s="335" t="e">
        <f t="shared" si="31"/>
        <v>#REF!</v>
      </c>
      <c r="L126" s="334" t="e">
        <f t="shared" si="25"/>
        <v>#REF!</v>
      </c>
      <c r="M126" s="336" t="e">
        <f t="shared" si="26"/>
        <v>#REF!</v>
      </c>
      <c r="N126" s="385" t="e">
        <f t="shared" si="27"/>
        <v>#REF!</v>
      </c>
      <c r="O126" s="354"/>
      <c r="P126" s="274"/>
      <c r="Q126" s="274"/>
      <c r="R126" s="274"/>
      <c r="T126" s="281">
        <f t="shared" si="28"/>
        <v>0</v>
      </c>
      <c r="U126" s="281">
        <v>0</v>
      </c>
    </row>
    <row r="127" spans="1:21" ht="45">
      <c r="A127" s="384">
        <v>4449</v>
      </c>
      <c r="B127" s="54">
        <v>83713</v>
      </c>
      <c r="C127" s="268" t="s">
        <v>224</v>
      </c>
      <c r="D127" s="269" t="s">
        <v>172</v>
      </c>
      <c r="E127" s="331">
        <v>3387.79</v>
      </c>
      <c r="F127" s="339">
        <v>31</v>
      </c>
      <c r="G127" s="397" t="e">
        <f>#REF!*14.25%</f>
        <v>#REF!</v>
      </c>
      <c r="H127" s="333" t="e">
        <f t="shared" si="24"/>
        <v>#REF!</v>
      </c>
      <c r="I127" s="339">
        <f t="shared" si="29"/>
        <v>105021.49</v>
      </c>
      <c r="J127" s="340" t="e">
        <f t="shared" si="30"/>
        <v>#REF!</v>
      </c>
      <c r="K127" s="341" t="e">
        <f t="shared" si="31"/>
        <v>#REF!</v>
      </c>
      <c r="L127" s="340" t="e">
        <f t="shared" si="25"/>
        <v>#REF!</v>
      </c>
      <c r="M127" s="342" t="e">
        <f t="shared" si="26"/>
        <v>#REF!</v>
      </c>
      <c r="N127" s="394" t="e">
        <f t="shared" si="27"/>
        <v>#REF!</v>
      </c>
      <c r="O127" s="354"/>
      <c r="P127" s="274"/>
      <c r="Q127" s="274"/>
      <c r="R127" s="274"/>
      <c r="T127" s="281">
        <f t="shared" si="28"/>
        <v>0</v>
      </c>
      <c r="U127" s="281">
        <v>0</v>
      </c>
    </row>
    <row r="128" spans="1:21" ht="56.25">
      <c r="A128" s="384">
        <v>4456</v>
      </c>
      <c r="B128" s="54">
        <v>83659</v>
      </c>
      <c r="C128" s="268" t="s">
        <v>225</v>
      </c>
      <c r="D128" s="269" t="s">
        <v>172</v>
      </c>
      <c r="E128" s="331">
        <v>396.13</v>
      </c>
      <c r="F128" s="339">
        <v>487</v>
      </c>
      <c r="G128" s="397" t="e">
        <f>#REF!*14.25%</f>
        <v>#REF!</v>
      </c>
      <c r="H128" s="333" t="e">
        <f t="shared" si="24"/>
        <v>#REF!</v>
      </c>
      <c r="I128" s="339">
        <f t="shared" si="29"/>
        <v>192915.31</v>
      </c>
      <c r="J128" s="340" t="e">
        <f t="shared" si="30"/>
        <v>#REF!</v>
      </c>
      <c r="K128" s="341" t="e">
        <f t="shared" si="31"/>
        <v>#REF!</v>
      </c>
      <c r="L128" s="340" t="e">
        <f t="shared" si="25"/>
        <v>#REF!</v>
      </c>
      <c r="M128" s="342" t="e">
        <f t="shared" si="26"/>
        <v>#REF!</v>
      </c>
      <c r="N128" s="394" t="e">
        <f t="shared" si="27"/>
        <v>#REF!</v>
      </c>
      <c r="O128" s="354"/>
      <c r="P128" s="274"/>
      <c r="Q128" s="274"/>
      <c r="R128" s="274"/>
      <c r="T128" s="281">
        <f t="shared" si="28"/>
        <v>0</v>
      </c>
      <c r="U128" s="281">
        <v>0</v>
      </c>
    </row>
    <row r="129" spans="1:21">
      <c r="A129" s="384">
        <v>4457</v>
      </c>
      <c r="B129" s="54" t="s">
        <v>170</v>
      </c>
      <c r="C129" s="268" t="s">
        <v>226</v>
      </c>
      <c r="D129" s="269" t="s">
        <v>172</v>
      </c>
      <c r="E129" s="331">
        <v>376.87</v>
      </c>
      <c r="F129" s="332">
        <v>455</v>
      </c>
      <c r="G129" s="397" t="e">
        <f>#REF!*14.25%</f>
        <v>#REF!</v>
      </c>
      <c r="H129" s="333" t="e">
        <f t="shared" si="24"/>
        <v>#REF!</v>
      </c>
      <c r="I129" s="332">
        <f t="shared" si="29"/>
        <v>171475.85</v>
      </c>
      <c r="J129" s="334" t="e">
        <f t="shared" si="30"/>
        <v>#REF!</v>
      </c>
      <c r="K129" s="335" t="e">
        <f t="shared" si="31"/>
        <v>#REF!</v>
      </c>
      <c r="L129" s="334" t="e">
        <f t="shared" si="25"/>
        <v>#REF!</v>
      </c>
      <c r="M129" s="336" t="e">
        <f t="shared" si="26"/>
        <v>#REF!</v>
      </c>
      <c r="N129" s="385" t="e">
        <f t="shared" si="27"/>
        <v>#REF!</v>
      </c>
      <c r="O129" s="354"/>
      <c r="P129" s="274"/>
      <c r="Q129" s="274"/>
      <c r="R129" s="274"/>
      <c r="T129" s="281">
        <f t="shared" si="28"/>
        <v>0</v>
      </c>
      <c r="U129" s="281">
        <v>0</v>
      </c>
    </row>
    <row r="130" spans="1:21" ht="33.75">
      <c r="A130" s="384">
        <v>4461</v>
      </c>
      <c r="B130" s="54">
        <v>83691</v>
      </c>
      <c r="C130" s="268" t="s">
        <v>227</v>
      </c>
      <c r="D130" s="269" t="s">
        <v>172</v>
      </c>
      <c r="E130" s="331">
        <v>320.19</v>
      </c>
      <c r="F130" s="332">
        <v>254</v>
      </c>
      <c r="G130" s="397" t="e">
        <f>#REF!*14.25%</f>
        <v>#REF!</v>
      </c>
      <c r="H130" s="333" t="e">
        <f t="shared" si="24"/>
        <v>#REF!</v>
      </c>
      <c r="I130" s="332">
        <f t="shared" si="29"/>
        <v>81328.259999999995</v>
      </c>
      <c r="J130" s="334" t="e">
        <f t="shared" si="30"/>
        <v>#REF!</v>
      </c>
      <c r="K130" s="335" t="e">
        <f t="shared" si="31"/>
        <v>#REF!</v>
      </c>
      <c r="L130" s="334" t="e">
        <f t="shared" si="25"/>
        <v>#REF!</v>
      </c>
      <c r="M130" s="336" t="e">
        <f t="shared" si="26"/>
        <v>#REF!</v>
      </c>
      <c r="N130" s="385" t="e">
        <f t="shared" si="27"/>
        <v>#REF!</v>
      </c>
      <c r="O130" s="354"/>
      <c r="P130" s="274"/>
      <c r="Q130" s="274"/>
      <c r="R130" s="274"/>
      <c r="T130" s="281">
        <f t="shared" si="28"/>
        <v>0</v>
      </c>
      <c r="U130" s="281">
        <v>0</v>
      </c>
    </row>
    <row r="131" spans="1:21" ht="33.75">
      <c r="A131" s="384">
        <v>4463</v>
      </c>
      <c r="B131" s="54" t="s">
        <v>170</v>
      </c>
      <c r="C131" s="268" t="s">
        <v>228</v>
      </c>
      <c r="D131" s="269" t="s">
        <v>172</v>
      </c>
      <c r="E131" s="331">
        <v>12.24</v>
      </c>
      <c r="F131" s="332">
        <v>3728</v>
      </c>
      <c r="G131" s="397" t="e">
        <f>#REF!*14.25%</f>
        <v>#REF!</v>
      </c>
      <c r="H131" s="333" t="e">
        <f t="shared" si="24"/>
        <v>#REF!</v>
      </c>
      <c r="I131" s="332">
        <f t="shared" si="29"/>
        <v>45630.720000000001</v>
      </c>
      <c r="J131" s="334" t="e">
        <f t="shared" si="30"/>
        <v>#REF!</v>
      </c>
      <c r="K131" s="335" t="e">
        <f t="shared" si="31"/>
        <v>#REF!</v>
      </c>
      <c r="L131" s="334" t="e">
        <f t="shared" si="25"/>
        <v>#REF!</v>
      </c>
      <c r="M131" s="336" t="e">
        <f t="shared" si="26"/>
        <v>#REF!</v>
      </c>
      <c r="N131" s="385" t="e">
        <f t="shared" si="27"/>
        <v>#REF!</v>
      </c>
      <c r="O131" s="354"/>
      <c r="P131" s="274"/>
      <c r="Q131" s="274"/>
      <c r="R131" s="274"/>
      <c r="T131" s="281">
        <f t="shared" si="28"/>
        <v>0</v>
      </c>
      <c r="U131" s="281">
        <v>0</v>
      </c>
    </row>
    <row r="132" spans="1:21" ht="33.75">
      <c r="A132" s="384">
        <v>4465</v>
      </c>
      <c r="B132" s="54" t="s">
        <v>170</v>
      </c>
      <c r="C132" s="268" t="s">
        <v>229</v>
      </c>
      <c r="D132" s="269" t="s">
        <v>172</v>
      </c>
      <c r="E132" s="331">
        <v>85.13</v>
      </c>
      <c r="F132" s="332">
        <v>2493</v>
      </c>
      <c r="G132" s="397" t="e">
        <f>#REF!*14.25%</f>
        <v>#REF!</v>
      </c>
      <c r="H132" s="333" t="e">
        <f t="shared" si="24"/>
        <v>#REF!</v>
      </c>
      <c r="I132" s="332">
        <f t="shared" si="29"/>
        <v>212229.09</v>
      </c>
      <c r="J132" s="334" t="e">
        <f t="shared" si="30"/>
        <v>#REF!</v>
      </c>
      <c r="K132" s="335" t="e">
        <f t="shared" si="31"/>
        <v>#REF!</v>
      </c>
      <c r="L132" s="334" t="e">
        <f t="shared" si="25"/>
        <v>#REF!</v>
      </c>
      <c r="M132" s="336" t="e">
        <f t="shared" si="26"/>
        <v>#REF!</v>
      </c>
      <c r="N132" s="385" t="e">
        <f t="shared" si="27"/>
        <v>#REF!</v>
      </c>
      <c r="O132" s="354"/>
      <c r="P132" s="274"/>
      <c r="Q132" s="274"/>
      <c r="R132" s="274"/>
      <c r="T132" s="281">
        <f t="shared" si="28"/>
        <v>0</v>
      </c>
      <c r="U132" s="281">
        <v>0</v>
      </c>
    </row>
    <row r="133" spans="1:21" ht="22.5">
      <c r="A133" s="384">
        <v>4485</v>
      </c>
      <c r="B133" s="54">
        <v>73682</v>
      </c>
      <c r="C133" s="268" t="s">
        <v>230</v>
      </c>
      <c r="D133" s="269" t="s">
        <v>5</v>
      </c>
      <c r="E133" s="331">
        <v>0.56000000000000005</v>
      </c>
      <c r="F133" s="332">
        <v>25207.35</v>
      </c>
      <c r="G133" s="397" t="e">
        <f>#REF!*14.25%</f>
        <v>#REF!</v>
      </c>
      <c r="H133" s="333" t="e">
        <f t="shared" si="24"/>
        <v>#REF!</v>
      </c>
      <c r="I133" s="332">
        <f t="shared" si="29"/>
        <v>14116.11</v>
      </c>
      <c r="J133" s="334" t="e">
        <f t="shared" si="30"/>
        <v>#REF!</v>
      </c>
      <c r="K133" s="335" t="e">
        <f t="shared" si="31"/>
        <v>#REF!</v>
      </c>
      <c r="L133" s="334" t="e">
        <f t="shared" si="25"/>
        <v>#REF!</v>
      </c>
      <c r="M133" s="336" t="e">
        <f t="shared" si="26"/>
        <v>#REF!</v>
      </c>
      <c r="N133" s="385" t="e">
        <f t="shared" si="27"/>
        <v>#REF!</v>
      </c>
      <c r="O133" s="354"/>
      <c r="P133" s="274"/>
      <c r="Q133" s="274"/>
      <c r="R133" s="274"/>
      <c r="T133" s="281">
        <f t="shared" si="28"/>
        <v>0</v>
      </c>
      <c r="U133" s="281">
        <v>0</v>
      </c>
    </row>
    <row r="134" spans="1:21" ht="22.5">
      <c r="A134" s="384">
        <v>4491</v>
      </c>
      <c r="B134" s="54">
        <v>73610</v>
      </c>
      <c r="C134" s="268" t="s">
        <v>231</v>
      </c>
      <c r="D134" s="269" t="s">
        <v>5</v>
      </c>
      <c r="E134" s="331">
        <v>0.25</v>
      </c>
      <c r="F134" s="332">
        <v>25207.35</v>
      </c>
      <c r="G134" s="397" t="e">
        <f>#REF!*14.25%</f>
        <v>#REF!</v>
      </c>
      <c r="H134" s="333" t="e">
        <f t="shared" si="24"/>
        <v>#REF!</v>
      </c>
      <c r="I134" s="332">
        <f t="shared" si="29"/>
        <v>6301.83</v>
      </c>
      <c r="J134" s="334" t="e">
        <f t="shared" si="30"/>
        <v>#REF!</v>
      </c>
      <c r="K134" s="335" t="e">
        <f t="shared" si="31"/>
        <v>#REF!</v>
      </c>
      <c r="L134" s="334" t="e">
        <f t="shared" si="25"/>
        <v>#REF!</v>
      </c>
      <c r="M134" s="336" t="e">
        <f t="shared" si="26"/>
        <v>#REF!</v>
      </c>
      <c r="N134" s="385" t="e">
        <f t="shared" si="27"/>
        <v>#REF!</v>
      </c>
      <c r="O134" s="354"/>
      <c r="P134" s="274"/>
      <c r="Q134" s="274"/>
      <c r="R134" s="274"/>
      <c r="T134" s="281">
        <f t="shared" si="28"/>
        <v>0</v>
      </c>
      <c r="U134" s="281">
        <v>0</v>
      </c>
    </row>
    <row r="135" spans="1:21" ht="45">
      <c r="A135" s="384">
        <v>4493</v>
      </c>
      <c r="B135" s="54" t="s">
        <v>170</v>
      </c>
      <c r="C135" s="268" t="s">
        <v>232</v>
      </c>
      <c r="D135" s="269" t="s">
        <v>172</v>
      </c>
      <c r="E135" s="331">
        <v>45.89</v>
      </c>
      <c r="F135" s="332">
        <v>15.21</v>
      </c>
      <c r="G135" s="397" t="e">
        <f>#REF!*14.25%</f>
        <v>#REF!</v>
      </c>
      <c r="H135" s="333" t="e">
        <f t="shared" si="24"/>
        <v>#REF!</v>
      </c>
      <c r="I135" s="332">
        <f t="shared" si="29"/>
        <v>697.98</v>
      </c>
      <c r="J135" s="334" t="e">
        <f t="shared" si="30"/>
        <v>#REF!</v>
      </c>
      <c r="K135" s="335" t="e">
        <f t="shared" si="31"/>
        <v>#REF!</v>
      </c>
      <c r="L135" s="334" t="e">
        <f t="shared" si="25"/>
        <v>#REF!</v>
      </c>
      <c r="M135" s="336" t="e">
        <f t="shared" si="26"/>
        <v>#REF!</v>
      </c>
      <c r="N135" s="385" t="e">
        <f t="shared" si="27"/>
        <v>#REF!</v>
      </c>
      <c r="O135" s="354"/>
      <c r="P135" s="274"/>
      <c r="Q135" s="274"/>
      <c r="R135" s="274"/>
      <c r="T135" s="281">
        <f t="shared" si="28"/>
        <v>0</v>
      </c>
      <c r="U135" s="281">
        <v>0</v>
      </c>
    </row>
    <row r="136" spans="1:21" ht="33.75">
      <c r="A136" s="384">
        <v>4518</v>
      </c>
      <c r="B136" s="54" t="s">
        <v>170</v>
      </c>
      <c r="C136" s="268" t="s">
        <v>233</v>
      </c>
      <c r="D136" s="269" t="s">
        <v>234</v>
      </c>
      <c r="E136" s="331">
        <v>12.37</v>
      </c>
      <c r="F136" s="332">
        <v>12074.18</v>
      </c>
      <c r="G136" s="397" t="e">
        <f>#REF!*14.25%</f>
        <v>#REF!</v>
      </c>
      <c r="H136" s="333" t="e">
        <f t="shared" si="24"/>
        <v>#REF!</v>
      </c>
      <c r="I136" s="332">
        <f t="shared" si="29"/>
        <v>149357.6</v>
      </c>
      <c r="J136" s="334" t="e">
        <f t="shared" si="30"/>
        <v>#REF!</v>
      </c>
      <c r="K136" s="335" t="e">
        <f t="shared" si="31"/>
        <v>#REF!</v>
      </c>
      <c r="L136" s="334" t="e">
        <f t="shared" si="25"/>
        <v>#REF!</v>
      </c>
      <c r="M136" s="336" t="e">
        <f t="shared" si="26"/>
        <v>#REF!</v>
      </c>
      <c r="N136" s="385" t="e">
        <f t="shared" si="27"/>
        <v>#REF!</v>
      </c>
      <c r="O136" s="354"/>
      <c r="P136" s="274"/>
      <c r="Q136" s="274"/>
      <c r="R136" s="274"/>
      <c r="T136" s="281">
        <f t="shared" si="28"/>
        <v>0</v>
      </c>
      <c r="U136" s="281">
        <v>0</v>
      </c>
    </row>
    <row r="137" spans="1:21" ht="22.5">
      <c r="A137" s="384">
        <v>4523</v>
      </c>
      <c r="B137" s="54">
        <v>72840</v>
      </c>
      <c r="C137" s="268" t="s">
        <v>69</v>
      </c>
      <c r="D137" s="269" t="s">
        <v>40</v>
      </c>
      <c r="E137" s="331">
        <v>0.3</v>
      </c>
      <c r="F137" s="339">
        <v>193195.81</v>
      </c>
      <c r="G137" s="397" t="e">
        <f>#REF!*14.25%</f>
        <v>#REF!</v>
      </c>
      <c r="H137" s="333" t="e">
        <f t="shared" si="24"/>
        <v>#REF!</v>
      </c>
      <c r="I137" s="339">
        <f t="shared" si="29"/>
        <v>57958.74</v>
      </c>
      <c r="J137" s="340" t="e">
        <f t="shared" si="30"/>
        <v>#REF!</v>
      </c>
      <c r="K137" s="341" t="e">
        <f t="shared" si="31"/>
        <v>#REF!</v>
      </c>
      <c r="L137" s="340" t="e">
        <f t="shared" si="25"/>
        <v>#REF!</v>
      </c>
      <c r="M137" s="342" t="e">
        <f t="shared" si="26"/>
        <v>#REF!</v>
      </c>
      <c r="N137" s="385" t="e">
        <f t="shared" si="27"/>
        <v>#REF!</v>
      </c>
      <c r="O137" s="354"/>
      <c r="P137" s="274"/>
      <c r="Q137" s="274"/>
      <c r="R137" s="274"/>
      <c r="T137" s="281">
        <f t="shared" si="28"/>
        <v>0</v>
      </c>
      <c r="U137" s="281">
        <v>0</v>
      </c>
    </row>
    <row r="138" spans="1:21" ht="67.5">
      <c r="A138" s="384">
        <v>5365</v>
      </c>
      <c r="B138" s="54">
        <v>84216</v>
      </c>
      <c r="C138" s="268" t="s">
        <v>235</v>
      </c>
      <c r="D138" s="269" t="s">
        <v>35</v>
      </c>
      <c r="E138" s="331">
        <v>18.98</v>
      </c>
      <c r="F138" s="339">
        <v>984.96</v>
      </c>
      <c r="G138" s="397" t="e">
        <f>#REF!*14.25%</f>
        <v>#REF!</v>
      </c>
      <c r="H138" s="333" t="e">
        <f t="shared" si="24"/>
        <v>#REF!</v>
      </c>
      <c r="I138" s="339">
        <f t="shared" si="29"/>
        <v>18694.54</v>
      </c>
      <c r="J138" s="340" t="e">
        <f t="shared" si="30"/>
        <v>#REF!</v>
      </c>
      <c r="K138" s="341" t="e">
        <f t="shared" si="31"/>
        <v>#REF!</v>
      </c>
      <c r="L138" s="340" t="e">
        <f t="shared" si="25"/>
        <v>#REF!</v>
      </c>
      <c r="M138" s="342" t="e">
        <f t="shared" si="26"/>
        <v>#REF!</v>
      </c>
      <c r="N138" s="385" t="e">
        <f t="shared" si="27"/>
        <v>#REF!</v>
      </c>
      <c r="O138" s="354"/>
      <c r="P138" s="274"/>
      <c r="Q138" s="274"/>
      <c r="R138" s="274"/>
      <c r="T138" s="281">
        <f t="shared" si="28"/>
        <v>0</v>
      </c>
      <c r="U138" s="281">
        <v>0</v>
      </c>
    </row>
    <row r="139" spans="1:21" ht="16.5" customHeight="1">
      <c r="A139" s="382" t="s">
        <v>237</v>
      </c>
      <c r="B139" s="265"/>
      <c r="C139" s="265"/>
      <c r="D139" s="265"/>
      <c r="E139" s="337"/>
      <c r="F139" s="337"/>
      <c r="G139" s="337"/>
      <c r="H139" s="337"/>
      <c r="I139" s="337"/>
      <c r="J139" s="337"/>
      <c r="K139" s="337"/>
      <c r="L139" s="337"/>
      <c r="M139" s="338"/>
      <c r="N139" s="388"/>
      <c r="O139" s="355"/>
      <c r="P139" s="276"/>
      <c r="Q139" s="276"/>
      <c r="R139" s="276"/>
      <c r="T139" s="281">
        <f t="shared" si="28"/>
        <v>0</v>
      </c>
    </row>
    <row r="140" spans="1:21" ht="22.5">
      <c r="A140" s="384">
        <v>4101</v>
      </c>
      <c r="B140" s="54" t="s">
        <v>238</v>
      </c>
      <c r="C140" s="268" t="s">
        <v>51</v>
      </c>
      <c r="D140" s="269" t="s">
        <v>35</v>
      </c>
      <c r="E140" s="331">
        <v>0.33</v>
      </c>
      <c r="F140" s="332">
        <v>72000</v>
      </c>
      <c r="G140" s="397" t="e">
        <f>#REF!*14.25%</f>
        <v>#REF!</v>
      </c>
      <c r="H140" s="333" t="e">
        <f t="shared" ref="H140:H189" si="32">G140</f>
        <v>#REF!</v>
      </c>
      <c r="I140" s="332">
        <f t="shared" ref="I140:I210" si="33">E140*F140</f>
        <v>23760</v>
      </c>
      <c r="J140" s="334" t="e">
        <f t="shared" ref="J140:J210" si="34">E140*G140</f>
        <v>#REF!</v>
      </c>
      <c r="K140" s="335" t="e">
        <f t="shared" ref="K140:K210" si="35">H140*E140</f>
        <v>#REF!</v>
      </c>
      <c r="L140" s="334" t="e">
        <f t="shared" si="25"/>
        <v>#REF!</v>
      </c>
      <c r="M140" s="336" t="e">
        <f t="shared" si="26"/>
        <v>#REF!</v>
      </c>
      <c r="N140" s="385" t="e">
        <f t="shared" ref="N140:N189" si="36">M140/I140</f>
        <v>#REF!</v>
      </c>
      <c r="O140" s="354"/>
      <c r="P140" s="274"/>
      <c r="Q140" s="274"/>
      <c r="R140" s="274"/>
      <c r="T140" s="281">
        <f t="shared" si="28"/>
        <v>0</v>
      </c>
      <c r="U140" s="281">
        <v>0</v>
      </c>
    </row>
    <row r="141" spans="1:21" ht="22.5">
      <c r="A141" s="384">
        <v>4103</v>
      </c>
      <c r="B141" s="54" t="s">
        <v>170</v>
      </c>
      <c r="C141" s="268" t="s">
        <v>171</v>
      </c>
      <c r="D141" s="269" t="s">
        <v>239</v>
      </c>
      <c r="E141" s="331">
        <v>67.599999999999994</v>
      </c>
      <c r="F141" s="332">
        <v>0.34</v>
      </c>
      <c r="G141" s="397" t="e">
        <f>#REF!*14.25%</f>
        <v>#REF!</v>
      </c>
      <c r="H141" s="333" t="e">
        <f t="shared" si="32"/>
        <v>#REF!</v>
      </c>
      <c r="I141" s="332">
        <f t="shared" si="33"/>
        <v>22.983999999999998</v>
      </c>
      <c r="J141" s="334" t="e">
        <f t="shared" si="34"/>
        <v>#REF!</v>
      </c>
      <c r="K141" s="335" t="e">
        <f t="shared" si="35"/>
        <v>#REF!</v>
      </c>
      <c r="L141" s="334" t="e">
        <f t="shared" si="25"/>
        <v>#REF!</v>
      </c>
      <c r="M141" s="336" t="e">
        <f t="shared" si="26"/>
        <v>#REF!</v>
      </c>
      <c r="N141" s="385" t="e">
        <f t="shared" si="36"/>
        <v>#REF!</v>
      </c>
      <c r="O141" s="354"/>
      <c r="P141" s="274"/>
      <c r="Q141" s="274"/>
      <c r="R141" s="274"/>
      <c r="T141" s="281">
        <f t="shared" si="28"/>
        <v>0</v>
      </c>
      <c r="U141" s="281">
        <v>0</v>
      </c>
    </row>
    <row r="142" spans="1:21" ht="22.5">
      <c r="A142" s="384">
        <v>4104</v>
      </c>
      <c r="B142" s="54" t="s">
        <v>170</v>
      </c>
      <c r="C142" s="268" t="s">
        <v>173</v>
      </c>
      <c r="D142" s="269" t="s">
        <v>172</v>
      </c>
      <c r="E142" s="331">
        <v>105.28</v>
      </c>
      <c r="F142" s="332">
        <v>2.7</v>
      </c>
      <c r="G142" s="397" t="e">
        <f>#REF!*14.25%</f>
        <v>#REF!</v>
      </c>
      <c r="H142" s="333" t="e">
        <f t="shared" si="32"/>
        <v>#REF!</v>
      </c>
      <c r="I142" s="332">
        <f t="shared" si="33"/>
        <v>284.25600000000003</v>
      </c>
      <c r="J142" s="334" t="e">
        <f t="shared" si="34"/>
        <v>#REF!</v>
      </c>
      <c r="K142" s="335" t="e">
        <f t="shared" si="35"/>
        <v>#REF!</v>
      </c>
      <c r="L142" s="334" t="e">
        <f t="shared" si="25"/>
        <v>#REF!</v>
      </c>
      <c r="M142" s="336" t="e">
        <f t="shared" si="26"/>
        <v>#REF!</v>
      </c>
      <c r="N142" s="385" t="e">
        <f t="shared" si="36"/>
        <v>#REF!</v>
      </c>
      <c r="O142" s="354"/>
      <c r="P142" s="274"/>
      <c r="Q142" s="274"/>
      <c r="R142" s="274"/>
      <c r="T142" s="281">
        <f t="shared" si="28"/>
        <v>0</v>
      </c>
      <c r="U142" s="281">
        <v>0</v>
      </c>
    </row>
    <row r="143" spans="1:21" ht="22.5">
      <c r="A143" s="384">
        <v>4110</v>
      </c>
      <c r="B143" s="54" t="s">
        <v>170</v>
      </c>
      <c r="C143" s="268" t="s">
        <v>240</v>
      </c>
      <c r="D143" s="269" t="s">
        <v>39</v>
      </c>
      <c r="E143" s="331">
        <v>2.36</v>
      </c>
      <c r="F143" s="332">
        <v>12214.24</v>
      </c>
      <c r="G143" s="397" t="e">
        <f>#REF!*14.25%</f>
        <v>#REF!</v>
      </c>
      <c r="H143" s="333" t="e">
        <f t="shared" si="32"/>
        <v>#REF!</v>
      </c>
      <c r="I143" s="332">
        <f t="shared" si="33"/>
        <v>28825.606399999997</v>
      </c>
      <c r="J143" s="334" t="e">
        <f t="shared" si="34"/>
        <v>#REF!</v>
      </c>
      <c r="K143" s="335" t="e">
        <f t="shared" si="35"/>
        <v>#REF!</v>
      </c>
      <c r="L143" s="334" t="e">
        <f t="shared" si="25"/>
        <v>#REF!</v>
      </c>
      <c r="M143" s="336" t="e">
        <f t="shared" si="26"/>
        <v>#REF!</v>
      </c>
      <c r="N143" s="385" t="e">
        <f t="shared" si="36"/>
        <v>#REF!</v>
      </c>
      <c r="O143" s="354"/>
      <c r="P143" s="274"/>
      <c r="Q143" s="274"/>
      <c r="R143" s="274"/>
      <c r="T143" s="281">
        <f t="shared" si="28"/>
        <v>0</v>
      </c>
      <c r="U143" s="281">
        <v>0</v>
      </c>
    </row>
    <row r="144" spans="1:21" ht="22.5">
      <c r="A144" s="384">
        <v>4115</v>
      </c>
      <c r="B144" s="54" t="s">
        <v>241</v>
      </c>
      <c r="C144" s="268" t="s">
        <v>242</v>
      </c>
      <c r="D144" s="269" t="s">
        <v>39</v>
      </c>
      <c r="E144" s="331">
        <v>4.9800000000000004</v>
      </c>
      <c r="F144" s="332">
        <v>42600.56</v>
      </c>
      <c r="G144" s="397" t="e">
        <f>#REF!*14.25%</f>
        <v>#REF!</v>
      </c>
      <c r="H144" s="333" t="e">
        <f t="shared" si="32"/>
        <v>#REF!</v>
      </c>
      <c r="I144" s="332">
        <f t="shared" si="33"/>
        <v>212150.78880000001</v>
      </c>
      <c r="J144" s="334" t="e">
        <f t="shared" si="34"/>
        <v>#REF!</v>
      </c>
      <c r="K144" s="335" t="e">
        <f t="shared" si="35"/>
        <v>#REF!</v>
      </c>
      <c r="L144" s="334" t="e">
        <f t="shared" si="25"/>
        <v>#REF!</v>
      </c>
      <c r="M144" s="336" t="e">
        <f t="shared" si="26"/>
        <v>#REF!</v>
      </c>
      <c r="N144" s="385" t="e">
        <f t="shared" si="36"/>
        <v>#REF!</v>
      </c>
      <c r="O144" s="354"/>
      <c r="P144" s="274"/>
      <c r="Q144" s="274"/>
      <c r="R144" s="274"/>
      <c r="T144" s="281">
        <f t="shared" si="28"/>
        <v>0</v>
      </c>
      <c r="U144" s="281">
        <v>0</v>
      </c>
    </row>
    <row r="145" spans="1:21" ht="45">
      <c r="A145" s="384">
        <v>4158</v>
      </c>
      <c r="B145" s="54">
        <v>72844</v>
      </c>
      <c r="C145" s="268" t="s">
        <v>243</v>
      </c>
      <c r="D145" s="269" t="s">
        <v>39</v>
      </c>
      <c r="E145" s="331">
        <v>0.37</v>
      </c>
      <c r="F145" s="332">
        <v>9769.6</v>
      </c>
      <c r="G145" s="397" t="e">
        <f>#REF!*14.25%</f>
        <v>#REF!</v>
      </c>
      <c r="H145" s="333" t="e">
        <f t="shared" si="32"/>
        <v>#REF!</v>
      </c>
      <c r="I145" s="332">
        <f t="shared" si="33"/>
        <v>3614.752</v>
      </c>
      <c r="J145" s="334" t="e">
        <f t="shared" si="34"/>
        <v>#REF!</v>
      </c>
      <c r="K145" s="335" t="e">
        <f t="shared" si="35"/>
        <v>#REF!</v>
      </c>
      <c r="L145" s="334" t="e">
        <f t="shared" si="25"/>
        <v>#REF!</v>
      </c>
      <c r="M145" s="336" t="e">
        <f t="shared" si="26"/>
        <v>#REF!</v>
      </c>
      <c r="N145" s="385" t="e">
        <f t="shared" si="36"/>
        <v>#REF!</v>
      </c>
      <c r="O145" s="354"/>
      <c r="P145" s="274"/>
      <c r="Q145" s="274"/>
      <c r="R145" s="274"/>
      <c r="T145" s="281">
        <f t="shared" si="28"/>
        <v>0</v>
      </c>
      <c r="U145" s="281">
        <v>0</v>
      </c>
    </row>
    <row r="146" spans="1:21">
      <c r="A146" s="384">
        <v>4161</v>
      </c>
      <c r="B146" s="54" t="s">
        <v>84</v>
      </c>
      <c r="C146" s="268" t="s">
        <v>174</v>
      </c>
      <c r="D146" s="269" t="s">
        <v>175</v>
      </c>
      <c r="E146" s="331">
        <v>0.35</v>
      </c>
      <c r="F146" s="332">
        <v>58617.58</v>
      </c>
      <c r="G146" s="397" t="e">
        <f>#REF!*14.25%</f>
        <v>#REF!</v>
      </c>
      <c r="H146" s="333" t="e">
        <f t="shared" si="32"/>
        <v>#REF!</v>
      </c>
      <c r="I146" s="332">
        <f t="shared" si="33"/>
        <v>20516.152999999998</v>
      </c>
      <c r="J146" s="334" t="e">
        <f t="shared" si="34"/>
        <v>#REF!</v>
      </c>
      <c r="K146" s="335" t="e">
        <f t="shared" si="35"/>
        <v>#REF!</v>
      </c>
      <c r="L146" s="334" t="e">
        <f t="shared" si="25"/>
        <v>#REF!</v>
      </c>
      <c r="M146" s="336" t="e">
        <f t="shared" si="26"/>
        <v>#REF!</v>
      </c>
      <c r="N146" s="385" t="e">
        <f t="shared" si="36"/>
        <v>#REF!</v>
      </c>
      <c r="O146" s="354"/>
      <c r="P146" s="274"/>
      <c r="Q146" s="274"/>
      <c r="R146" s="274"/>
      <c r="T146" s="281">
        <f t="shared" si="28"/>
        <v>0</v>
      </c>
      <c r="U146" s="281">
        <v>0</v>
      </c>
    </row>
    <row r="147" spans="1:21" ht="22.5">
      <c r="A147" s="384"/>
      <c r="B147" s="54" t="s">
        <v>73</v>
      </c>
      <c r="C147" s="268" t="s">
        <v>176</v>
      </c>
      <c r="D147" s="269" t="s">
        <v>175</v>
      </c>
      <c r="E147" s="331">
        <v>0.45</v>
      </c>
      <c r="F147" s="339">
        <v>58617.58</v>
      </c>
      <c r="G147" s="397" t="e">
        <f>#REF!*14.25%</f>
        <v>#REF!</v>
      </c>
      <c r="H147" s="333" t="e">
        <f t="shared" si="32"/>
        <v>#REF!</v>
      </c>
      <c r="I147" s="339">
        <f t="shared" si="33"/>
        <v>26377.911</v>
      </c>
      <c r="J147" s="340" t="e">
        <f t="shared" si="34"/>
        <v>#REF!</v>
      </c>
      <c r="K147" s="341" t="e">
        <f t="shared" si="35"/>
        <v>#REF!</v>
      </c>
      <c r="L147" s="340" t="e">
        <f t="shared" si="25"/>
        <v>#REF!</v>
      </c>
      <c r="M147" s="342" t="e">
        <f t="shared" si="26"/>
        <v>#REF!</v>
      </c>
      <c r="N147" s="394" t="e">
        <f t="shared" si="36"/>
        <v>#REF!</v>
      </c>
      <c r="O147" s="354"/>
      <c r="P147" s="274"/>
      <c r="Q147" s="274"/>
      <c r="R147" s="274"/>
      <c r="T147" s="281">
        <f t="shared" si="28"/>
        <v>0</v>
      </c>
      <c r="U147" s="281">
        <v>0</v>
      </c>
    </row>
    <row r="148" spans="1:21" ht="33.75">
      <c r="A148" s="384">
        <v>4170</v>
      </c>
      <c r="B148" s="54">
        <v>41721</v>
      </c>
      <c r="C148" s="268" t="s">
        <v>244</v>
      </c>
      <c r="D148" s="269" t="s">
        <v>39</v>
      </c>
      <c r="E148" s="331">
        <v>1.31</v>
      </c>
      <c r="F148" s="339">
        <v>12602.24</v>
      </c>
      <c r="G148" s="397" t="e">
        <f>#REF!*14.25%</f>
        <v>#REF!</v>
      </c>
      <c r="H148" s="333" t="e">
        <f t="shared" si="32"/>
        <v>#REF!</v>
      </c>
      <c r="I148" s="339">
        <f t="shared" si="33"/>
        <v>16508.934400000002</v>
      </c>
      <c r="J148" s="340" t="e">
        <f t="shared" si="34"/>
        <v>#REF!</v>
      </c>
      <c r="K148" s="341" t="e">
        <f t="shared" si="35"/>
        <v>#REF!</v>
      </c>
      <c r="L148" s="340" t="e">
        <f t="shared" si="25"/>
        <v>#REF!</v>
      </c>
      <c r="M148" s="342" t="e">
        <f t="shared" si="26"/>
        <v>#REF!</v>
      </c>
      <c r="N148" s="394" t="e">
        <f t="shared" si="36"/>
        <v>#REF!</v>
      </c>
      <c r="O148" s="354"/>
      <c r="P148" s="274"/>
      <c r="Q148" s="274"/>
      <c r="R148" s="274"/>
      <c r="T148" s="281">
        <f t="shared" si="28"/>
        <v>0</v>
      </c>
      <c r="U148" s="281">
        <v>0</v>
      </c>
    </row>
    <row r="149" spans="1:21" ht="22.5">
      <c r="A149" s="384">
        <v>4201</v>
      </c>
      <c r="B149" s="54">
        <v>72961</v>
      </c>
      <c r="C149" s="268" t="s">
        <v>42</v>
      </c>
      <c r="D149" s="269" t="s">
        <v>35</v>
      </c>
      <c r="E149" s="331">
        <v>0.79</v>
      </c>
      <c r="F149" s="332">
        <v>19221</v>
      </c>
      <c r="G149" s="397" t="e">
        <f>#REF!*14.25%</f>
        <v>#REF!</v>
      </c>
      <c r="H149" s="333" t="e">
        <f t="shared" si="32"/>
        <v>#REF!</v>
      </c>
      <c r="I149" s="332">
        <f t="shared" si="33"/>
        <v>15184.59</v>
      </c>
      <c r="J149" s="334" t="e">
        <f t="shared" si="34"/>
        <v>#REF!</v>
      </c>
      <c r="K149" s="335" t="e">
        <f t="shared" si="35"/>
        <v>#REF!</v>
      </c>
      <c r="L149" s="334" t="e">
        <f t="shared" si="25"/>
        <v>#REF!</v>
      </c>
      <c r="M149" s="336" t="e">
        <f t="shared" si="26"/>
        <v>#REF!</v>
      </c>
      <c r="N149" s="385" t="e">
        <f t="shared" si="36"/>
        <v>#REF!</v>
      </c>
      <c r="O149" s="354"/>
      <c r="P149" s="274"/>
      <c r="Q149" s="274"/>
      <c r="R149" s="274"/>
      <c r="T149" s="281">
        <f t="shared" si="28"/>
        <v>0</v>
      </c>
      <c r="U149" s="281">
        <v>0</v>
      </c>
    </row>
    <row r="150" spans="1:21">
      <c r="A150" s="384">
        <v>4208</v>
      </c>
      <c r="B150" s="54" t="s">
        <v>170</v>
      </c>
      <c r="C150" s="268" t="s">
        <v>6</v>
      </c>
      <c r="D150" s="269" t="s">
        <v>39</v>
      </c>
      <c r="E150" s="331">
        <v>7</v>
      </c>
      <c r="F150" s="332">
        <v>974.08</v>
      </c>
      <c r="G150" s="397" t="e">
        <f>#REF!*14.25%</f>
        <v>#REF!</v>
      </c>
      <c r="H150" s="333" t="e">
        <f t="shared" si="32"/>
        <v>#REF!</v>
      </c>
      <c r="I150" s="332">
        <f t="shared" si="33"/>
        <v>6818.56</v>
      </c>
      <c r="J150" s="334" t="e">
        <f t="shared" si="34"/>
        <v>#REF!</v>
      </c>
      <c r="K150" s="335" t="e">
        <f t="shared" si="35"/>
        <v>#REF!</v>
      </c>
      <c r="L150" s="334" t="e">
        <f t="shared" si="25"/>
        <v>#REF!</v>
      </c>
      <c r="M150" s="336" t="e">
        <f t="shared" si="26"/>
        <v>#REF!</v>
      </c>
      <c r="N150" s="385" t="e">
        <f t="shared" si="36"/>
        <v>#REF!</v>
      </c>
      <c r="O150" s="354"/>
      <c r="P150" s="274"/>
      <c r="Q150" s="274"/>
      <c r="R150" s="274"/>
      <c r="T150" s="281">
        <f t="shared" si="28"/>
        <v>0</v>
      </c>
      <c r="U150" s="281">
        <v>0</v>
      </c>
    </row>
    <row r="151" spans="1:21" ht="33.75">
      <c r="A151" s="384">
        <v>4310</v>
      </c>
      <c r="B151" s="54">
        <v>73568</v>
      </c>
      <c r="C151" s="268" t="s">
        <v>180</v>
      </c>
      <c r="D151" s="269" t="s">
        <v>39</v>
      </c>
      <c r="E151" s="331">
        <v>2.82</v>
      </c>
      <c r="F151" s="332">
        <v>1010.06</v>
      </c>
      <c r="G151" s="397" t="e">
        <f>#REF!*14.25%</f>
        <v>#REF!</v>
      </c>
      <c r="H151" s="333" t="e">
        <f t="shared" si="32"/>
        <v>#REF!</v>
      </c>
      <c r="I151" s="332">
        <f t="shared" si="33"/>
        <v>2848.3691999999996</v>
      </c>
      <c r="J151" s="334" t="e">
        <f t="shared" si="34"/>
        <v>#REF!</v>
      </c>
      <c r="K151" s="335" t="e">
        <f t="shared" si="35"/>
        <v>#REF!</v>
      </c>
      <c r="L151" s="334" t="e">
        <f t="shared" si="25"/>
        <v>#REF!</v>
      </c>
      <c r="M151" s="336" t="e">
        <f t="shared" si="26"/>
        <v>#REF!</v>
      </c>
      <c r="N151" s="385" t="e">
        <f t="shared" si="36"/>
        <v>#REF!</v>
      </c>
      <c r="O151" s="354"/>
      <c r="P151" s="274"/>
      <c r="Q151" s="274"/>
      <c r="R151" s="274"/>
      <c r="T151" s="281">
        <f t="shared" si="28"/>
        <v>0</v>
      </c>
      <c r="U151" s="281">
        <v>0</v>
      </c>
    </row>
    <row r="152" spans="1:21" ht="33.75">
      <c r="A152" s="384">
        <v>4314</v>
      </c>
      <c r="B152" s="54">
        <v>73567</v>
      </c>
      <c r="C152" s="268" t="s">
        <v>245</v>
      </c>
      <c r="D152" s="269" t="s">
        <v>178</v>
      </c>
      <c r="E152" s="331">
        <v>5.38</v>
      </c>
      <c r="F152" s="332">
        <v>1767.77</v>
      </c>
      <c r="G152" s="397" t="e">
        <f>#REF!*14.25%</f>
        <v>#REF!</v>
      </c>
      <c r="H152" s="333" t="e">
        <f t="shared" si="32"/>
        <v>#REF!</v>
      </c>
      <c r="I152" s="332">
        <f t="shared" si="33"/>
        <v>9510.6026000000002</v>
      </c>
      <c r="J152" s="334" t="e">
        <f t="shared" si="34"/>
        <v>#REF!</v>
      </c>
      <c r="K152" s="335" t="e">
        <f t="shared" si="35"/>
        <v>#REF!</v>
      </c>
      <c r="L152" s="334" t="e">
        <f t="shared" si="25"/>
        <v>#REF!</v>
      </c>
      <c r="M152" s="336" t="e">
        <f t="shared" si="26"/>
        <v>#REF!</v>
      </c>
      <c r="N152" s="385" t="e">
        <f t="shared" si="36"/>
        <v>#REF!</v>
      </c>
      <c r="O152" s="354"/>
      <c r="P152" s="274"/>
      <c r="Q152" s="274"/>
      <c r="R152" s="274"/>
      <c r="T152" s="281">
        <f t="shared" si="28"/>
        <v>0</v>
      </c>
      <c r="U152" s="281">
        <v>0</v>
      </c>
    </row>
    <row r="153" spans="1:21" ht="33.75">
      <c r="A153" s="384">
        <v>4321</v>
      </c>
      <c r="B153" s="54">
        <v>72876</v>
      </c>
      <c r="C153" s="268" t="s">
        <v>246</v>
      </c>
      <c r="D153" s="269" t="s">
        <v>39</v>
      </c>
      <c r="E153" s="331">
        <v>1.27</v>
      </c>
      <c r="F153" s="332">
        <v>149.36000000000001</v>
      </c>
      <c r="G153" s="397" t="e">
        <f>#REF!*14.25%</f>
        <v>#REF!</v>
      </c>
      <c r="H153" s="333" t="e">
        <f t="shared" si="32"/>
        <v>#REF!</v>
      </c>
      <c r="I153" s="332">
        <f t="shared" si="33"/>
        <v>189.68720000000002</v>
      </c>
      <c r="J153" s="334" t="e">
        <f t="shared" si="34"/>
        <v>#REF!</v>
      </c>
      <c r="K153" s="335" t="e">
        <f t="shared" si="35"/>
        <v>#REF!</v>
      </c>
      <c r="L153" s="334" t="e">
        <f t="shared" ref="L153:L215" si="37">F153-H153</f>
        <v>#REF!</v>
      </c>
      <c r="M153" s="336" t="e">
        <f t="shared" ref="M153:M215" si="38">I153-K153</f>
        <v>#REF!</v>
      </c>
      <c r="N153" s="385" t="e">
        <f t="shared" si="36"/>
        <v>#REF!</v>
      </c>
      <c r="O153" s="354"/>
      <c r="P153" s="274"/>
      <c r="Q153" s="274"/>
      <c r="R153" s="274"/>
      <c r="T153" s="281">
        <f t="shared" ref="T153:T215" si="39">U153</f>
        <v>0</v>
      </c>
      <c r="U153" s="281">
        <v>0</v>
      </c>
    </row>
    <row r="154" spans="1:21" ht="33.75">
      <c r="A154" s="384">
        <v>4325</v>
      </c>
      <c r="B154" s="54" t="s">
        <v>170</v>
      </c>
      <c r="C154" s="268" t="s">
        <v>179</v>
      </c>
      <c r="D154" s="269" t="s">
        <v>39</v>
      </c>
      <c r="E154" s="331">
        <v>1.97</v>
      </c>
      <c r="F154" s="332">
        <v>25.06</v>
      </c>
      <c r="G154" s="397" t="e">
        <f>#REF!*14.25%</f>
        <v>#REF!</v>
      </c>
      <c r="H154" s="333" t="e">
        <f t="shared" si="32"/>
        <v>#REF!</v>
      </c>
      <c r="I154" s="332">
        <f t="shared" si="33"/>
        <v>49.368199999999995</v>
      </c>
      <c r="J154" s="334" t="e">
        <f t="shared" si="34"/>
        <v>#REF!</v>
      </c>
      <c r="K154" s="335" t="e">
        <f t="shared" si="35"/>
        <v>#REF!</v>
      </c>
      <c r="L154" s="334" t="e">
        <f t="shared" si="37"/>
        <v>#REF!</v>
      </c>
      <c r="M154" s="336" t="e">
        <f t="shared" si="38"/>
        <v>#REF!</v>
      </c>
      <c r="N154" s="385" t="e">
        <f t="shared" si="36"/>
        <v>#REF!</v>
      </c>
      <c r="O154" s="354"/>
      <c r="P154" s="274"/>
      <c r="Q154" s="274"/>
      <c r="R154" s="274"/>
      <c r="T154" s="281">
        <f t="shared" si="39"/>
        <v>0</v>
      </c>
      <c r="U154" s="281">
        <v>0</v>
      </c>
    </row>
    <row r="155" spans="1:21">
      <c r="A155" s="384">
        <v>4327</v>
      </c>
      <c r="B155" s="54" t="s">
        <v>181</v>
      </c>
      <c r="C155" s="268" t="s">
        <v>182</v>
      </c>
      <c r="D155" s="269" t="s">
        <v>178</v>
      </c>
      <c r="E155" s="331">
        <v>78.14</v>
      </c>
      <c r="F155" s="332">
        <v>10.02</v>
      </c>
      <c r="G155" s="397" t="e">
        <f>#REF!*14.25%</f>
        <v>#REF!</v>
      </c>
      <c r="H155" s="333" t="e">
        <f t="shared" si="32"/>
        <v>#REF!</v>
      </c>
      <c r="I155" s="332">
        <f t="shared" si="33"/>
        <v>782.96280000000002</v>
      </c>
      <c r="J155" s="334" t="e">
        <f t="shared" si="34"/>
        <v>#REF!</v>
      </c>
      <c r="K155" s="335" t="e">
        <f t="shared" si="35"/>
        <v>#REF!</v>
      </c>
      <c r="L155" s="334" t="e">
        <f t="shared" si="37"/>
        <v>#REF!</v>
      </c>
      <c r="M155" s="336" t="e">
        <f t="shared" si="38"/>
        <v>#REF!</v>
      </c>
      <c r="N155" s="385" t="e">
        <f t="shared" si="36"/>
        <v>#REF!</v>
      </c>
      <c r="O155" s="354"/>
      <c r="P155" s="274"/>
      <c r="Q155" s="274"/>
      <c r="R155" s="274"/>
      <c r="T155" s="281">
        <f t="shared" si="39"/>
        <v>0</v>
      </c>
      <c r="U155" s="281">
        <v>0</v>
      </c>
    </row>
    <row r="156" spans="1:21" ht="33.75">
      <c r="A156" s="384">
        <v>4331</v>
      </c>
      <c r="B156" s="54" t="s">
        <v>183</v>
      </c>
      <c r="C156" s="268" t="s">
        <v>184</v>
      </c>
      <c r="D156" s="269" t="s">
        <v>178</v>
      </c>
      <c r="E156" s="331">
        <v>11.36</v>
      </c>
      <c r="F156" s="332">
        <v>410.54</v>
      </c>
      <c r="G156" s="397" t="e">
        <f>#REF!*14.25%</f>
        <v>#REF!</v>
      </c>
      <c r="H156" s="333" t="e">
        <f t="shared" si="32"/>
        <v>#REF!</v>
      </c>
      <c r="I156" s="332">
        <f t="shared" si="33"/>
        <v>4663.7344000000003</v>
      </c>
      <c r="J156" s="334" t="e">
        <f t="shared" si="34"/>
        <v>#REF!</v>
      </c>
      <c r="K156" s="335" t="e">
        <f t="shared" si="35"/>
        <v>#REF!</v>
      </c>
      <c r="L156" s="334" t="e">
        <f t="shared" si="37"/>
        <v>#REF!</v>
      </c>
      <c r="M156" s="336" t="e">
        <f t="shared" si="38"/>
        <v>#REF!</v>
      </c>
      <c r="N156" s="385" t="e">
        <f t="shared" si="36"/>
        <v>#REF!</v>
      </c>
      <c r="O156" s="354"/>
      <c r="P156" s="274"/>
      <c r="Q156" s="274"/>
      <c r="R156" s="274"/>
      <c r="T156" s="281">
        <f t="shared" si="39"/>
        <v>0</v>
      </c>
      <c r="U156" s="281">
        <v>0</v>
      </c>
    </row>
    <row r="157" spans="1:21" ht="22.5">
      <c r="A157" s="384">
        <v>4332</v>
      </c>
      <c r="B157" s="54">
        <v>79488</v>
      </c>
      <c r="C157" s="268" t="s">
        <v>247</v>
      </c>
      <c r="D157" s="269" t="s">
        <v>178</v>
      </c>
      <c r="E157" s="331">
        <v>2.91</v>
      </c>
      <c r="F157" s="332">
        <v>70.61</v>
      </c>
      <c r="G157" s="397" t="e">
        <f>#REF!*14.25%</f>
        <v>#REF!</v>
      </c>
      <c r="H157" s="333" t="e">
        <f t="shared" si="32"/>
        <v>#REF!</v>
      </c>
      <c r="I157" s="332">
        <f t="shared" si="33"/>
        <v>205.4751</v>
      </c>
      <c r="J157" s="334" t="e">
        <f t="shared" si="34"/>
        <v>#REF!</v>
      </c>
      <c r="K157" s="335" t="e">
        <f t="shared" si="35"/>
        <v>#REF!</v>
      </c>
      <c r="L157" s="334" t="e">
        <f t="shared" si="37"/>
        <v>#REF!</v>
      </c>
      <c r="M157" s="336" t="e">
        <f t="shared" si="38"/>
        <v>#REF!</v>
      </c>
      <c r="N157" s="385" t="e">
        <f t="shared" si="36"/>
        <v>#REF!</v>
      </c>
      <c r="O157" s="354"/>
      <c r="P157" s="274"/>
      <c r="Q157" s="274"/>
      <c r="R157" s="274"/>
      <c r="T157" s="281">
        <f t="shared" si="39"/>
        <v>0</v>
      </c>
      <c r="U157" s="281">
        <v>0</v>
      </c>
    </row>
    <row r="158" spans="1:21" ht="33.75">
      <c r="A158" s="384">
        <v>4334</v>
      </c>
      <c r="B158" s="54" t="s">
        <v>185</v>
      </c>
      <c r="C158" s="268" t="s">
        <v>186</v>
      </c>
      <c r="D158" s="269" t="s">
        <v>178</v>
      </c>
      <c r="E158" s="331">
        <v>9.1199999999999992</v>
      </c>
      <c r="F158" s="332">
        <v>1705.57</v>
      </c>
      <c r="G158" s="397" t="e">
        <f>#REF!*14.25%</f>
        <v>#REF!</v>
      </c>
      <c r="H158" s="333" t="e">
        <f t="shared" si="32"/>
        <v>#REF!</v>
      </c>
      <c r="I158" s="332">
        <f t="shared" si="33"/>
        <v>15554.798399999998</v>
      </c>
      <c r="J158" s="334" t="e">
        <f t="shared" si="34"/>
        <v>#REF!</v>
      </c>
      <c r="K158" s="335" t="e">
        <f t="shared" si="35"/>
        <v>#REF!</v>
      </c>
      <c r="L158" s="334" t="e">
        <f t="shared" si="37"/>
        <v>#REF!</v>
      </c>
      <c r="M158" s="336" t="e">
        <f t="shared" si="38"/>
        <v>#REF!</v>
      </c>
      <c r="N158" s="385" t="e">
        <f t="shared" si="36"/>
        <v>#REF!</v>
      </c>
      <c r="O158" s="354"/>
      <c r="P158" s="274"/>
      <c r="Q158" s="274"/>
      <c r="R158" s="274"/>
      <c r="T158" s="281">
        <f t="shared" si="39"/>
        <v>0</v>
      </c>
      <c r="U158" s="281">
        <v>0</v>
      </c>
    </row>
    <row r="159" spans="1:21" ht="78.75">
      <c r="A159" s="384">
        <v>4340</v>
      </c>
      <c r="B159" s="54" t="s">
        <v>170</v>
      </c>
      <c r="C159" s="268" t="s">
        <v>187</v>
      </c>
      <c r="D159" s="269" t="s">
        <v>35</v>
      </c>
      <c r="E159" s="331">
        <v>5.04</v>
      </c>
      <c r="F159" s="339">
        <v>118.65</v>
      </c>
      <c r="G159" s="397" t="e">
        <f>#REF!*14.25%</f>
        <v>#REF!</v>
      </c>
      <c r="H159" s="333" t="e">
        <f t="shared" si="32"/>
        <v>#REF!</v>
      </c>
      <c r="I159" s="339">
        <f t="shared" si="33"/>
        <v>597.99599999999998</v>
      </c>
      <c r="J159" s="340" t="e">
        <f t="shared" si="34"/>
        <v>#REF!</v>
      </c>
      <c r="K159" s="341" t="e">
        <f t="shared" si="35"/>
        <v>#REF!</v>
      </c>
      <c r="L159" s="340" t="e">
        <f t="shared" si="37"/>
        <v>#REF!</v>
      </c>
      <c r="M159" s="342" t="e">
        <f t="shared" si="38"/>
        <v>#REF!</v>
      </c>
      <c r="N159" s="385" t="e">
        <f t="shared" si="36"/>
        <v>#REF!</v>
      </c>
      <c r="O159" s="354"/>
      <c r="P159" s="274"/>
      <c r="Q159" s="274"/>
      <c r="R159" s="274"/>
      <c r="T159" s="281">
        <f t="shared" si="39"/>
        <v>0</v>
      </c>
      <c r="U159" s="281">
        <v>0</v>
      </c>
    </row>
    <row r="160" spans="1:21" ht="67.5">
      <c r="A160" s="384">
        <v>5365</v>
      </c>
      <c r="B160" s="54">
        <v>84216</v>
      </c>
      <c r="C160" s="268" t="s">
        <v>235</v>
      </c>
      <c r="D160" s="269" t="s">
        <v>35</v>
      </c>
      <c r="E160" s="331">
        <v>18.98</v>
      </c>
      <c r="F160" s="339">
        <v>3072</v>
      </c>
      <c r="G160" s="397" t="e">
        <f>#REF!*14.25%</f>
        <v>#REF!</v>
      </c>
      <c r="H160" s="333" t="e">
        <f t="shared" si="32"/>
        <v>#REF!</v>
      </c>
      <c r="I160" s="339">
        <f t="shared" si="33"/>
        <v>58306.559999999998</v>
      </c>
      <c r="J160" s="340" t="e">
        <f t="shared" si="34"/>
        <v>#REF!</v>
      </c>
      <c r="K160" s="341" t="e">
        <f t="shared" si="35"/>
        <v>#REF!</v>
      </c>
      <c r="L160" s="340" t="e">
        <f t="shared" si="37"/>
        <v>#REF!</v>
      </c>
      <c r="M160" s="342" t="e">
        <f t="shared" si="38"/>
        <v>#REF!</v>
      </c>
      <c r="N160" s="385" t="e">
        <f t="shared" si="36"/>
        <v>#REF!</v>
      </c>
      <c r="O160" s="354"/>
      <c r="P160" s="274"/>
      <c r="Q160" s="274"/>
      <c r="R160" s="274"/>
      <c r="T160" s="281">
        <f t="shared" si="39"/>
        <v>0</v>
      </c>
      <c r="U160" s="281">
        <v>0</v>
      </c>
    </row>
    <row r="161" spans="1:21" ht="56.25">
      <c r="A161" s="384">
        <v>4367</v>
      </c>
      <c r="B161" s="54">
        <v>84214</v>
      </c>
      <c r="C161" s="268" t="s">
        <v>192</v>
      </c>
      <c r="D161" s="269" t="s">
        <v>35</v>
      </c>
      <c r="E161" s="331">
        <v>35.29</v>
      </c>
      <c r="F161" s="332">
        <v>1313.18</v>
      </c>
      <c r="G161" s="397" t="e">
        <f>#REF!*14.25%</f>
        <v>#REF!</v>
      </c>
      <c r="H161" s="333" t="e">
        <f t="shared" si="32"/>
        <v>#REF!</v>
      </c>
      <c r="I161" s="332">
        <f t="shared" si="33"/>
        <v>46342.122199999998</v>
      </c>
      <c r="J161" s="334" t="e">
        <f t="shared" si="34"/>
        <v>#REF!</v>
      </c>
      <c r="K161" s="335" t="e">
        <f t="shared" si="35"/>
        <v>#REF!</v>
      </c>
      <c r="L161" s="334" t="e">
        <f t="shared" si="37"/>
        <v>#REF!</v>
      </c>
      <c r="M161" s="336" t="e">
        <f t="shared" si="38"/>
        <v>#REF!</v>
      </c>
      <c r="N161" s="385" t="e">
        <f t="shared" si="36"/>
        <v>#REF!</v>
      </c>
      <c r="O161" s="354"/>
      <c r="P161" s="274"/>
      <c r="Q161" s="274"/>
      <c r="R161" s="274"/>
      <c r="T161" s="281">
        <f t="shared" si="39"/>
        <v>0</v>
      </c>
      <c r="U161" s="281">
        <v>0</v>
      </c>
    </row>
    <row r="162" spans="1:21" ht="45">
      <c r="A162" s="384">
        <v>4368</v>
      </c>
      <c r="B162" s="54">
        <v>73301</v>
      </c>
      <c r="C162" s="268" t="s">
        <v>193</v>
      </c>
      <c r="D162" s="269" t="s">
        <v>39</v>
      </c>
      <c r="E162" s="331">
        <v>6.33</v>
      </c>
      <c r="F162" s="332">
        <v>1328.51</v>
      </c>
      <c r="G162" s="397" t="e">
        <f>#REF!*14.25%</f>
        <v>#REF!</v>
      </c>
      <c r="H162" s="333" t="e">
        <f t="shared" si="32"/>
        <v>#REF!</v>
      </c>
      <c r="I162" s="332">
        <f t="shared" si="33"/>
        <v>8409.4683000000005</v>
      </c>
      <c r="J162" s="334" t="e">
        <f t="shared" si="34"/>
        <v>#REF!</v>
      </c>
      <c r="K162" s="335" t="e">
        <f t="shared" si="35"/>
        <v>#REF!</v>
      </c>
      <c r="L162" s="334" t="e">
        <f t="shared" si="37"/>
        <v>#REF!</v>
      </c>
      <c r="M162" s="336" t="e">
        <f t="shared" si="38"/>
        <v>#REF!</v>
      </c>
      <c r="N162" s="385" t="e">
        <f t="shared" si="36"/>
        <v>#REF!</v>
      </c>
      <c r="O162" s="354"/>
      <c r="P162" s="274"/>
      <c r="Q162" s="274"/>
      <c r="R162" s="274"/>
      <c r="T162" s="281">
        <f t="shared" si="39"/>
        <v>0</v>
      </c>
      <c r="U162" s="281">
        <v>0</v>
      </c>
    </row>
    <row r="163" spans="1:21" ht="33.75">
      <c r="A163" s="384">
        <v>4370</v>
      </c>
      <c r="B163" s="54" t="s">
        <v>194</v>
      </c>
      <c r="C163" s="268" t="s">
        <v>195</v>
      </c>
      <c r="D163" s="269" t="s">
        <v>196</v>
      </c>
      <c r="E163" s="331">
        <v>4.75</v>
      </c>
      <c r="F163" s="339">
        <v>62333.4</v>
      </c>
      <c r="G163" s="397" t="e">
        <f>#REF!*14.25%</f>
        <v>#REF!</v>
      </c>
      <c r="H163" s="333" t="e">
        <f t="shared" si="32"/>
        <v>#REF!</v>
      </c>
      <c r="I163" s="339">
        <f t="shared" si="33"/>
        <v>296083.65000000002</v>
      </c>
      <c r="J163" s="340" t="e">
        <f t="shared" si="34"/>
        <v>#REF!</v>
      </c>
      <c r="K163" s="341" t="e">
        <f t="shared" si="35"/>
        <v>#REF!</v>
      </c>
      <c r="L163" s="340" t="e">
        <f t="shared" si="37"/>
        <v>#REF!</v>
      </c>
      <c r="M163" s="342" t="e">
        <f t="shared" si="38"/>
        <v>#REF!</v>
      </c>
      <c r="N163" s="394" t="e">
        <f t="shared" si="36"/>
        <v>#REF!</v>
      </c>
      <c r="O163" s="354"/>
      <c r="P163" s="274"/>
      <c r="Q163" s="274"/>
      <c r="R163" s="274"/>
      <c r="T163" s="281">
        <f t="shared" si="39"/>
        <v>0</v>
      </c>
      <c r="U163" s="281">
        <v>0</v>
      </c>
    </row>
    <row r="164" spans="1:21" ht="22.5">
      <c r="A164" s="384">
        <v>4371</v>
      </c>
      <c r="B164" s="54" t="s">
        <v>197</v>
      </c>
      <c r="C164" s="268" t="s">
        <v>198</v>
      </c>
      <c r="D164" s="269" t="s">
        <v>39</v>
      </c>
      <c r="E164" s="331">
        <v>216.32</v>
      </c>
      <c r="F164" s="339">
        <v>91.56</v>
      </c>
      <c r="G164" s="397" t="e">
        <f>#REF!*14.25%</f>
        <v>#REF!</v>
      </c>
      <c r="H164" s="333" t="e">
        <f t="shared" si="32"/>
        <v>#REF!</v>
      </c>
      <c r="I164" s="339">
        <f t="shared" si="33"/>
        <v>19806.2592</v>
      </c>
      <c r="J164" s="340" t="e">
        <f t="shared" si="34"/>
        <v>#REF!</v>
      </c>
      <c r="K164" s="341" t="e">
        <f t="shared" si="35"/>
        <v>#REF!</v>
      </c>
      <c r="L164" s="340" t="e">
        <f t="shared" si="37"/>
        <v>#REF!</v>
      </c>
      <c r="M164" s="342" t="e">
        <f t="shared" si="38"/>
        <v>#REF!</v>
      </c>
      <c r="N164" s="394" t="e">
        <f t="shared" si="36"/>
        <v>#REF!</v>
      </c>
      <c r="O164" s="354"/>
      <c r="P164" s="274"/>
      <c r="Q164" s="274"/>
      <c r="R164" s="274"/>
      <c r="T164" s="281">
        <f t="shared" si="39"/>
        <v>0</v>
      </c>
      <c r="U164" s="281">
        <v>0</v>
      </c>
    </row>
    <row r="165" spans="1:21" ht="22.5">
      <c r="A165" s="384">
        <v>4373</v>
      </c>
      <c r="B165" s="54" t="s">
        <v>248</v>
      </c>
      <c r="C165" s="268" t="s">
        <v>249</v>
      </c>
      <c r="D165" s="269" t="s">
        <v>39</v>
      </c>
      <c r="E165" s="331">
        <v>231.39</v>
      </c>
      <c r="F165" s="332">
        <v>596.28</v>
      </c>
      <c r="G165" s="397" t="e">
        <f>#REF!*14.25%</f>
        <v>#REF!</v>
      </c>
      <c r="H165" s="333" t="e">
        <f t="shared" si="32"/>
        <v>#REF!</v>
      </c>
      <c r="I165" s="332">
        <f t="shared" si="33"/>
        <v>137973.22919999997</v>
      </c>
      <c r="J165" s="334" t="e">
        <f t="shared" si="34"/>
        <v>#REF!</v>
      </c>
      <c r="K165" s="335" t="e">
        <f t="shared" si="35"/>
        <v>#REF!</v>
      </c>
      <c r="L165" s="334" t="e">
        <f t="shared" si="37"/>
        <v>#REF!</v>
      </c>
      <c r="M165" s="336" t="e">
        <f t="shared" si="38"/>
        <v>#REF!</v>
      </c>
      <c r="N165" s="385" t="e">
        <f t="shared" si="36"/>
        <v>#REF!</v>
      </c>
      <c r="O165" s="354"/>
      <c r="P165" s="274"/>
      <c r="Q165" s="274"/>
      <c r="R165" s="274"/>
      <c r="T165" s="281">
        <f t="shared" si="39"/>
        <v>0</v>
      </c>
      <c r="U165" s="281">
        <v>0</v>
      </c>
    </row>
    <row r="166" spans="1:21" ht="22.5">
      <c r="A166" s="384">
        <v>4377</v>
      </c>
      <c r="B166" s="54" t="s">
        <v>199</v>
      </c>
      <c r="C166" s="268" t="s">
        <v>200</v>
      </c>
      <c r="D166" s="269" t="s">
        <v>39</v>
      </c>
      <c r="E166" s="331">
        <v>266.66000000000003</v>
      </c>
      <c r="F166" s="332">
        <v>241.24</v>
      </c>
      <c r="G166" s="397" t="e">
        <f>#REF!*14.25%</f>
        <v>#REF!</v>
      </c>
      <c r="H166" s="333" t="e">
        <f t="shared" si="32"/>
        <v>#REF!</v>
      </c>
      <c r="I166" s="332">
        <f t="shared" si="33"/>
        <v>64329.058400000009</v>
      </c>
      <c r="J166" s="334" t="e">
        <f t="shared" si="34"/>
        <v>#REF!</v>
      </c>
      <c r="K166" s="335" t="e">
        <f t="shared" si="35"/>
        <v>#REF!</v>
      </c>
      <c r="L166" s="334" t="e">
        <f t="shared" si="37"/>
        <v>#REF!</v>
      </c>
      <c r="M166" s="336" t="e">
        <f t="shared" si="38"/>
        <v>#REF!</v>
      </c>
      <c r="N166" s="385" t="e">
        <f t="shared" si="36"/>
        <v>#REF!</v>
      </c>
      <c r="O166" s="354"/>
      <c r="P166" s="274"/>
      <c r="Q166" s="274"/>
      <c r="R166" s="274"/>
      <c r="T166" s="281">
        <f t="shared" si="39"/>
        <v>0</v>
      </c>
      <c r="U166" s="281">
        <v>0</v>
      </c>
    </row>
    <row r="167" spans="1:21" ht="22.5">
      <c r="A167" s="384">
        <v>4387</v>
      </c>
      <c r="B167" s="54">
        <v>7781</v>
      </c>
      <c r="C167" s="268" t="s">
        <v>201</v>
      </c>
      <c r="D167" s="269" t="s">
        <v>5</v>
      </c>
      <c r="E167" s="331">
        <v>25.11</v>
      </c>
      <c r="F167" s="332">
        <v>3</v>
      </c>
      <c r="G167" s="397" t="e">
        <f>#REF!*14.25%</f>
        <v>#REF!</v>
      </c>
      <c r="H167" s="333" t="e">
        <f t="shared" si="32"/>
        <v>#REF!</v>
      </c>
      <c r="I167" s="332">
        <f t="shared" si="33"/>
        <v>75.33</v>
      </c>
      <c r="J167" s="334" t="e">
        <f t="shared" si="34"/>
        <v>#REF!</v>
      </c>
      <c r="K167" s="335" t="e">
        <f t="shared" si="35"/>
        <v>#REF!</v>
      </c>
      <c r="L167" s="334" t="e">
        <f t="shared" si="37"/>
        <v>#REF!</v>
      </c>
      <c r="M167" s="336" t="e">
        <f t="shared" si="38"/>
        <v>#REF!</v>
      </c>
      <c r="N167" s="385" t="e">
        <f t="shared" si="36"/>
        <v>#REF!</v>
      </c>
      <c r="O167" s="354"/>
      <c r="P167" s="274"/>
      <c r="Q167" s="274"/>
      <c r="R167" s="274"/>
      <c r="T167" s="281">
        <f t="shared" si="39"/>
        <v>0</v>
      </c>
      <c r="U167" s="281">
        <v>0</v>
      </c>
    </row>
    <row r="168" spans="1:21" ht="22.5">
      <c r="A168" s="384">
        <v>4393</v>
      </c>
      <c r="B168" s="54">
        <v>7725</v>
      </c>
      <c r="C168" s="268" t="s">
        <v>250</v>
      </c>
      <c r="D168" s="269" t="s">
        <v>5</v>
      </c>
      <c r="E168" s="331">
        <v>90.8</v>
      </c>
      <c r="F168" s="332">
        <v>14</v>
      </c>
      <c r="G168" s="397" t="e">
        <f>#REF!*14.25%</f>
        <v>#REF!</v>
      </c>
      <c r="H168" s="333" t="e">
        <f t="shared" si="32"/>
        <v>#REF!</v>
      </c>
      <c r="I168" s="332">
        <f t="shared" si="33"/>
        <v>1271.2</v>
      </c>
      <c r="J168" s="334" t="e">
        <f t="shared" si="34"/>
        <v>#REF!</v>
      </c>
      <c r="K168" s="335" t="e">
        <f t="shared" si="35"/>
        <v>#REF!</v>
      </c>
      <c r="L168" s="334" t="e">
        <f t="shared" si="37"/>
        <v>#REF!</v>
      </c>
      <c r="M168" s="336" t="e">
        <f t="shared" si="38"/>
        <v>#REF!</v>
      </c>
      <c r="N168" s="385" t="e">
        <f t="shared" si="36"/>
        <v>#REF!</v>
      </c>
      <c r="O168" s="354"/>
      <c r="P168" s="274"/>
      <c r="Q168" s="274"/>
      <c r="R168" s="274"/>
      <c r="T168" s="281">
        <f t="shared" si="39"/>
        <v>0</v>
      </c>
      <c r="U168" s="281">
        <v>0</v>
      </c>
    </row>
    <row r="169" spans="1:21" ht="33.75">
      <c r="A169" s="384">
        <v>4396</v>
      </c>
      <c r="B169" s="54">
        <v>7750</v>
      </c>
      <c r="C169" s="268" t="s">
        <v>205</v>
      </c>
      <c r="D169" s="269" t="s">
        <v>204</v>
      </c>
      <c r="E169" s="331">
        <v>139.22999999999999</v>
      </c>
      <c r="F169" s="332">
        <v>135</v>
      </c>
      <c r="G169" s="397" t="e">
        <f>#REF!*14.25%</f>
        <v>#REF!</v>
      </c>
      <c r="H169" s="333" t="e">
        <f t="shared" si="32"/>
        <v>#REF!</v>
      </c>
      <c r="I169" s="332">
        <f t="shared" si="33"/>
        <v>18796.05</v>
      </c>
      <c r="J169" s="334" t="e">
        <f t="shared" si="34"/>
        <v>#REF!</v>
      </c>
      <c r="K169" s="335" t="e">
        <f t="shared" si="35"/>
        <v>#REF!</v>
      </c>
      <c r="L169" s="334" t="e">
        <f t="shared" si="37"/>
        <v>#REF!</v>
      </c>
      <c r="M169" s="336" t="e">
        <f t="shared" si="38"/>
        <v>#REF!</v>
      </c>
      <c r="N169" s="385" t="e">
        <f t="shared" si="36"/>
        <v>#REF!</v>
      </c>
      <c r="O169" s="354"/>
      <c r="P169" s="274"/>
      <c r="Q169" s="274"/>
      <c r="R169" s="274"/>
      <c r="T169" s="281">
        <f t="shared" si="39"/>
        <v>0</v>
      </c>
      <c r="U169" s="281">
        <v>0</v>
      </c>
    </row>
    <row r="170" spans="1:21" ht="33.75">
      <c r="A170" s="384">
        <v>4411</v>
      </c>
      <c r="B170" s="54">
        <v>73724</v>
      </c>
      <c r="C170" s="268" t="s">
        <v>209</v>
      </c>
      <c r="D170" s="269" t="s">
        <v>204</v>
      </c>
      <c r="E170" s="331">
        <v>9.99</v>
      </c>
      <c r="F170" s="332">
        <v>3</v>
      </c>
      <c r="G170" s="397" t="e">
        <f>#REF!*14.25%</f>
        <v>#REF!</v>
      </c>
      <c r="H170" s="333" t="e">
        <f t="shared" si="32"/>
        <v>#REF!</v>
      </c>
      <c r="I170" s="332">
        <f t="shared" si="33"/>
        <v>29.97</v>
      </c>
      <c r="J170" s="334" t="e">
        <f t="shared" si="34"/>
        <v>#REF!</v>
      </c>
      <c r="K170" s="335" t="e">
        <f t="shared" si="35"/>
        <v>#REF!</v>
      </c>
      <c r="L170" s="334" t="e">
        <f t="shared" si="37"/>
        <v>#REF!</v>
      </c>
      <c r="M170" s="336" t="e">
        <f t="shared" si="38"/>
        <v>#REF!</v>
      </c>
      <c r="N170" s="385" t="e">
        <f t="shared" si="36"/>
        <v>#REF!</v>
      </c>
      <c r="O170" s="354"/>
      <c r="P170" s="274"/>
      <c r="Q170" s="274"/>
      <c r="R170" s="274"/>
      <c r="T170" s="281">
        <f t="shared" si="39"/>
        <v>0</v>
      </c>
      <c r="U170" s="281">
        <v>0</v>
      </c>
    </row>
    <row r="171" spans="1:21" ht="33.75">
      <c r="A171" s="384">
        <v>4413</v>
      </c>
      <c r="B171" s="54">
        <v>73722</v>
      </c>
      <c r="C171" s="268" t="s">
        <v>211</v>
      </c>
      <c r="D171" s="269" t="s">
        <v>204</v>
      </c>
      <c r="E171" s="331">
        <v>18.89</v>
      </c>
      <c r="F171" s="332">
        <v>14</v>
      </c>
      <c r="G171" s="397" t="e">
        <f>#REF!*14.25%</f>
        <v>#REF!</v>
      </c>
      <c r="H171" s="333" t="e">
        <f t="shared" si="32"/>
        <v>#REF!</v>
      </c>
      <c r="I171" s="332">
        <f t="shared" si="33"/>
        <v>264.46000000000004</v>
      </c>
      <c r="J171" s="334" t="e">
        <f t="shared" si="34"/>
        <v>#REF!</v>
      </c>
      <c r="K171" s="335" t="e">
        <f t="shared" si="35"/>
        <v>#REF!</v>
      </c>
      <c r="L171" s="334" t="e">
        <f t="shared" si="37"/>
        <v>#REF!</v>
      </c>
      <c r="M171" s="336" t="e">
        <f t="shared" si="38"/>
        <v>#REF!</v>
      </c>
      <c r="N171" s="385" t="e">
        <f t="shared" si="36"/>
        <v>#REF!</v>
      </c>
      <c r="O171" s="354"/>
      <c r="P171" s="274"/>
      <c r="Q171" s="274"/>
      <c r="R171" s="274"/>
      <c r="T171" s="281">
        <f t="shared" si="39"/>
        <v>0</v>
      </c>
      <c r="U171" s="281">
        <v>0</v>
      </c>
    </row>
    <row r="172" spans="1:21" ht="33.75">
      <c r="A172" s="384">
        <v>4414</v>
      </c>
      <c r="B172" s="54">
        <v>73720</v>
      </c>
      <c r="C172" s="268" t="s">
        <v>212</v>
      </c>
      <c r="D172" s="269" t="s">
        <v>204</v>
      </c>
      <c r="E172" s="331">
        <v>39.49</v>
      </c>
      <c r="F172" s="332">
        <v>135</v>
      </c>
      <c r="G172" s="397" t="e">
        <f>#REF!*14.25%</f>
        <v>#REF!</v>
      </c>
      <c r="H172" s="333" t="e">
        <f t="shared" si="32"/>
        <v>#REF!</v>
      </c>
      <c r="I172" s="332">
        <f t="shared" si="33"/>
        <v>5331.1500000000005</v>
      </c>
      <c r="J172" s="334" t="e">
        <f t="shared" si="34"/>
        <v>#REF!</v>
      </c>
      <c r="K172" s="335" t="e">
        <f t="shared" si="35"/>
        <v>#REF!</v>
      </c>
      <c r="L172" s="334" t="e">
        <f t="shared" si="37"/>
        <v>#REF!</v>
      </c>
      <c r="M172" s="336" t="e">
        <f t="shared" si="38"/>
        <v>#REF!</v>
      </c>
      <c r="N172" s="385" t="e">
        <f t="shared" si="36"/>
        <v>#REF!</v>
      </c>
      <c r="O172" s="354"/>
      <c r="P172" s="274"/>
      <c r="Q172" s="274"/>
      <c r="R172" s="274"/>
      <c r="T172" s="281">
        <f t="shared" si="39"/>
        <v>0</v>
      </c>
      <c r="U172" s="281">
        <v>0</v>
      </c>
    </row>
    <row r="173" spans="1:21" ht="33.75">
      <c r="A173" s="384">
        <v>4436</v>
      </c>
      <c r="B173" s="54" t="s">
        <v>170</v>
      </c>
      <c r="C173" s="268" t="s">
        <v>251</v>
      </c>
      <c r="D173" s="269" t="s">
        <v>5</v>
      </c>
      <c r="E173" s="331">
        <v>14.9</v>
      </c>
      <c r="F173" s="332">
        <v>13</v>
      </c>
      <c r="G173" s="397" t="e">
        <f>#REF!*14.25%</f>
        <v>#REF!</v>
      </c>
      <c r="H173" s="333" t="e">
        <f t="shared" si="32"/>
        <v>#REF!</v>
      </c>
      <c r="I173" s="332">
        <f t="shared" si="33"/>
        <v>193.70000000000002</v>
      </c>
      <c r="J173" s="334" t="e">
        <f t="shared" si="34"/>
        <v>#REF!</v>
      </c>
      <c r="K173" s="335" t="e">
        <f t="shared" si="35"/>
        <v>#REF!</v>
      </c>
      <c r="L173" s="334" t="e">
        <f t="shared" si="37"/>
        <v>#REF!</v>
      </c>
      <c r="M173" s="336" t="e">
        <f t="shared" si="38"/>
        <v>#REF!</v>
      </c>
      <c r="N173" s="385" t="e">
        <f t="shared" si="36"/>
        <v>#REF!</v>
      </c>
      <c r="O173" s="354"/>
      <c r="P173" s="274"/>
      <c r="Q173" s="274"/>
      <c r="R173" s="274"/>
      <c r="T173" s="281">
        <f t="shared" si="39"/>
        <v>0</v>
      </c>
      <c r="U173" s="281">
        <v>0</v>
      </c>
    </row>
    <row r="174" spans="1:21" ht="22.5">
      <c r="A174" s="384">
        <v>4725</v>
      </c>
      <c r="B174" s="54" t="s">
        <v>252</v>
      </c>
      <c r="C174" s="268" t="s">
        <v>253</v>
      </c>
      <c r="D174" s="269" t="s">
        <v>254</v>
      </c>
      <c r="E174" s="331">
        <v>13.74</v>
      </c>
      <c r="F174" s="332">
        <v>2704</v>
      </c>
      <c r="G174" s="397" t="e">
        <f>#REF!*14.25%</f>
        <v>#REF!</v>
      </c>
      <c r="H174" s="333" t="e">
        <f t="shared" si="32"/>
        <v>#REF!</v>
      </c>
      <c r="I174" s="332">
        <f t="shared" si="33"/>
        <v>37152.959999999999</v>
      </c>
      <c r="J174" s="334" t="e">
        <f t="shared" si="34"/>
        <v>#REF!</v>
      </c>
      <c r="K174" s="335" t="e">
        <f t="shared" si="35"/>
        <v>#REF!</v>
      </c>
      <c r="L174" s="334" t="e">
        <f t="shared" si="37"/>
        <v>#REF!</v>
      </c>
      <c r="M174" s="336" t="e">
        <f t="shared" si="38"/>
        <v>#REF!</v>
      </c>
      <c r="N174" s="385" t="e">
        <f t="shared" si="36"/>
        <v>#REF!</v>
      </c>
      <c r="O174" s="354"/>
      <c r="P174" s="274"/>
      <c r="Q174" s="274"/>
      <c r="R174" s="274"/>
      <c r="T174" s="281">
        <f t="shared" si="39"/>
        <v>0</v>
      </c>
      <c r="U174" s="281">
        <v>0</v>
      </c>
    </row>
    <row r="175" spans="1:21" ht="22.5">
      <c r="A175" s="384">
        <v>4485</v>
      </c>
      <c r="B175" s="54">
        <v>73682</v>
      </c>
      <c r="C175" s="268" t="s">
        <v>230</v>
      </c>
      <c r="D175" s="269" t="s">
        <v>5</v>
      </c>
      <c r="E175" s="331">
        <v>0.56000000000000005</v>
      </c>
      <c r="F175" s="332">
        <v>152</v>
      </c>
      <c r="G175" s="397" t="e">
        <f>#REF!*14.25%</f>
        <v>#REF!</v>
      </c>
      <c r="H175" s="333" t="e">
        <f t="shared" si="32"/>
        <v>#REF!</v>
      </c>
      <c r="I175" s="332">
        <f t="shared" si="33"/>
        <v>85.12</v>
      </c>
      <c r="J175" s="334" t="e">
        <f t="shared" si="34"/>
        <v>#REF!</v>
      </c>
      <c r="K175" s="335" t="e">
        <f t="shared" si="35"/>
        <v>#REF!</v>
      </c>
      <c r="L175" s="334" t="e">
        <f t="shared" si="37"/>
        <v>#REF!</v>
      </c>
      <c r="M175" s="336" t="e">
        <f t="shared" si="38"/>
        <v>#REF!</v>
      </c>
      <c r="N175" s="385" t="e">
        <f t="shared" si="36"/>
        <v>#REF!</v>
      </c>
      <c r="O175" s="354"/>
      <c r="P175" s="274"/>
      <c r="Q175" s="274"/>
      <c r="R175" s="274"/>
      <c r="T175" s="281">
        <f t="shared" si="39"/>
        <v>0</v>
      </c>
      <c r="U175" s="281">
        <v>0</v>
      </c>
    </row>
    <row r="176" spans="1:21" ht="22.5">
      <c r="A176" s="384">
        <v>4491</v>
      </c>
      <c r="B176" s="54">
        <v>73610</v>
      </c>
      <c r="C176" s="268" t="s">
        <v>231</v>
      </c>
      <c r="D176" s="269" t="s">
        <v>5</v>
      </c>
      <c r="E176" s="331">
        <v>0.25</v>
      </c>
      <c r="F176" s="332">
        <v>152</v>
      </c>
      <c r="G176" s="397" t="e">
        <f>#REF!*14.25%</f>
        <v>#REF!</v>
      </c>
      <c r="H176" s="333" t="e">
        <f t="shared" si="32"/>
        <v>#REF!</v>
      </c>
      <c r="I176" s="332">
        <f t="shared" si="33"/>
        <v>38</v>
      </c>
      <c r="J176" s="334" t="e">
        <f t="shared" si="34"/>
        <v>#REF!</v>
      </c>
      <c r="K176" s="335" t="e">
        <f t="shared" si="35"/>
        <v>#REF!</v>
      </c>
      <c r="L176" s="334" t="e">
        <f t="shared" si="37"/>
        <v>#REF!</v>
      </c>
      <c r="M176" s="336" t="e">
        <f t="shared" si="38"/>
        <v>#REF!</v>
      </c>
      <c r="N176" s="385" t="e">
        <f t="shared" si="36"/>
        <v>#REF!</v>
      </c>
      <c r="O176" s="354"/>
      <c r="P176" s="274"/>
      <c r="Q176" s="274"/>
      <c r="R176" s="274"/>
      <c r="T176" s="281">
        <f t="shared" si="39"/>
        <v>0</v>
      </c>
      <c r="U176" s="281">
        <v>0</v>
      </c>
    </row>
    <row r="177" spans="1:21" ht="33.75">
      <c r="A177" s="384">
        <v>4508</v>
      </c>
      <c r="B177" s="54" t="s">
        <v>170</v>
      </c>
      <c r="C177" s="268" t="s">
        <v>255</v>
      </c>
      <c r="D177" s="269" t="s">
        <v>35</v>
      </c>
      <c r="E177" s="331">
        <v>3.5</v>
      </c>
      <c r="F177" s="332">
        <v>27482</v>
      </c>
      <c r="G177" s="397" t="e">
        <f>#REF!*14.25%</f>
        <v>#REF!</v>
      </c>
      <c r="H177" s="333" t="e">
        <f t="shared" si="32"/>
        <v>#REF!</v>
      </c>
      <c r="I177" s="332">
        <f t="shared" si="33"/>
        <v>96187</v>
      </c>
      <c r="J177" s="334" t="e">
        <f t="shared" si="34"/>
        <v>#REF!</v>
      </c>
      <c r="K177" s="335" t="e">
        <f t="shared" si="35"/>
        <v>#REF!</v>
      </c>
      <c r="L177" s="334" t="e">
        <f t="shared" si="37"/>
        <v>#REF!</v>
      </c>
      <c r="M177" s="336" t="e">
        <f t="shared" si="38"/>
        <v>#REF!</v>
      </c>
      <c r="N177" s="385" t="e">
        <f t="shared" si="36"/>
        <v>#REF!</v>
      </c>
      <c r="O177" s="354"/>
      <c r="P177" s="274"/>
      <c r="Q177" s="274"/>
      <c r="R177" s="274"/>
      <c r="T177" s="281">
        <f t="shared" si="39"/>
        <v>0</v>
      </c>
      <c r="U177" s="281">
        <v>0</v>
      </c>
    </row>
    <row r="178" spans="1:21" ht="33.75">
      <c r="A178" s="384">
        <v>4518</v>
      </c>
      <c r="B178" s="54"/>
      <c r="C178" s="268" t="s">
        <v>233</v>
      </c>
      <c r="D178" s="269" t="s">
        <v>234</v>
      </c>
      <c r="E178" s="331">
        <v>12.37</v>
      </c>
      <c r="F178" s="332">
        <v>84.81</v>
      </c>
      <c r="G178" s="397" t="e">
        <f>#REF!*14.25%</f>
        <v>#REF!</v>
      </c>
      <c r="H178" s="333" t="e">
        <f t="shared" si="32"/>
        <v>#REF!</v>
      </c>
      <c r="I178" s="332">
        <f t="shared" si="33"/>
        <v>1049.0997</v>
      </c>
      <c r="J178" s="334" t="e">
        <f t="shared" si="34"/>
        <v>#REF!</v>
      </c>
      <c r="K178" s="335" t="e">
        <f t="shared" si="35"/>
        <v>#REF!</v>
      </c>
      <c r="L178" s="334" t="e">
        <f t="shared" si="37"/>
        <v>#REF!</v>
      </c>
      <c r="M178" s="336" t="e">
        <f t="shared" si="38"/>
        <v>#REF!</v>
      </c>
      <c r="N178" s="385" t="e">
        <f t="shared" si="36"/>
        <v>#REF!</v>
      </c>
      <c r="O178" s="354"/>
      <c r="P178" s="274"/>
      <c r="Q178" s="274"/>
      <c r="R178" s="274"/>
      <c r="T178" s="281">
        <f t="shared" si="39"/>
        <v>0</v>
      </c>
      <c r="U178" s="281">
        <v>0</v>
      </c>
    </row>
    <row r="179" spans="1:21" ht="22.5">
      <c r="A179" s="384">
        <v>4523</v>
      </c>
      <c r="B179" s="54">
        <v>72840</v>
      </c>
      <c r="C179" s="268" t="s">
        <v>69</v>
      </c>
      <c r="D179" s="269" t="s">
        <v>40</v>
      </c>
      <c r="E179" s="331">
        <v>0.3</v>
      </c>
      <c r="F179" s="332">
        <v>1356.96</v>
      </c>
      <c r="G179" s="397" t="e">
        <f>#REF!*14.25%</f>
        <v>#REF!</v>
      </c>
      <c r="H179" s="333" t="e">
        <f t="shared" si="32"/>
        <v>#REF!</v>
      </c>
      <c r="I179" s="332">
        <f t="shared" si="33"/>
        <v>407.08800000000002</v>
      </c>
      <c r="J179" s="334" t="e">
        <f t="shared" si="34"/>
        <v>#REF!</v>
      </c>
      <c r="K179" s="335" t="e">
        <f t="shared" si="35"/>
        <v>#REF!</v>
      </c>
      <c r="L179" s="334" t="e">
        <f t="shared" si="37"/>
        <v>#REF!</v>
      </c>
      <c r="M179" s="336" t="e">
        <f t="shared" si="38"/>
        <v>#REF!</v>
      </c>
      <c r="N179" s="385" t="e">
        <f t="shared" si="36"/>
        <v>#REF!</v>
      </c>
      <c r="O179" s="354"/>
      <c r="P179" s="274"/>
      <c r="Q179" s="274"/>
      <c r="R179" s="274"/>
      <c r="T179" s="281">
        <f t="shared" si="39"/>
        <v>0</v>
      </c>
      <c r="U179" s="281">
        <v>0</v>
      </c>
    </row>
    <row r="180" spans="1:21" ht="33.75">
      <c r="A180" s="384">
        <v>4602</v>
      </c>
      <c r="B180" s="54" t="s">
        <v>170</v>
      </c>
      <c r="C180" s="268" t="s">
        <v>256</v>
      </c>
      <c r="D180" s="269" t="s">
        <v>189</v>
      </c>
      <c r="E180" s="331">
        <v>7.84</v>
      </c>
      <c r="F180" s="339">
        <v>27482</v>
      </c>
      <c r="G180" s="397" t="e">
        <f>#REF!*14.25%</f>
        <v>#REF!</v>
      </c>
      <c r="H180" s="333" t="e">
        <f t="shared" si="32"/>
        <v>#REF!</v>
      </c>
      <c r="I180" s="339">
        <f t="shared" si="33"/>
        <v>215458.88</v>
      </c>
      <c r="J180" s="340" t="e">
        <f t="shared" si="34"/>
        <v>#REF!</v>
      </c>
      <c r="K180" s="341" t="e">
        <f t="shared" si="35"/>
        <v>#REF!</v>
      </c>
      <c r="L180" s="340" t="e">
        <f t="shared" si="37"/>
        <v>#REF!</v>
      </c>
      <c r="M180" s="342" t="e">
        <f t="shared" si="38"/>
        <v>#REF!</v>
      </c>
      <c r="N180" s="385" t="e">
        <f t="shared" si="36"/>
        <v>#REF!</v>
      </c>
      <c r="O180" s="354"/>
      <c r="P180" s="274"/>
      <c r="Q180" s="274"/>
      <c r="R180" s="274"/>
      <c r="T180" s="281">
        <f t="shared" si="39"/>
        <v>0</v>
      </c>
      <c r="U180" s="281">
        <v>0</v>
      </c>
    </row>
    <row r="181" spans="1:21" ht="45">
      <c r="A181" s="384">
        <v>4633</v>
      </c>
      <c r="B181" s="54" t="s">
        <v>170</v>
      </c>
      <c r="C181" s="268" t="s">
        <v>257</v>
      </c>
      <c r="D181" s="269" t="s">
        <v>5</v>
      </c>
      <c r="E181" s="331">
        <v>21.08</v>
      </c>
      <c r="F181" s="339">
        <v>2445</v>
      </c>
      <c r="G181" s="397" t="e">
        <f>#REF!*14.25%</f>
        <v>#REF!</v>
      </c>
      <c r="H181" s="333" t="e">
        <f t="shared" si="32"/>
        <v>#REF!</v>
      </c>
      <c r="I181" s="339">
        <f t="shared" si="33"/>
        <v>51540.6</v>
      </c>
      <c r="J181" s="340" t="e">
        <f t="shared" si="34"/>
        <v>#REF!</v>
      </c>
      <c r="K181" s="341" t="e">
        <f t="shared" si="35"/>
        <v>#REF!</v>
      </c>
      <c r="L181" s="340" t="e">
        <f t="shared" si="37"/>
        <v>#REF!</v>
      </c>
      <c r="M181" s="342" t="e">
        <f t="shared" si="38"/>
        <v>#REF!</v>
      </c>
      <c r="N181" s="385" t="e">
        <f t="shared" si="36"/>
        <v>#REF!</v>
      </c>
      <c r="O181" s="354"/>
      <c r="P181" s="274"/>
      <c r="Q181" s="274"/>
      <c r="R181" s="274"/>
      <c r="T181" s="281">
        <f t="shared" si="39"/>
        <v>0</v>
      </c>
      <c r="U181" s="281">
        <v>0</v>
      </c>
    </row>
    <row r="182" spans="1:21" ht="67.5">
      <c r="A182" s="384">
        <v>5365</v>
      </c>
      <c r="B182" s="54">
        <v>84216</v>
      </c>
      <c r="C182" s="268" t="s">
        <v>235</v>
      </c>
      <c r="D182" s="269" t="s">
        <v>35</v>
      </c>
      <c r="E182" s="331">
        <v>18.98</v>
      </c>
      <c r="F182" s="339">
        <v>163.68</v>
      </c>
      <c r="G182" s="397" t="e">
        <f>#REF!*14.25%</f>
        <v>#REF!</v>
      </c>
      <c r="H182" s="333" t="e">
        <f t="shared" si="32"/>
        <v>#REF!</v>
      </c>
      <c r="I182" s="339">
        <f t="shared" si="33"/>
        <v>3106.6464000000001</v>
      </c>
      <c r="J182" s="340" t="e">
        <f t="shared" si="34"/>
        <v>#REF!</v>
      </c>
      <c r="K182" s="341" t="e">
        <f t="shared" si="35"/>
        <v>#REF!</v>
      </c>
      <c r="L182" s="340" t="e">
        <f t="shared" si="37"/>
        <v>#REF!</v>
      </c>
      <c r="M182" s="342" t="e">
        <f t="shared" si="38"/>
        <v>#REF!</v>
      </c>
      <c r="N182" s="394" t="e">
        <f t="shared" si="36"/>
        <v>#REF!</v>
      </c>
      <c r="O182" s="354"/>
      <c r="P182" s="274"/>
      <c r="Q182" s="274"/>
      <c r="R182" s="274"/>
      <c r="T182" s="281">
        <f t="shared" si="39"/>
        <v>0</v>
      </c>
      <c r="U182" s="281">
        <v>0</v>
      </c>
    </row>
    <row r="183" spans="1:21" ht="78.75">
      <c r="A183" s="384">
        <v>5375</v>
      </c>
      <c r="B183" s="54"/>
      <c r="C183" s="268" t="s">
        <v>258</v>
      </c>
      <c r="D183" s="269" t="s">
        <v>5</v>
      </c>
      <c r="E183" s="331">
        <v>4.54</v>
      </c>
      <c r="F183" s="339">
        <v>3042</v>
      </c>
      <c r="G183" s="397" t="e">
        <f>#REF!*14.25%</f>
        <v>#REF!</v>
      </c>
      <c r="H183" s="333" t="e">
        <f t="shared" si="32"/>
        <v>#REF!</v>
      </c>
      <c r="I183" s="339">
        <f t="shared" si="33"/>
        <v>13810.68</v>
      </c>
      <c r="J183" s="340" t="e">
        <f t="shared" si="34"/>
        <v>#REF!</v>
      </c>
      <c r="K183" s="341" t="e">
        <f t="shared" si="35"/>
        <v>#REF!</v>
      </c>
      <c r="L183" s="340" t="e">
        <f t="shared" si="37"/>
        <v>#REF!</v>
      </c>
      <c r="M183" s="342" t="e">
        <f t="shared" si="38"/>
        <v>#REF!</v>
      </c>
      <c r="N183" s="394" t="e">
        <f t="shared" si="36"/>
        <v>#REF!</v>
      </c>
      <c r="O183" s="354"/>
      <c r="P183" s="274"/>
      <c r="Q183" s="274"/>
      <c r="R183" s="274"/>
      <c r="T183" s="281">
        <f t="shared" si="39"/>
        <v>0</v>
      </c>
      <c r="U183" s="281">
        <v>0</v>
      </c>
    </row>
    <row r="184" spans="1:21" ht="22.5">
      <c r="A184" s="384">
        <v>5385</v>
      </c>
      <c r="B184" s="54" t="s">
        <v>48</v>
      </c>
      <c r="C184" s="268" t="s">
        <v>259</v>
      </c>
      <c r="D184" s="269" t="s">
        <v>35</v>
      </c>
      <c r="E184" s="331">
        <v>339.01</v>
      </c>
      <c r="F184" s="332">
        <v>21.6</v>
      </c>
      <c r="G184" s="397" t="e">
        <f>#REF!*14.25%</f>
        <v>#REF!</v>
      </c>
      <c r="H184" s="333" t="e">
        <f t="shared" si="32"/>
        <v>#REF!</v>
      </c>
      <c r="I184" s="332">
        <f t="shared" si="33"/>
        <v>7322.616</v>
      </c>
      <c r="J184" s="334" t="e">
        <f t="shared" si="34"/>
        <v>#REF!</v>
      </c>
      <c r="K184" s="335" t="e">
        <f t="shared" si="35"/>
        <v>#REF!</v>
      </c>
      <c r="L184" s="334" t="e">
        <f t="shared" si="37"/>
        <v>#REF!</v>
      </c>
      <c r="M184" s="336" t="e">
        <f t="shared" si="38"/>
        <v>#REF!</v>
      </c>
      <c r="N184" s="385" t="e">
        <f t="shared" si="36"/>
        <v>#REF!</v>
      </c>
      <c r="O184" s="354"/>
      <c r="P184" s="274"/>
      <c r="Q184" s="274"/>
      <c r="R184" s="274"/>
      <c r="T184" s="281">
        <f t="shared" si="39"/>
        <v>0</v>
      </c>
      <c r="U184" s="281">
        <v>0</v>
      </c>
    </row>
    <row r="185" spans="1:21">
      <c r="A185" s="384">
        <v>5387</v>
      </c>
      <c r="B185" s="54" t="s">
        <v>170</v>
      </c>
      <c r="C185" s="268" t="s">
        <v>260</v>
      </c>
      <c r="D185" s="269" t="s">
        <v>5</v>
      </c>
      <c r="E185" s="331">
        <v>69.14</v>
      </c>
      <c r="F185" s="332">
        <v>1200</v>
      </c>
      <c r="G185" s="397" t="e">
        <f>#REF!*14.25%</f>
        <v>#REF!</v>
      </c>
      <c r="H185" s="333" t="e">
        <f t="shared" si="32"/>
        <v>#REF!</v>
      </c>
      <c r="I185" s="332">
        <f t="shared" si="33"/>
        <v>82968</v>
      </c>
      <c r="J185" s="334" t="e">
        <f t="shared" si="34"/>
        <v>#REF!</v>
      </c>
      <c r="K185" s="335" t="e">
        <f t="shared" si="35"/>
        <v>#REF!</v>
      </c>
      <c r="L185" s="334" t="e">
        <f t="shared" si="37"/>
        <v>#REF!</v>
      </c>
      <c r="M185" s="336" t="e">
        <f t="shared" si="38"/>
        <v>#REF!</v>
      </c>
      <c r="N185" s="385" t="e">
        <f t="shared" si="36"/>
        <v>#REF!</v>
      </c>
      <c r="O185" s="354"/>
      <c r="P185" s="274"/>
      <c r="Q185" s="274"/>
      <c r="R185" s="274"/>
      <c r="T185" s="281">
        <f t="shared" si="39"/>
        <v>0</v>
      </c>
      <c r="U185" s="281">
        <v>0</v>
      </c>
    </row>
    <row r="186" spans="1:21" ht="33.75">
      <c r="A186" s="384">
        <v>5388</v>
      </c>
      <c r="B186" s="54" t="s">
        <v>170</v>
      </c>
      <c r="C186" s="268" t="s">
        <v>261</v>
      </c>
      <c r="D186" s="269" t="s">
        <v>38</v>
      </c>
      <c r="E186" s="331">
        <v>639.9</v>
      </c>
      <c r="F186" s="332">
        <v>12</v>
      </c>
      <c r="G186" s="397" t="e">
        <f>#REF!*14.25%</f>
        <v>#REF!</v>
      </c>
      <c r="H186" s="333" t="e">
        <f t="shared" si="32"/>
        <v>#REF!</v>
      </c>
      <c r="I186" s="332">
        <f t="shared" si="33"/>
        <v>7678.7999999999993</v>
      </c>
      <c r="J186" s="334" t="e">
        <f t="shared" si="34"/>
        <v>#REF!</v>
      </c>
      <c r="K186" s="335" t="e">
        <f t="shared" si="35"/>
        <v>#REF!</v>
      </c>
      <c r="L186" s="334" t="e">
        <f t="shared" si="37"/>
        <v>#REF!</v>
      </c>
      <c r="M186" s="336" t="e">
        <f t="shared" si="38"/>
        <v>#REF!</v>
      </c>
      <c r="N186" s="385" t="e">
        <f t="shared" si="36"/>
        <v>#REF!</v>
      </c>
      <c r="O186" s="354"/>
      <c r="P186" s="274"/>
      <c r="Q186" s="274"/>
      <c r="R186" s="274"/>
      <c r="T186" s="281">
        <f t="shared" si="39"/>
        <v>0</v>
      </c>
      <c r="U186" s="281">
        <v>0</v>
      </c>
    </row>
    <row r="187" spans="1:21" ht="33.75">
      <c r="A187" s="384">
        <v>5602</v>
      </c>
      <c r="B187" s="54" t="s">
        <v>262</v>
      </c>
      <c r="C187" s="268" t="s">
        <v>263</v>
      </c>
      <c r="D187" s="269" t="s">
        <v>35</v>
      </c>
      <c r="E187" s="331">
        <v>102.25</v>
      </c>
      <c r="F187" s="332">
        <v>1333.33</v>
      </c>
      <c r="G187" s="397" t="e">
        <f>#REF!*14.25%</f>
        <v>#REF!</v>
      </c>
      <c r="H187" s="333" t="e">
        <f t="shared" si="32"/>
        <v>#REF!</v>
      </c>
      <c r="I187" s="332">
        <f t="shared" si="33"/>
        <v>136332.99249999999</v>
      </c>
      <c r="J187" s="334" t="e">
        <f t="shared" si="34"/>
        <v>#REF!</v>
      </c>
      <c r="K187" s="335" t="e">
        <f t="shared" si="35"/>
        <v>#REF!</v>
      </c>
      <c r="L187" s="334" t="e">
        <f t="shared" si="37"/>
        <v>#REF!</v>
      </c>
      <c r="M187" s="336" t="e">
        <f t="shared" si="38"/>
        <v>#REF!</v>
      </c>
      <c r="N187" s="385" t="e">
        <f t="shared" si="36"/>
        <v>#REF!</v>
      </c>
      <c r="O187" s="354"/>
      <c r="P187" s="274"/>
      <c r="Q187" s="274"/>
      <c r="R187" s="274"/>
      <c r="T187" s="281">
        <f t="shared" si="39"/>
        <v>0</v>
      </c>
      <c r="U187" s="281">
        <v>0</v>
      </c>
    </row>
    <row r="188" spans="1:21" ht="45">
      <c r="A188" s="384">
        <v>5603</v>
      </c>
      <c r="B188" s="54" t="s">
        <v>264</v>
      </c>
      <c r="C188" s="268" t="s">
        <v>265</v>
      </c>
      <c r="D188" s="269" t="s">
        <v>39</v>
      </c>
      <c r="E188" s="331">
        <v>251.36</v>
      </c>
      <c r="F188" s="332">
        <v>47</v>
      </c>
      <c r="G188" s="397" t="e">
        <f>#REF!*14.25%</f>
        <v>#REF!</v>
      </c>
      <c r="H188" s="333" t="e">
        <f t="shared" si="32"/>
        <v>#REF!</v>
      </c>
      <c r="I188" s="332">
        <f t="shared" si="33"/>
        <v>11813.92</v>
      </c>
      <c r="J188" s="334" t="e">
        <f t="shared" si="34"/>
        <v>#REF!</v>
      </c>
      <c r="K188" s="335" t="e">
        <f t="shared" si="35"/>
        <v>#REF!</v>
      </c>
      <c r="L188" s="334" t="e">
        <f t="shared" si="37"/>
        <v>#REF!</v>
      </c>
      <c r="M188" s="336" t="e">
        <f t="shared" si="38"/>
        <v>#REF!</v>
      </c>
      <c r="N188" s="385" t="e">
        <f t="shared" si="36"/>
        <v>#REF!</v>
      </c>
      <c r="O188" s="354"/>
      <c r="P188" s="274"/>
      <c r="Q188" s="274"/>
      <c r="R188" s="274"/>
      <c r="T188" s="281">
        <f t="shared" si="39"/>
        <v>0</v>
      </c>
      <c r="U188" s="281">
        <v>0</v>
      </c>
    </row>
    <row r="189" spans="1:21">
      <c r="A189" s="384">
        <v>5604</v>
      </c>
      <c r="B189" s="54" t="s">
        <v>170</v>
      </c>
      <c r="C189" s="268" t="s">
        <v>266</v>
      </c>
      <c r="D189" s="269" t="s">
        <v>267</v>
      </c>
      <c r="E189" s="331">
        <v>417.21</v>
      </c>
      <c r="F189" s="332">
        <v>414</v>
      </c>
      <c r="G189" s="397" t="e">
        <f>#REF!*14.25%</f>
        <v>#REF!</v>
      </c>
      <c r="H189" s="333" t="e">
        <f t="shared" si="32"/>
        <v>#REF!</v>
      </c>
      <c r="I189" s="332">
        <f t="shared" si="33"/>
        <v>172724.94</v>
      </c>
      <c r="J189" s="334" t="e">
        <f t="shared" si="34"/>
        <v>#REF!</v>
      </c>
      <c r="K189" s="335" t="e">
        <f t="shared" si="35"/>
        <v>#REF!</v>
      </c>
      <c r="L189" s="334" t="e">
        <f t="shared" si="37"/>
        <v>#REF!</v>
      </c>
      <c r="M189" s="336" t="e">
        <f t="shared" si="38"/>
        <v>#REF!</v>
      </c>
      <c r="N189" s="385" t="e">
        <f t="shared" si="36"/>
        <v>#REF!</v>
      </c>
      <c r="O189" s="354"/>
      <c r="P189" s="274"/>
      <c r="Q189" s="274"/>
      <c r="R189" s="274"/>
      <c r="T189" s="281">
        <f t="shared" si="39"/>
        <v>0</v>
      </c>
      <c r="U189" s="281">
        <v>0</v>
      </c>
    </row>
    <row r="190" spans="1:21" ht="16.5" customHeight="1">
      <c r="A190" s="382" t="s">
        <v>268</v>
      </c>
      <c r="B190" s="265"/>
      <c r="C190" s="265"/>
      <c r="D190" s="265"/>
      <c r="E190" s="337"/>
      <c r="F190" s="337"/>
      <c r="G190" s="337"/>
      <c r="H190" s="337"/>
      <c r="I190" s="337"/>
      <c r="J190" s="337"/>
      <c r="K190" s="337"/>
      <c r="L190" s="337"/>
      <c r="M190" s="338"/>
      <c r="N190" s="388"/>
      <c r="O190" s="355"/>
      <c r="P190" s="276"/>
      <c r="Q190" s="276"/>
      <c r="R190" s="276"/>
      <c r="T190" s="281">
        <f t="shared" si="39"/>
        <v>0</v>
      </c>
    </row>
    <row r="191" spans="1:21" ht="45">
      <c r="A191" s="384">
        <v>4158</v>
      </c>
      <c r="B191" s="54">
        <v>72844</v>
      </c>
      <c r="C191" s="268" t="s">
        <v>243</v>
      </c>
      <c r="D191" s="269" t="s">
        <v>39</v>
      </c>
      <c r="E191" s="331">
        <v>0.37</v>
      </c>
      <c r="F191" s="332">
        <v>40755.360000000001</v>
      </c>
      <c r="G191" s="397" t="e">
        <f>#REF!*14.25%</f>
        <v>#REF!</v>
      </c>
      <c r="H191" s="333" t="e">
        <f>G191</f>
        <v>#REF!</v>
      </c>
      <c r="I191" s="332">
        <f t="shared" si="33"/>
        <v>15079.483200000001</v>
      </c>
      <c r="J191" s="334" t="e">
        <f t="shared" si="34"/>
        <v>#REF!</v>
      </c>
      <c r="K191" s="335" t="e">
        <f t="shared" si="35"/>
        <v>#REF!</v>
      </c>
      <c r="L191" s="334" t="e">
        <f t="shared" si="37"/>
        <v>#REF!</v>
      </c>
      <c r="M191" s="336" t="e">
        <f t="shared" si="38"/>
        <v>#REF!</v>
      </c>
      <c r="N191" s="385" t="e">
        <f>M191/I191</f>
        <v>#REF!</v>
      </c>
      <c r="O191" s="354"/>
      <c r="P191" s="274"/>
      <c r="Q191" s="274"/>
      <c r="R191" s="274"/>
      <c r="T191" s="281">
        <f t="shared" si="39"/>
        <v>0</v>
      </c>
      <c r="U191" s="281">
        <v>0</v>
      </c>
    </row>
    <row r="192" spans="1:21">
      <c r="A192" s="384">
        <v>4161</v>
      </c>
      <c r="B192" s="54" t="s">
        <v>84</v>
      </c>
      <c r="C192" s="268" t="s">
        <v>174</v>
      </c>
      <c r="D192" s="269" t="s">
        <v>175</v>
      </c>
      <c r="E192" s="331">
        <v>0.35</v>
      </c>
      <c r="F192" s="332">
        <v>244532.14</v>
      </c>
      <c r="G192" s="397" t="e">
        <f>#REF!*14.25%</f>
        <v>#REF!</v>
      </c>
      <c r="H192" s="333" t="e">
        <f>G192</f>
        <v>#REF!</v>
      </c>
      <c r="I192" s="332">
        <f t="shared" si="33"/>
        <v>85586.248999999996</v>
      </c>
      <c r="J192" s="334" t="e">
        <f t="shared" si="34"/>
        <v>#REF!</v>
      </c>
      <c r="K192" s="335" t="e">
        <f t="shared" si="35"/>
        <v>#REF!</v>
      </c>
      <c r="L192" s="334" t="e">
        <f t="shared" si="37"/>
        <v>#REF!</v>
      </c>
      <c r="M192" s="336" t="e">
        <f t="shared" si="38"/>
        <v>#REF!</v>
      </c>
      <c r="N192" s="385" t="e">
        <f>M192/I192</f>
        <v>#REF!</v>
      </c>
      <c r="O192" s="354"/>
      <c r="P192" s="274"/>
      <c r="Q192" s="274"/>
      <c r="R192" s="274"/>
      <c r="T192" s="281">
        <f t="shared" si="39"/>
        <v>0</v>
      </c>
      <c r="U192" s="281">
        <v>0</v>
      </c>
    </row>
    <row r="193" spans="1:21" ht="22.5">
      <c r="A193" s="384" t="s">
        <v>269</v>
      </c>
      <c r="B193" s="54" t="s">
        <v>73</v>
      </c>
      <c r="C193" s="268" t="s">
        <v>176</v>
      </c>
      <c r="D193" s="269" t="s">
        <v>175</v>
      </c>
      <c r="E193" s="331">
        <v>0.49</v>
      </c>
      <c r="F193" s="332">
        <v>244532.14</v>
      </c>
      <c r="G193" s="397" t="e">
        <f>#REF!*14.25%</f>
        <v>#REF!</v>
      </c>
      <c r="H193" s="333" t="e">
        <f>G193</f>
        <v>#REF!</v>
      </c>
      <c r="I193" s="332">
        <f t="shared" si="33"/>
        <v>119820.74860000001</v>
      </c>
      <c r="J193" s="334" t="e">
        <f t="shared" si="34"/>
        <v>#REF!</v>
      </c>
      <c r="K193" s="335" t="e">
        <f t="shared" si="35"/>
        <v>#REF!</v>
      </c>
      <c r="L193" s="334" t="e">
        <f t="shared" si="37"/>
        <v>#REF!</v>
      </c>
      <c r="M193" s="336" t="e">
        <f t="shared" si="38"/>
        <v>#REF!</v>
      </c>
      <c r="N193" s="385" t="e">
        <f>M193/I193</f>
        <v>#REF!</v>
      </c>
      <c r="O193" s="354"/>
      <c r="P193" s="274"/>
      <c r="Q193" s="274"/>
      <c r="R193" s="274"/>
      <c r="T193" s="281">
        <f t="shared" si="39"/>
        <v>0</v>
      </c>
      <c r="U193" s="281">
        <v>0</v>
      </c>
    </row>
    <row r="194" spans="1:21">
      <c r="A194" s="384">
        <v>4208</v>
      </c>
      <c r="B194" s="54" t="s">
        <v>170</v>
      </c>
      <c r="C194" s="268" t="s">
        <v>6</v>
      </c>
      <c r="D194" s="269" t="s">
        <v>39</v>
      </c>
      <c r="E194" s="331">
        <v>7</v>
      </c>
      <c r="F194" s="332">
        <v>36421.230000000003</v>
      </c>
      <c r="G194" s="397" t="e">
        <f>#REF!*14.25%</f>
        <v>#REF!</v>
      </c>
      <c r="H194" s="333" t="e">
        <f>G194</f>
        <v>#REF!</v>
      </c>
      <c r="I194" s="332">
        <f t="shared" si="33"/>
        <v>254948.61000000002</v>
      </c>
      <c r="J194" s="334" t="e">
        <f t="shared" si="34"/>
        <v>#REF!</v>
      </c>
      <c r="K194" s="335" t="e">
        <f t="shared" si="35"/>
        <v>#REF!</v>
      </c>
      <c r="L194" s="334" t="e">
        <f t="shared" si="37"/>
        <v>#REF!</v>
      </c>
      <c r="M194" s="336" t="e">
        <f t="shared" si="38"/>
        <v>#REF!</v>
      </c>
      <c r="N194" s="385" t="e">
        <f>M194/I194</f>
        <v>#REF!</v>
      </c>
      <c r="O194" s="354"/>
      <c r="P194" s="274"/>
      <c r="Q194" s="274"/>
      <c r="R194" s="274"/>
      <c r="T194" s="281">
        <f t="shared" si="39"/>
        <v>0</v>
      </c>
      <c r="U194" s="281">
        <v>0</v>
      </c>
    </row>
    <row r="195" spans="1:21" ht="16.5" customHeight="1">
      <c r="A195" s="382" t="s">
        <v>144</v>
      </c>
      <c r="B195" s="265"/>
      <c r="C195" s="265"/>
      <c r="D195" s="265"/>
      <c r="E195" s="337"/>
      <c r="F195" s="337"/>
      <c r="G195" s="337"/>
      <c r="H195" s="337"/>
      <c r="I195" s="337"/>
      <c r="J195" s="337"/>
      <c r="K195" s="337"/>
      <c r="L195" s="337"/>
      <c r="M195" s="338"/>
      <c r="N195" s="388"/>
      <c r="O195" s="355"/>
      <c r="P195" s="276"/>
      <c r="Q195" s="276"/>
      <c r="R195" s="276"/>
      <c r="T195" s="281">
        <f t="shared" si="39"/>
        <v>0</v>
      </c>
    </row>
    <row r="196" spans="1:21">
      <c r="A196" s="384" t="s">
        <v>143</v>
      </c>
      <c r="B196" s="54"/>
      <c r="C196" s="268" t="s">
        <v>271</v>
      </c>
      <c r="D196" s="269" t="s">
        <v>142</v>
      </c>
      <c r="E196" s="331">
        <v>6430.4</v>
      </c>
      <c r="F196" s="332">
        <v>12.6</v>
      </c>
      <c r="G196" s="397" t="e">
        <f>#REF!*14.25%</f>
        <v>#REF!</v>
      </c>
      <c r="H196" s="333" t="e">
        <f>G196</f>
        <v>#REF!</v>
      </c>
      <c r="I196" s="332">
        <f>E196*F196+23.63</f>
        <v>81046.67</v>
      </c>
      <c r="J196" s="334" t="e">
        <f t="shared" si="34"/>
        <v>#REF!</v>
      </c>
      <c r="K196" s="335" t="e">
        <f t="shared" si="35"/>
        <v>#REF!</v>
      </c>
      <c r="L196" s="334" t="e">
        <f t="shared" si="37"/>
        <v>#REF!</v>
      </c>
      <c r="M196" s="336" t="e">
        <f t="shared" si="38"/>
        <v>#REF!</v>
      </c>
      <c r="N196" s="385" t="e">
        <f>M196/I196</f>
        <v>#REF!</v>
      </c>
      <c r="O196" s="354"/>
      <c r="P196" s="274"/>
      <c r="Q196" s="274"/>
      <c r="R196" s="274"/>
      <c r="T196" s="281">
        <f t="shared" si="39"/>
        <v>0</v>
      </c>
      <c r="U196" s="281">
        <v>0</v>
      </c>
    </row>
    <row r="197" spans="1:21" ht="15.75">
      <c r="A197" s="386"/>
      <c r="B197" s="270"/>
      <c r="C197" s="270"/>
      <c r="D197" s="270"/>
      <c r="E197" s="270"/>
      <c r="F197" s="270"/>
      <c r="G197" s="270"/>
      <c r="H197" s="270" t="s">
        <v>310</v>
      </c>
      <c r="I197" s="270"/>
      <c r="J197" s="270"/>
      <c r="K197" s="270"/>
      <c r="L197" s="270"/>
      <c r="M197" s="272"/>
      <c r="N197" s="387"/>
      <c r="O197" s="350"/>
      <c r="P197" s="275"/>
      <c r="Q197" s="275"/>
      <c r="R197" s="275"/>
      <c r="T197" s="281">
        <f t="shared" si="39"/>
        <v>0</v>
      </c>
    </row>
    <row r="198" spans="1:21" ht="16.5" customHeight="1">
      <c r="A198" s="382" t="s">
        <v>311</v>
      </c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  <c r="M198" s="271"/>
      <c r="N198" s="383"/>
      <c r="O198" s="351"/>
      <c r="P198" s="276"/>
      <c r="Q198" s="276"/>
      <c r="R198" s="276"/>
      <c r="T198" s="281">
        <f t="shared" si="39"/>
        <v>0</v>
      </c>
    </row>
    <row r="199" spans="1:21" ht="78.75">
      <c r="A199" s="384">
        <v>5380</v>
      </c>
      <c r="B199" s="54">
        <v>5380</v>
      </c>
      <c r="C199" s="268" t="s">
        <v>110</v>
      </c>
      <c r="D199" s="269" t="s">
        <v>35</v>
      </c>
      <c r="E199" s="331">
        <v>14.08</v>
      </c>
      <c r="F199" s="332">
        <v>101047.85</v>
      </c>
      <c r="G199" s="397" t="e">
        <f>#REF!*14.25%</f>
        <v>#REF!</v>
      </c>
      <c r="H199" s="333" t="e">
        <f>G199</f>
        <v>#REF!</v>
      </c>
      <c r="I199" s="332">
        <f t="shared" si="33"/>
        <v>1422753.7280000001</v>
      </c>
      <c r="J199" s="334" t="e">
        <f t="shared" si="34"/>
        <v>#REF!</v>
      </c>
      <c r="K199" s="335" t="e">
        <f t="shared" si="35"/>
        <v>#REF!</v>
      </c>
      <c r="L199" s="334" t="e">
        <f t="shared" si="37"/>
        <v>#REF!</v>
      </c>
      <c r="M199" s="336" t="e">
        <f t="shared" si="38"/>
        <v>#REF!</v>
      </c>
      <c r="N199" s="385" t="e">
        <f>M199/I199</f>
        <v>#REF!</v>
      </c>
      <c r="O199" s="354"/>
      <c r="P199" s="274"/>
      <c r="Q199" s="274"/>
      <c r="R199" s="274"/>
      <c r="T199" s="281">
        <f t="shared" si="39"/>
        <v>0</v>
      </c>
      <c r="U199" s="281">
        <v>0</v>
      </c>
    </row>
    <row r="200" spans="1:21" ht="33.75">
      <c r="A200" s="384">
        <v>4155</v>
      </c>
      <c r="B200" s="54" t="s">
        <v>75</v>
      </c>
      <c r="C200" s="268" t="s">
        <v>108</v>
      </c>
      <c r="D200" s="269" t="s">
        <v>39</v>
      </c>
      <c r="E200" s="331">
        <v>6.29</v>
      </c>
      <c r="F200" s="332">
        <v>17784.419999999998</v>
      </c>
      <c r="G200" s="397" t="e">
        <f>#REF!*14.25%</f>
        <v>#REF!</v>
      </c>
      <c r="H200" s="333" t="e">
        <f>G200</f>
        <v>#REF!</v>
      </c>
      <c r="I200" s="332">
        <f t="shared" si="33"/>
        <v>111864.00179999998</v>
      </c>
      <c r="J200" s="334" t="e">
        <f t="shared" si="34"/>
        <v>#REF!</v>
      </c>
      <c r="K200" s="335" t="e">
        <f t="shared" si="35"/>
        <v>#REF!</v>
      </c>
      <c r="L200" s="334" t="e">
        <f t="shared" si="37"/>
        <v>#REF!</v>
      </c>
      <c r="M200" s="336" t="e">
        <f t="shared" si="38"/>
        <v>#REF!</v>
      </c>
      <c r="N200" s="385" t="e">
        <f>M200/I200</f>
        <v>#REF!</v>
      </c>
      <c r="O200" s="354"/>
      <c r="P200" s="274"/>
      <c r="Q200" s="274"/>
      <c r="R200" s="274"/>
      <c r="T200" s="281">
        <f t="shared" si="39"/>
        <v>0</v>
      </c>
      <c r="U200" s="281">
        <v>0</v>
      </c>
    </row>
    <row r="201" spans="1:21" ht="22.5">
      <c r="A201" s="384"/>
      <c r="B201" s="54" t="s">
        <v>84</v>
      </c>
      <c r="C201" s="268" t="s">
        <v>109</v>
      </c>
      <c r="D201" s="269" t="s">
        <v>40</v>
      </c>
      <c r="E201" s="331">
        <v>0.35</v>
      </c>
      <c r="F201" s="332">
        <v>271034.59000000003</v>
      </c>
      <c r="G201" s="397" t="e">
        <f>#REF!*14.25%</f>
        <v>#REF!</v>
      </c>
      <c r="H201" s="333" t="e">
        <f>G201</f>
        <v>#REF!</v>
      </c>
      <c r="I201" s="332">
        <f t="shared" si="33"/>
        <v>94862.106500000009</v>
      </c>
      <c r="J201" s="334" t="e">
        <f t="shared" si="34"/>
        <v>#REF!</v>
      </c>
      <c r="K201" s="335" t="e">
        <f t="shared" si="35"/>
        <v>#REF!</v>
      </c>
      <c r="L201" s="334" t="e">
        <f t="shared" si="37"/>
        <v>#REF!</v>
      </c>
      <c r="M201" s="336" t="e">
        <f t="shared" si="38"/>
        <v>#REF!</v>
      </c>
      <c r="N201" s="385" t="e">
        <f>M201/I201</f>
        <v>#REF!</v>
      </c>
      <c r="O201" s="354"/>
      <c r="P201" s="274"/>
      <c r="Q201" s="274"/>
      <c r="R201" s="274"/>
      <c r="T201" s="281">
        <f t="shared" si="39"/>
        <v>0</v>
      </c>
      <c r="U201" s="281">
        <v>0</v>
      </c>
    </row>
    <row r="202" spans="1:21">
      <c r="A202" s="384">
        <v>4208</v>
      </c>
      <c r="B202" s="54">
        <v>4208</v>
      </c>
      <c r="C202" s="268" t="s">
        <v>6</v>
      </c>
      <c r="D202" s="269" t="s">
        <v>39</v>
      </c>
      <c r="E202" s="331">
        <v>7</v>
      </c>
      <c r="F202" s="332">
        <v>17784.419999999998</v>
      </c>
      <c r="G202" s="397" t="e">
        <f>#REF!*14.25%</f>
        <v>#REF!</v>
      </c>
      <c r="H202" s="333" t="e">
        <f>G202</f>
        <v>#REF!</v>
      </c>
      <c r="I202" s="332">
        <f t="shared" si="33"/>
        <v>124490.93999999999</v>
      </c>
      <c r="J202" s="334" t="e">
        <f t="shared" si="34"/>
        <v>#REF!</v>
      </c>
      <c r="K202" s="335" t="e">
        <f t="shared" si="35"/>
        <v>#REF!</v>
      </c>
      <c r="L202" s="334" t="e">
        <f t="shared" si="37"/>
        <v>#REF!</v>
      </c>
      <c r="M202" s="336" t="e">
        <f t="shared" si="38"/>
        <v>#REF!</v>
      </c>
      <c r="N202" s="385" t="e">
        <f>M202/I202</f>
        <v>#REF!</v>
      </c>
      <c r="O202" s="354"/>
      <c r="P202" s="274"/>
      <c r="Q202" s="274"/>
      <c r="R202" s="274"/>
      <c r="T202" s="281">
        <f t="shared" si="39"/>
        <v>0</v>
      </c>
      <c r="U202" s="281">
        <v>0</v>
      </c>
    </row>
    <row r="203" spans="1:21" ht="16.5" customHeight="1">
      <c r="A203" s="382" t="s">
        <v>14</v>
      </c>
      <c r="B203" s="265"/>
      <c r="C203" s="265"/>
      <c r="D203" s="265"/>
      <c r="E203" s="337"/>
      <c r="F203" s="337"/>
      <c r="G203" s="337"/>
      <c r="H203" s="337"/>
      <c r="I203" s="337"/>
      <c r="J203" s="337"/>
      <c r="K203" s="337"/>
      <c r="L203" s="337"/>
      <c r="M203" s="338"/>
      <c r="N203" s="388"/>
      <c r="O203" s="355"/>
      <c r="P203" s="276"/>
      <c r="Q203" s="276"/>
      <c r="R203" s="276"/>
      <c r="T203" s="281">
        <f t="shared" si="39"/>
        <v>0</v>
      </c>
    </row>
    <row r="204" spans="1:21" ht="45">
      <c r="A204" s="384">
        <v>5503</v>
      </c>
      <c r="B204" s="54">
        <v>5503</v>
      </c>
      <c r="C204" s="268" t="s">
        <v>15</v>
      </c>
      <c r="D204" s="269" t="s">
        <v>1</v>
      </c>
      <c r="E204" s="331">
        <v>92.43</v>
      </c>
      <c r="F204" s="339">
        <v>660</v>
      </c>
      <c r="G204" s="397" t="e">
        <f>#REF!*14.25%</f>
        <v>#REF!</v>
      </c>
      <c r="H204" s="333" t="e">
        <f>G204</f>
        <v>#REF!</v>
      </c>
      <c r="I204" s="339">
        <f t="shared" si="33"/>
        <v>61003.8</v>
      </c>
      <c r="J204" s="340" t="e">
        <f t="shared" si="34"/>
        <v>#REF!</v>
      </c>
      <c r="K204" s="341" t="e">
        <f t="shared" si="35"/>
        <v>#REF!</v>
      </c>
      <c r="L204" s="340" t="e">
        <f t="shared" si="37"/>
        <v>#REF!</v>
      </c>
      <c r="M204" s="342" t="e">
        <f t="shared" si="38"/>
        <v>#REF!</v>
      </c>
      <c r="N204" s="394" t="e">
        <f>M204/I204</f>
        <v>#REF!</v>
      </c>
      <c r="O204" s="354"/>
      <c r="P204" s="274"/>
      <c r="Q204" s="274"/>
      <c r="R204" s="274"/>
      <c r="T204" s="281">
        <f t="shared" si="39"/>
        <v>0</v>
      </c>
      <c r="U204" s="281">
        <v>0</v>
      </c>
    </row>
    <row r="205" spans="1:21" ht="45">
      <c r="A205" s="384">
        <v>5504</v>
      </c>
      <c r="B205" s="54">
        <v>5504</v>
      </c>
      <c r="C205" s="268" t="s">
        <v>16</v>
      </c>
      <c r="D205" s="269" t="s">
        <v>1</v>
      </c>
      <c r="E205" s="331">
        <v>18.79</v>
      </c>
      <c r="F205" s="332">
        <v>660</v>
      </c>
      <c r="G205" s="397" t="e">
        <f>#REF!*14.25%</f>
        <v>#REF!</v>
      </c>
      <c r="H205" s="333" t="e">
        <f>G205</f>
        <v>#REF!</v>
      </c>
      <c r="I205" s="332">
        <f t="shared" si="33"/>
        <v>12401.4</v>
      </c>
      <c r="J205" s="334" t="e">
        <f t="shared" si="34"/>
        <v>#REF!</v>
      </c>
      <c r="K205" s="335" t="e">
        <f t="shared" si="35"/>
        <v>#REF!</v>
      </c>
      <c r="L205" s="334" t="e">
        <f t="shared" si="37"/>
        <v>#REF!</v>
      </c>
      <c r="M205" s="336" t="e">
        <f t="shared" si="38"/>
        <v>#REF!</v>
      </c>
      <c r="N205" s="385" t="e">
        <f>M205/I205</f>
        <v>#REF!</v>
      </c>
      <c r="O205" s="354"/>
      <c r="P205" s="274"/>
      <c r="Q205" s="274"/>
      <c r="R205" s="274"/>
      <c r="T205" s="281">
        <f t="shared" si="39"/>
        <v>0</v>
      </c>
      <c r="U205" s="281">
        <v>0</v>
      </c>
    </row>
    <row r="206" spans="1:21">
      <c r="A206" s="384">
        <v>5605</v>
      </c>
      <c r="B206" s="54">
        <v>5605</v>
      </c>
      <c r="C206" s="268" t="s">
        <v>17</v>
      </c>
      <c r="D206" s="269" t="s">
        <v>1</v>
      </c>
      <c r="E206" s="331">
        <v>2.46</v>
      </c>
      <c r="F206" s="332">
        <v>660</v>
      </c>
      <c r="G206" s="397" t="e">
        <f>#REF!*14.25%</f>
        <v>#REF!</v>
      </c>
      <c r="H206" s="333" t="e">
        <f>G206</f>
        <v>#REF!</v>
      </c>
      <c r="I206" s="332">
        <f t="shared" si="33"/>
        <v>1623.6</v>
      </c>
      <c r="J206" s="334" t="e">
        <f t="shared" si="34"/>
        <v>#REF!</v>
      </c>
      <c r="K206" s="335" t="e">
        <f t="shared" si="35"/>
        <v>#REF!</v>
      </c>
      <c r="L206" s="334" t="e">
        <f t="shared" si="37"/>
        <v>#REF!</v>
      </c>
      <c r="M206" s="336" t="e">
        <f t="shared" si="38"/>
        <v>#REF!</v>
      </c>
      <c r="N206" s="385" t="e">
        <f>M206/I206</f>
        <v>#REF!</v>
      </c>
      <c r="O206" s="354"/>
      <c r="P206" s="274"/>
      <c r="Q206" s="274"/>
      <c r="R206" s="274"/>
      <c r="T206" s="281">
        <f t="shared" si="39"/>
        <v>0</v>
      </c>
      <c r="U206" s="281">
        <v>0</v>
      </c>
    </row>
    <row r="207" spans="1:21">
      <c r="A207" s="384">
        <v>5606</v>
      </c>
      <c r="B207" s="54">
        <v>5606</v>
      </c>
      <c r="C207" s="268" t="s">
        <v>18</v>
      </c>
      <c r="D207" s="269" t="s">
        <v>19</v>
      </c>
      <c r="E207" s="331">
        <v>67.86</v>
      </c>
      <c r="F207" s="332">
        <v>34</v>
      </c>
      <c r="G207" s="397" t="e">
        <f>#REF!*14.25%</f>
        <v>#REF!</v>
      </c>
      <c r="H207" s="333" t="e">
        <f>G207</f>
        <v>#REF!</v>
      </c>
      <c r="I207" s="332">
        <f t="shared" si="33"/>
        <v>2307.2399999999998</v>
      </c>
      <c r="J207" s="334" t="e">
        <f t="shared" si="34"/>
        <v>#REF!</v>
      </c>
      <c r="K207" s="335" t="e">
        <f t="shared" si="35"/>
        <v>#REF!</v>
      </c>
      <c r="L207" s="334" t="e">
        <f t="shared" si="37"/>
        <v>#REF!</v>
      </c>
      <c r="M207" s="336" t="e">
        <f t="shared" si="38"/>
        <v>#REF!</v>
      </c>
      <c r="N207" s="385" t="e">
        <f>M207/I207</f>
        <v>#REF!</v>
      </c>
      <c r="O207" s="354"/>
      <c r="P207" s="274"/>
      <c r="Q207" s="274"/>
      <c r="R207" s="274"/>
      <c r="T207" s="281">
        <f t="shared" si="39"/>
        <v>0</v>
      </c>
      <c r="U207" s="281">
        <v>0</v>
      </c>
    </row>
    <row r="208" spans="1:21" ht="16.5" customHeight="1">
      <c r="A208" s="382" t="s">
        <v>20</v>
      </c>
      <c r="B208" s="265"/>
      <c r="C208" s="265"/>
      <c r="D208" s="265"/>
      <c r="E208" s="337"/>
      <c r="F208" s="337"/>
      <c r="G208" s="337"/>
      <c r="H208" s="337"/>
      <c r="I208" s="337"/>
      <c r="J208" s="337"/>
      <c r="K208" s="337"/>
      <c r="L208" s="337"/>
      <c r="M208" s="338"/>
      <c r="N208" s="388"/>
      <c r="O208" s="355"/>
      <c r="P208" s="276"/>
      <c r="Q208" s="276"/>
      <c r="R208" s="276"/>
      <c r="T208" s="281">
        <f t="shared" si="39"/>
        <v>0</v>
      </c>
    </row>
    <row r="209" spans="1:21" ht="45">
      <c r="A209" s="384">
        <v>5502</v>
      </c>
      <c r="B209" s="54">
        <v>5502</v>
      </c>
      <c r="C209" s="268" t="s">
        <v>21</v>
      </c>
      <c r="D209" s="269" t="s">
        <v>1</v>
      </c>
      <c r="E209" s="331">
        <v>128.74</v>
      </c>
      <c r="F209" s="332">
        <v>162</v>
      </c>
      <c r="G209" s="397" t="e">
        <f>#REF!*14.25%</f>
        <v>#REF!</v>
      </c>
      <c r="H209" s="333" t="e">
        <f t="shared" ref="H209:H215" si="40">G209</f>
        <v>#REF!</v>
      </c>
      <c r="I209" s="332">
        <f t="shared" si="33"/>
        <v>20855.88</v>
      </c>
      <c r="J209" s="334" t="e">
        <f t="shared" si="34"/>
        <v>#REF!</v>
      </c>
      <c r="K209" s="335" t="e">
        <f t="shared" si="35"/>
        <v>#REF!</v>
      </c>
      <c r="L209" s="334" t="e">
        <f t="shared" si="37"/>
        <v>#REF!</v>
      </c>
      <c r="M209" s="336" t="e">
        <f t="shared" si="38"/>
        <v>#REF!</v>
      </c>
      <c r="N209" s="385" t="e">
        <f t="shared" ref="N209:N220" si="41">M209/I209</f>
        <v>#REF!</v>
      </c>
      <c r="O209" s="354"/>
      <c r="P209" s="274"/>
      <c r="Q209" s="274"/>
      <c r="R209" s="274"/>
      <c r="T209" s="281">
        <f t="shared" si="39"/>
        <v>0</v>
      </c>
      <c r="U209" s="281">
        <v>0</v>
      </c>
    </row>
    <row r="210" spans="1:21" ht="45">
      <c r="A210" s="384">
        <v>5506</v>
      </c>
      <c r="B210" s="54">
        <v>5506</v>
      </c>
      <c r="C210" s="268" t="s">
        <v>22</v>
      </c>
      <c r="D210" s="269" t="s">
        <v>1</v>
      </c>
      <c r="E210" s="331">
        <v>24.65</v>
      </c>
      <c r="F210" s="332">
        <v>162</v>
      </c>
      <c r="G210" s="397" t="e">
        <f>#REF!*14.25%</f>
        <v>#REF!</v>
      </c>
      <c r="H210" s="333" t="e">
        <f t="shared" si="40"/>
        <v>#REF!</v>
      </c>
      <c r="I210" s="332">
        <f t="shared" si="33"/>
        <v>3993.2999999999997</v>
      </c>
      <c r="J210" s="334" t="e">
        <f t="shared" si="34"/>
        <v>#REF!</v>
      </c>
      <c r="K210" s="335" t="e">
        <f t="shared" si="35"/>
        <v>#REF!</v>
      </c>
      <c r="L210" s="334" t="e">
        <f t="shared" si="37"/>
        <v>#REF!</v>
      </c>
      <c r="M210" s="336" t="e">
        <f t="shared" si="38"/>
        <v>#REF!</v>
      </c>
      <c r="N210" s="385" t="e">
        <f t="shared" si="41"/>
        <v>#REF!</v>
      </c>
      <c r="O210" s="354"/>
      <c r="P210" s="274"/>
      <c r="Q210" s="274"/>
      <c r="R210" s="274"/>
      <c r="T210" s="281">
        <f t="shared" si="39"/>
        <v>0</v>
      </c>
      <c r="U210" s="281">
        <v>0</v>
      </c>
    </row>
    <row r="211" spans="1:21">
      <c r="A211" s="384">
        <v>5605</v>
      </c>
      <c r="B211" s="54">
        <v>5605</v>
      </c>
      <c r="C211" s="268" t="s">
        <v>17</v>
      </c>
      <c r="D211" s="269" t="s">
        <v>1</v>
      </c>
      <c r="E211" s="331">
        <v>2.46</v>
      </c>
      <c r="F211" s="332">
        <v>162</v>
      </c>
      <c r="G211" s="397" t="e">
        <f>#REF!*14.25%</f>
        <v>#REF!</v>
      </c>
      <c r="H211" s="333" t="e">
        <f t="shared" si="40"/>
        <v>#REF!</v>
      </c>
      <c r="I211" s="332">
        <f>E211*F211</f>
        <v>398.52</v>
      </c>
      <c r="J211" s="334" t="e">
        <f>E211*G211</f>
        <v>#REF!</v>
      </c>
      <c r="K211" s="335" t="e">
        <f>H211*E211</f>
        <v>#REF!</v>
      </c>
      <c r="L211" s="334" t="e">
        <f t="shared" si="37"/>
        <v>#REF!</v>
      </c>
      <c r="M211" s="336" t="e">
        <f t="shared" si="38"/>
        <v>#REF!</v>
      </c>
      <c r="N211" s="385" t="e">
        <f t="shared" si="41"/>
        <v>#REF!</v>
      </c>
      <c r="O211" s="354"/>
      <c r="P211" s="274"/>
      <c r="Q211" s="274"/>
      <c r="R211" s="274"/>
      <c r="T211" s="281">
        <f t="shared" si="39"/>
        <v>0</v>
      </c>
      <c r="U211" s="281">
        <v>0</v>
      </c>
    </row>
    <row r="212" spans="1:21">
      <c r="A212" s="384">
        <v>5606</v>
      </c>
      <c r="B212" s="54">
        <v>5606</v>
      </c>
      <c r="C212" s="268" t="s">
        <v>23</v>
      </c>
      <c r="D212" s="269" t="s">
        <v>19</v>
      </c>
      <c r="E212" s="331">
        <v>67.86</v>
      </c>
      <c r="F212" s="332">
        <v>17</v>
      </c>
      <c r="G212" s="397" t="e">
        <f>#REF!*14.25%</f>
        <v>#REF!</v>
      </c>
      <c r="H212" s="333" t="e">
        <f t="shared" si="40"/>
        <v>#REF!</v>
      </c>
      <c r="I212" s="332">
        <f>E212*F212</f>
        <v>1153.6199999999999</v>
      </c>
      <c r="J212" s="334" t="e">
        <f>E212*G212</f>
        <v>#REF!</v>
      </c>
      <c r="K212" s="335" t="e">
        <f>H212*E212</f>
        <v>#REF!</v>
      </c>
      <c r="L212" s="334" t="e">
        <f t="shared" si="37"/>
        <v>#REF!</v>
      </c>
      <c r="M212" s="336" t="e">
        <f t="shared" si="38"/>
        <v>#REF!</v>
      </c>
      <c r="N212" s="385" t="e">
        <f t="shared" si="41"/>
        <v>#REF!</v>
      </c>
      <c r="O212" s="354"/>
      <c r="P212" s="274"/>
      <c r="Q212" s="274"/>
      <c r="R212" s="274"/>
      <c r="T212" s="281">
        <f t="shared" si="39"/>
        <v>0</v>
      </c>
      <c r="U212" s="281">
        <v>0</v>
      </c>
    </row>
    <row r="213" spans="1:21">
      <c r="A213" s="384"/>
      <c r="B213" s="54" t="s">
        <v>127</v>
      </c>
      <c r="C213" s="268" t="s">
        <v>128</v>
      </c>
      <c r="D213" s="269"/>
      <c r="E213" s="331">
        <v>1.1499999999999999</v>
      </c>
      <c r="F213" s="343"/>
      <c r="G213" s="397" t="e">
        <f>#REF!*14.25%</f>
        <v>#REF!</v>
      </c>
      <c r="H213" s="333" t="e">
        <f t="shared" si="40"/>
        <v>#REF!</v>
      </c>
      <c r="I213" s="332">
        <f>E213*F213</f>
        <v>0</v>
      </c>
      <c r="J213" s="334" t="e">
        <f>E213*G213</f>
        <v>#REF!</v>
      </c>
      <c r="K213" s="335" t="e">
        <f>H213*E213</f>
        <v>#REF!</v>
      </c>
      <c r="L213" s="334" t="e">
        <f t="shared" si="37"/>
        <v>#REF!</v>
      </c>
      <c r="M213" s="336" t="e">
        <f t="shared" si="38"/>
        <v>#REF!</v>
      </c>
      <c r="N213" s="385"/>
      <c r="O213" s="354"/>
      <c r="P213" s="274"/>
      <c r="Q213" s="274"/>
      <c r="R213" s="274"/>
      <c r="T213" s="281">
        <f t="shared" si="39"/>
        <v>0</v>
      </c>
      <c r="U213" s="281">
        <v>0</v>
      </c>
    </row>
    <row r="214" spans="1:21">
      <c r="A214" s="384"/>
      <c r="B214" s="54" t="s">
        <v>132</v>
      </c>
      <c r="C214" s="268" t="s">
        <v>130</v>
      </c>
      <c r="D214" s="269"/>
      <c r="E214" s="331">
        <v>1.1499999999999999</v>
      </c>
      <c r="F214" s="343"/>
      <c r="G214" s="397" t="e">
        <f>#REF!*14.25%</f>
        <v>#REF!</v>
      </c>
      <c r="H214" s="333" t="e">
        <f t="shared" si="40"/>
        <v>#REF!</v>
      </c>
      <c r="I214" s="332">
        <f>E214*F214</f>
        <v>0</v>
      </c>
      <c r="J214" s="334" t="e">
        <f>E214*G214</f>
        <v>#REF!</v>
      </c>
      <c r="K214" s="335" t="e">
        <f>H214*E214</f>
        <v>#REF!</v>
      </c>
      <c r="L214" s="334" t="e">
        <f t="shared" si="37"/>
        <v>#REF!</v>
      </c>
      <c r="M214" s="336" t="e">
        <f t="shared" si="38"/>
        <v>#REF!</v>
      </c>
      <c r="N214" s="385"/>
      <c r="O214" s="354"/>
      <c r="P214" s="274"/>
      <c r="Q214" s="274"/>
      <c r="R214" s="274"/>
      <c r="T214" s="281">
        <f t="shared" si="39"/>
        <v>0</v>
      </c>
      <c r="U214" s="281">
        <v>0</v>
      </c>
    </row>
    <row r="215" spans="1:21" ht="22.5">
      <c r="A215" s="384"/>
      <c r="B215" s="54" t="s">
        <v>121</v>
      </c>
      <c r="C215" s="268" t="s">
        <v>122</v>
      </c>
      <c r="D215" s="269"/>
      <c r="E215" s="331">
        <v>1.1499999999999999</v>
      </c>
      <c r="F215" s="343"/>
      <c r="G215" s="397" t="e">
        <f>#REF!*14.25%</f>
        <v>#REF!</v>
      </c>
      <c r="H215" s="333" t="e">
        <f t="shared" si="40"/>
        <v>#REF!</v>
      </c>
      <c r="I215" s="332">
        <f>E215*F215</f>
        <v>0</v>
      </c>
      <c r="J215" s="334" t="e">
        <f>E215*G215</f>
        <v>#REF!</v>
      </c>
      <c r="K215" s="335" t="e">
        <f>H215*E215</f>
        <v>#REF!</v>
      </c>
      <c r="L215" s="334" t="e">
        <f t="shared" si="37"/>
        <v>#REF!</v>
      </c>
      <c r="M215" s="336" t="e">
        <f t="shared" si="38"/>
        <v>#REF!</v>
      </c>
      <c r="N215" s="385"/>
      <c r="O215" s="354"/>
      <c r="P215" s="274"/>
      <c r="Q215" s="274"/>
      <c r="R215" s="274"/>
      <c r="T215" s="281">
        <f t="shared" si="39"/>
        <v>0</v>
      </c>
      <c r="U215" s="281">
        <v>0</v>
      </c>
    </row>
    <row r="216" spans="1:21">
      <c r="A216" s="389" t="s">
        <v>236</v>
      </c>
      <c r="B216" s="266"/>
      <c r="C216" s="266"/>
      <c r="D216" s="266"/>
      <c r="E216" s="266"/>
      <c r="F216" s="266"/>
      <c r="G216" s="266"/>
      <c r="H216" s="266"/>
      <c r="I216" s="254">
        <f>SUM(I21:I215)</f>
        <v>32345347.407861542</v>
      </c>
      <c r="J216" s="255" t="e">
        <f>SUM(J21:J215)</f>
        <v>#REF!</v>
      </c>
      <c r="K216" s="256" t="e">
        <f>SUM(K21:K215)</f>
        <v>#REF!</v>
      </c>
      <c r="L216" s="257"/>
      <c r="M216" s="255" t="e">
        <f>SUM(M21:M215)</f>
        <v>#REF!</v>
      </c>
      <c r="N216" s="390" t="e">
        <f t="shared" si="41"/>
        <v>#REF!</v>
      </c>
      <c r="O216" s="351"/>
      <c r="P216" s="276"/>
      <c r="Q216" s="276"/>
      <c r="R216" s="276"/>
    </row>
    <row r="217" spans="1:21" ht="15">
      <c r="A217" s="391"/>
      <c r="B217" s="267" t="s">
        <v>312</v>
      </c>
      <c r="C217" s="267"/>
      <c r="D217" s="267"/>
      <c r="E217" s="267"/>
      <c r="F217" s="267"/>
      <c r="G217" s="267"/>
      <c r="H217" s="267"/>
      <c r="I217" s="254">
        <f>(I216-I35-I38-I41)*1.2763</f>
        <v>38144294.520745724</v>
      </c>
      <c r="J217" s="255" t="e">
        <f>(J216-J35-J38-J41)*1.2763</f>
        <v>#REF!</v>
      </c>
      <c r="K217" s="256" t="e">
        <f>(K216-K35-K38-K41)*1.2763</f>
        <v>#REF!</v>
      </c>
      <c r="L217" s="257"/>
      <c r="M217" s="255" t="e">
        <f>(M216-M35-M38-M41)*1.2763</f>
        <v>#REF!</v>
      </c>
      <c r="N217" s="390" t="e">
        <f t="shared" si="41"/>
        <v>#REF!</v>
      </c>
      <c r="O217" s="351"/>
      <c r="P217" s="276"/>
      <c r="Q217" s="276"/>
      <c r="R217" s="276"/>
    </row>
    <row r="218" spans="1:21" ht="15">
      <c r="A218" s="391"/>
      <c r="B218" s="267" t="s">
        <v>313</v>
      </c>
      <c r="C218" s="267"/>
      <c r="D218" s="267"/>
      <c r="E218" s="267"/>
      <c r="F218" s="267"/>
      <c r="G218" s="267"/>
      <c r="H218" s="267"/>
      <c r="I218" s="254">
        <f>(I35+I38+I41)*1.15</f>
        <v>2827535.2442953535</v>
      </c>
      <c r="J218" s="255" t="e">
        <f>(J35+J38+J41)*1.15</f>
        <v>#REF!</v>
      </c>
      <c r="K218" s="256" t="e">
        <f>(K35+K38+K41)*1.15</f>
        <v>#REF!</v>
      </c>
      <c r="L218" s="257"/>
      <c r="M218" s="255" t="e">
        <f>(M35+M38+M41)*1.15</f>
        <v>#REF!</v>
      </c>
      <c r="N218" s="390" t="e">
        <f t="shared" si="41"/>
        <v>#REF!</v>
      </c>
      <c r="O218" s="351"/>
      <c r="P218" s="276"/>
      <c r="Q218" s="276"/>
      <c r="R218" s="276"/>
    </row>
    <row r="219" spans="1:21" ht="5.25" customHeight="1" thickBot="1">
      <c r="A219" s="392"/>
      <c r="B219" s="264"/>
      <c r="C219" s="264"/>
      <c r="D219" s="264"/>
      <c r="E219" s="264"/>
      <c r="F219" s="37"/>
      <c r="G219" s="37"/>
      <c r="H219" s="37"/>
      <c r="I219" s="131"/>
      <c r="J219" s="131"/>
      <c r="K219" s="131"/>
      <c r="L219" s="131"/>
      <c r="M219" s="273"/>
      <c r="N219" s="393"/>
      <c r="O219" s="352"/>
      <c r="P219" s="274"/>
      <c r="Q219" s="274"/>
      <c r="R219" s="274"/>
    </row>
    <row r="220" spans="1:21" ht="15.75" thickBot="1">
      <c r="A220" s="1061" t="s">
        <v>314</v>
      </c>
      <c r="B220" s="1062"/>
      <c r="C220" s="1062"/>
      <c r="D220" s="1062"/>
      <c r="E220" s="1062"/>
      <c r="F220" s="1062"/>
      <c r="G220" s="1062"/>
      <c r="H220" s="1063"/>
      <c r="I220" s="345">
        <f>I217+I218+0.23</f>
        <v>40971829.995041072</v>
      </c>
      <c r="J220" s="345" t="e">
        <f>J217+J218+0.05</f>
        <v>#REF!</v>
      </c>
      <c r="K220" s="349" t="e">
        <f>K217+K218+0.05</f>
        <v>#REF!</v>
      </c>
      <c r="L220" s="348"/>
      <c r="M220" s="346" t="e">
        <f>M217+M218+0.23</f>
        <v>#REF!</v>
      </c>
      <c r="N220" s="347" t="e">
        <f t="shared" si="41"/>
        <v>#REF!</v>
      </c>
      <c r="O220" s="344"/>
      <c r="P220" s="277"/>
      <c r="Q220" s="278"/>
      <c r="R220" s="279"/>
    </row>
    <row r="221" spans="1:21">
      <c r="A221" s="70"/>
      <c r="B221" s="70"/>
      <c r="C221" s="70"/>
      <c r="D221" s="70"/>
      <c r="E221" s="70"/>
      <c r="F221" s="71"/>
      <c r="G221" s="71"/>
      <c r="H221" s="71"/>
      <c r="I221" s="131"/>
      <c r="J221" s="131"/>
      <c r="K221" s="131"/>
      <c r="L221" s="131"/>
      <c r="M221" s="131"/>
      <c r="N221" s="131"/>
    </row>
    <row r="222" spans="1:21">
      <c r="A222" s="997"/>
      <c r="B222" s="997"/>
      <c r="C222" s="997"/>
      <c r="D222" s="997"/>
      <c r="E222" s="997"/>
      <c r="F222" s="997"/>
      <c r="G222" s="997"/>
      <c r="H222" s="997"/>
      <c r="I222" s="249"/>
      <c r="J222" s="249"/>
      <c r="K222" s="249"/>
      <c r="L222" s="249"/>
      <c r="M222" s="249"/>
      <c r="N222" s="287"/>
    </row>
    <row r="223" spans="1:21" ht="22.5">
      <c r="A223" s="285" t="s">
        <v>102</v>
      </c>
      <c r="B223" s="285" t="s">
        <v>24</v>
      </c>
      <c r="C223" s="11" t="s">
        <v>25</v>
      </c>
      <c r="D223" s="1010" t="s">
        <v>26</v>
      </c>
      <c r="E223" s="1010"/>
      <c r="F223" s="1010"/>
      <c r="G223" s="1010"/>
      <c r="H223" s="1010"/>
      <c r="I223" s="250"/>
      <c r="J223" s="250"/>
      <c r="K223" s="250"/>
      <c r="L223" s="250"/>
      <c r="M223" s="250"/>
      <c r="N223" s="288"/>
    </row>
    <row r="224" spans="1:21">
      <c r="A224" s="15" t="s">
        <v>99</v>
      </c>
      <c r="B224" s="284">
        <v>0.15</v>
      </c>
      <c r="C224" s="17" t="s">
        <v>28</v>
      </c>
      <c r="D224" s="1009" t="s">
        <v>29</v>
      </c>
      <c r="E224" s="1009"/>
      <c r="F224" s="1009"/>
      <c r="G224" s="1009"/>
      <c r="H224" s="1009"/>
      <c r="I224" s="251"/>
      <c r="J224" s="251"/>
      <c r="K224" s="251"/>
      <c r="L224" s="251"/>
      <c r="M224" s="251"/>
      <c r="N224" s="289"/>
    </row>
    <row r="225" spans="1:14">
      <c r="A225" s="15" t="s">
        <v>103</v>
      </c>
      <c r="B225" s="284">
        <v>0.11</v>
      </c>
      <c r="C225" s="17" t="s">
        <v>31</v>
      </c>
      <c r="D225" s="1009" t="s">
        <v>29</v>
      </c>
      <c r="E225" s="1009"/>
      <c r="F225" s="1009"/>
      <c r="G225" s="1009"/>
      <c r="H225" s="1009"/>
      <c r="I225" s="252"/>
      <c r="J225" s="252"/>
      <c r="K225" s="252"/>
      <c r="L225" s="252"/>
      <c r="M225" s="252"/>
      <c r="N225" s="289"/>
    </row>
    <row r="226" spans="1:14">
      <c r="A226" s="15" t="s">
        <v>100</v>
      </c>
      <c r="B226" s="284">
        <v>0</v>
      </c>
      <c r="C226" s="17" t="s">
        <v>32</v>
      </c>
      <c r="D226" s="1009" t="s">
        <v>29</v>
      </c>
      <c r="E226" s="1009"/>
      <c r="F226" s="1009"/>
      <c r="G226" s="1009"/>
      <c r="H226" s="1009"/>
      <c r="I226" s="252"/>
      <c r="J226" s="252"/>
      <c r="K226" s="252"/>
      <c r="L226" s="252"/>
      <c r="M226" s="252"/>
      <c r="N226" s="289"/>
    </row>
    <row r="227" spans="1:14">
      <c r="A227" s="15" t="s">
        <v>101</v>
      </c>
      <c r="B227" s="284">
        <v>0.12</v>
      </c>
      <c r="C227" s="17" t="s">
        <v>33</v>
      </c>
      <c r="D227" s="1009" t="s">
        <v>29</v>
      </c>
      <c r="E227" s="1009"/>
      <c r="F227" s="1009"/>
      <c r="G227" s="1009"/>
      <c r="H227" s="1009"/>
      <c r="I227" s="253"/>
      <c r="J227" s="253"/>
      <c r="K227" s="253"/>
      <c r="L227" s="253"/>
      <c r="M227" s="253"/>
      <c r="N227" s="289"/>
    </row>
    <row r="229" spans="1:14">
      <c r="F229" s="2"/>
      <c r="G229" s="2"/>
      <c r="H229" s="2"/>
    </row>
    <row r="230" spans="1:14">
      <c r="F230" s="2"/>
      <c r="G230" s="2"/>
      <c r="H230" s="2"/>
    </row>
    <row r="231" spans="1:14">
      <c r="F231" s="2"/>
      <c r="G231" s="2"/>
      <c r="H231" s="2"/>
    </row>
    <row r="232" spans="1:14">
      <c r="F232" s="2"/>
      <c r="G232" s="2"/>
      <c r="H232" s="2"/>
    </row>
    <row r="233" spans="1:14">
      <c r="F233" s="2"/>
      <c r="G233" s="2"/>
      <c r="H233" s="2"/>
    </row>
    <row r="234" spans="1:14">
      <c r="F234" s="2"/>
      <c r="G234" s="2"/>
      <c r="H234" s="2"/>
    </row>
    <row r="235" spans="1:14">
      <c r="F235" s="2"/>
      <c r="G235" s="2"/>
      <c r="H235" s="2"/>
    </row>
    <row r="236" spans="1:14">
      <c r="F236" s="2"/>
      <c r="G236" s="2"/>
      <c r="H236" s="2"/>
    </row>
    <row r="237" spans="1:14">
      <c r="F237" s="2"/>
      <c r="G237" s="2"/>
      <c r="H237" s="2"/>
    </row>
    <row r="238" spans="1:14">
      <c r="F238" s="2"/>
      <c r="G238" s="2"/>
      <c r="H238" s="2"/>
    </row>
    <row r="239" spans="1:14">
      <c r="F239" s="2"/>
      <c r="G239" s="2"/>
      <c r="H239" s="2"/>
    </row>
    <row r="240" spans="1:14">
      <c r="F240" s="2"/>
      <c r="G240" s="2"/>
      <c r="H240" s="2"/>
    </row>
    <row r="241" spans="4:8">
      <c r="F241" s="2"/>
      <c r="G241" s="2"/>
      <c r="H241" s="2"/>
    </row>
    <row r="242" spans="4:8">
      <c r="F242" s="2"/>
      <c r="G242" s="2"/>
      <c r="H242" s="2"/>
    </row>
    <row r="243" spans="4:8">
      <c r="F243" s="2"/>
      <c r="G243" s="2"/>
      <c r="H243" s="2"/>
    </row>
    <row r="244" spans="4:8">
      <c r="F244" s="2"/>
      <c r="G244" s="2"/>
      <c r="H244" s="2"/>
    </row>
    <row r="245" spans="4:8">
      <c r="D245" s="1"/>
      <c r="E245" s="1"/>
      <c r="F245" s="2"/>
      <c r="G245" s="2"/>
      <c r="H245" s="2"/>
    </row>
    <row r="246" spans="4:8">
      <c r="D246" s="1"/>
      <c r="E246" s="1"/>
      <c r="F246" s="2"/>
      <c r="G246" s="2"/>
      <c r="H246" s="2"/>
    </row>
    <row r="247" spans="4:8">
      <c r="D247" s="1"/>
      <c r="E247" s="1"/>
      <c r="F247" s="2"/>
      <c r="G247" s="2"/>
      <c r="H247" s="2"/>
    </row>
    <row r="248" spans="4:8">
      <c r="D248" s="1"/>
      <c r="E248" s="1"/>
      <c r="F248" s="2"/>
      <c r="G248" s="2"/>
      <c r="H248" s="2"/>
    </row>
    <row r="249" spans="4:8">
      <c r="D249" s="1"/>
      <c r="E249" s="1"/>
      <c r="F249" s="2"/>
      <c r="G249" s="2"/>
      <c r="H249" s="2"/>
    </row>
    <row r="250" spans="4:8">
      <c r="D250" s="1"/>
      <c r="E250" s="1"/>
      <c r="F250" s="2"/>
      <c r="G250" s="2"/>
      <c r="H250" s="2"/>
    </row>
    <row r="251" spans="4:8">
      <c r="D251" s="1"/>
      <c r="E251" s="1"/>
      <c r="F251" s="2"/>
      <c r="G251" s="2"/>
      <c r="H251" s="2"/>
    </row>
    <row r="252" spans="4:8">
      <c r="D252" s="1"/>
      <c r="E252" s="1"/>
      <c r="F252" s="2"/>
      <c r="G252" s="2"/>
      <c r="H252" s="2"/>
    </row>
    <row r="253" spans="4:8">
      <c r="D253" s="1"/>
      <c r="E253" s="1"/>
      <c r="F253" s="2"/>
      <c r="G253" s="2"/>
      <c r="H253" s="2"/>
    </row>
    <row r="254" spans="4:8">
      <c r="D254" s="1"/>
      <c r="E254" s="1"/>
      <c r="F254" s="2"/>
      <c r="G254" s="2"/>
      <c r="H254" s="2"/>
    </row>
    <row r="255" spans="4:8">
      <c r="D255" s="1"/>
      <c r="E255" s="1"/>
      <c r="F255" s="2"/>
      <c r="G255" s="2"/>
      <c r="H255" s="2"/>
    </row>
    <row r="256" spans="4:8">
      <c r="D256" s="1"/>
      <c r="E256" s="1"/>
      <c r="F256" s="2"/>
      <c r="G256" s="2"/>
      <c r="H256" s="2"/>
    </row>
    <row r="257" spans="4:8">
      <c r="D257" s="1"/>
      <c r="E257" s="1"/>
      <c r="F257" s="2"/>
      <c r="G257" s="2"/>
      <c r="H257" s="2"/>
    </row>
    <row r="258" spans="4:8">
      <c r="D258" s="1"/>
      <c r="E258" s="1"/>
      <c r="F258" s="2"/>
      <c r="G258" s="2"/>
      <c r="H258" s="2"/>
    </row>
    <row r="259" spans="4:8">
      <c r="D259" s="1"/>
      <c r="E259" s="1"/>
      <c r="F259" s="2"/>
      <c r="G259" s="2"/>
      <c r="H259" s="2"/>
    </row>
    <row r="260" spans="4:8">
      <c r="D260" s="1"/>
      <c r="E260" s="1"/>
      <c r="F260" s="2"/>
      <c r="G260" s="2"/>
      <c r="H260" s="2"/>
    </row>
    <row r="261" spans="4:8">
      <c r="D261" s="1"/>
      <c r="E261" s="1"/>
      <c r="F261" s="2"/>
      <c r="G261" s="2"/>
      <c r="H261" s="2"/>
    </row>
    <row r="262" spans="4:8">
      <c r="D262" s="1"/>
      <c r="E262" s="1"/>
      <c r="F262" s="2"/>
      <c r="G262" s="2"/>
      <c r="H262" s="2"/>
    </row>
    <row r="263" spans="4:8">
      <c r="D263" s="1"/>
      <c r="E263" s="1"/>
      <c r="F263" s="2"/>
      <c r="G263" s="2"/>
      <c r="H263" s="2"/>
    </row>
    <row r="264" spans="4:8">
      <c r="D264" s="1"/>
      <c r="E264" s="1"/>
      <c r="F264" s="2"/>
      <c r="G264" s="2"/>
      <c r="H264" s="2"/>
    </row>
    <row r="265" spans="4:8">
      <c r="D265" s="1"/>
      <c r="E265" s="1"/>
      <c r="F265" s="2"/>
      <c r="G265" s="2"/>
      <c r="H265" s="2"/>
    </row>
    <row r="266" spans="4:8">
      <c r="D266" s="1"/>
      <c r="E266" s="1"/>
      <c r="F266" s="2"/>
      <c r="G266" s="2"/>
      <c r="H266" s="2"/>
    </row>
    <row r="267" spans="4:8">
      <c r="D267" s="1"/>
      <c r="E267" s="1"/>
      <c r="F267" s="2"/>
      <c r="G267" s="2"/>
      <c r="H267" s="2"/>
    </row>
    <row r="268" spans="4:8">
      <c r="D268" s="1"/>
      <c r="E268" s="1"/>
      <c r="F268" s="2"/>
      <c r="G268" s="2"/>
      <c r="H268" s="2"/>
    </row>
    <row r="318" spans="1:21" s="2" customFormat="1">
      <c r="A318" s="1"/>
      <c r="B318" s="1"/>
      <c r="C318" s="1"/>
      <c r="F318" s="127"/>
      <c r="G318" s="127"/>
      <c r="H318" s="127"/>
      <c r="I318" s="127"/>
      <c r="J318" s="127"/>
      <c r="K318" s="127"/>
      <c r="L318" s="127"/>
      <c r="M318" s="127"/>
      <c r="N318" s="127"/>
      <c r="T318" s="280"/>
      <c r="U318" s="280"/>
    </row>
    <row r="319" spans="1:21" s="2" customFormat="1">
      <c r="A319" s="1"/>
      <c r="B319" s="1"/>
      <c r="C319" s="1"/>
      <c r="F319" s="127"/>
      <c r="G319" s="127"/>
      <c r="H319" s="127"/>
      <c r="I319" s="127"/>
      <c r="J319" s="127"/>
      <c r="K319" s="127"/>
      <c r="L319" s="127"/>
      <c r="M319" s="127"/>
      <c r="N319" s="127"/>
      <c r="T319" s="280"/>
      <c r="U319" s="280"/>
    </row>
    <row r="320" spans="1:21" s="2" customFormat="1">
      <c r="A320" s="1"/>
      <c r="B320" s="1"/>
      <c r="C320" s="1"/>
      <c r="F320" s="127"/>
      <c r="G320" s="127"/>
      <c r="H320" s="127"/>
      <c r="I320" s="127"/>
      <c r="J320" s="127"/>
      <c r="K320" s="127"/>
      <c r="L320" s="127"/>
      <c r="M320" s="127"/>
      <c r="N320" s="127"/>
      <c r="T320" s="280"/>
      <c r="U320" s="280"/>
    </row>
    <row r="321" spans="1:21" s="2" customFormat="1">
      <c r="A321" s="1"/>
      <c r="B321" s="1"/>
      <c r="C321" s="1"/>
      <c r="F321" s="127"/>
      <c r="G321" s="127"/>
      <c r="H321" s="127"/>
      <c r="I321" s="127"/>
      <c r="J321" s="127"/>
      <c r="K321" s="127"/>
      <c r="L321" s="127"/>
      <c r="M321" s="127"/>
      <c r="N321" s="127"/>
      <c r="T321" s="280"/>
      <c r="U321" s="280"/>
    </row>
    <row r="322" spans="1:21" s="2" customFormat="1">
      <c r="A322" s="1"/>
      <c r="B322" s="1"/>
      <c r="C322" s="1"/>
      <c r="F322" s="127"/>
      <c r="G322" s="127"/>
      <c r="H322" s="127"/>
      <c r="I322" s="127"/>
      <c r="J322" s="127"/>
      <c r="K322" s="127"/>
      <c r="L322" s="127"/>
      <c r="M322" s="127"/>
      <c r="N322" s="127"/>
      <c r="T322" s="280"/>
      <c r="U322" s="280"/>
    </row>
    <row r="323" spans="1:21" s="2" customFormat="1">
      <c r="A323" s="1"/>
      <c r="B323" s="1"/>
      <c r="C323" s="1"/>
      <c r="F323" s="127"/>
      <c r="G323" s="127"/>
      <c r="H323" s="127"/>
      <c r="I323" s="127"/>
      <c r="J323" s="127"/>
      <c r="K323" s="127"/>
      <c r="L323" s="127"/>
      <c r="M323" s="127"/>
      <c r="N323" s="127"/>
      <c r="T323" s="280"/>
      <c r="U323" s="280"/>
    </row>
    <row r="324" spans="1:21" s="2" customFormat="1">
      <c r="A324" s="1"/>
      <c r="B324" s="1"/>
      <c r="C324" s="1"/>
      <c r="F324" s="127"/>
      <c r="G324" s="127"/>
      <c r="H324" s="127"/>
      <c r="I324" s="127"/>
      <c r="J324" s="127"/>
      <c r="K324" s="127"/>
      <c r="L324" s="127"/>
      <c r="M324" s="127"/>
      <c r="N324" s="127"/>
      <c r="T324" s="280"/>
      <c r="U324" s="280"/>
    </row>
    <row r="325" spans="1:21" s="2" customFormat="1">
      <c r="A325" s="1"/>
      <c r="B325" s="1"/>
      <c r="C325" s="1"/>
      <c r="F325" s="127"/>
      <c r="G325" s="127"/>
      <c r="H325" s="127"/>
      <c r="I325" s="127"/>
      <c r="J325" s="127"/>
      <c r="K325" s="127"/>
      <c r="L325" s="127"/>
      <c r="M325" s="127"/>
      <c r="N325" s="127"/>
      <c r="T325" s="280"/>
      <c r="U325" s="280"/>
    </row>
    <row r="326" spans="1:21" s="2" customFormat="1">
      <c r="A326" s="1"/>
      <c r="B326" s="1"/>
      <c r="C326" s="1"/>
      <c r="F326" s="127"/>
      <c r="G326" s="127"/>
      <c r="H326" s="127"/>
      <c r="I326" s="127"/>
      <c r="J326" s="127"/>
      <c r="K326" s="127"/>
      <c r="L326" s="127"/>
      <c r="M326" s="127"/>
      <c r="N326" s="127"/>
      <c r="T326" s="280"/>
      <c r="U326" s="280"/>
    </row>
    <row r="327" spans="1:21" s="2" customFormat="1">
      <c r="A327" s="1"/>
      <c r="B327" s="1"/>
      <c r="C327" s="1"/>
      <c r="F327" s="127"/>
      <c r="G327" s="127"/>
      <c r="H327" s="127"/>
      <c r="I327" s="127"/>
      <c r="J327" s="127"/>
      <c r="K327" s="127"/>
      <c r="L327" s="127"/>
      <c r="M327" s="127"/>
      <c r="N327" s="127"/>
      <c r="T327" s="280"/>
      <c r="U327" s="280"/>
    </row>
    <row r="336" spans="1:21" s="2" customFormat="1">
      <c r="A336" s="1"/>
      <c r="B336" s="1"/>
      <c r="C336" s="1"/>
      <c r="F336" s="127"/>
      <c r="G336" s="127"/>
      <c r="H336" s="127"/>
      <c r="I336" s="127"/>
      <c r="J336" s="127"/>
      <c r="K336" s="127"/>
      <c r="L336" s="127"/>
      <c r="M336" s="127"/>
      <c r="N336" s="127"/>
      <c r="T336" s="280"/>
      <c r="U336" s="280"/>
    </row>
    <row r="337" spans="1:21" s="2" customFormat="1">
      <c r="A337" s="1"/>
      <c r="B337" s="1"/>
      <c r="C337" s="1"/>
      <c r="F337" s="127"/>
      <c r="G337" s="127"/>
      <c r="H337" s="127"/>
      <c r="I337" s="127"/>
      <c r="J337" s="127"/>
      <c r="K337" s="127"/>
      <c r="L337" s="127"/>
      <c r="M337" s="127"/>
      <c r="N337" s="127"/>
      <c r="T337" s="280"/>
      <c r="U337" s="280"/>
    </row>
  </sheetData>
  <mergeCells count="21">
    <mergeCell ref="U19:U20"/>
    <mergeCell ref="A220:H220"/>
    <mergeCell ref="D223:H223"/>
    <mergeCell ref="A222:H222"/>
    <mergeCell ref="M8:N8"/>
    <mergeCell ref="D14:F14"/>
    <mergeCell ref="I14:J14"/>
    <mergeCell ref="A16:M16"/>
    <mergeCell ref="A17:B17"/>
    <mergeCell ref="C17:C18"/>
    <mergeCell ref="D17:D18"/>
    <mergeCell ref="E17:E18"/>
    <mergeCell ref="F17:H17"/>
    <mergeCell ref="I17:K17"/>
    <mergeCell ref="L17:M17"/>
    <mergeCell ref="D224:H224"/>
    <mergeCell ref="D225:H225"/>
    <mergeCell ref="D226:H226"/>
    <mergeCell ref="D227:H227"/>
    <mergeCell ref="O17:R17"/>
    <mergeCell ref="A19:M19"/>
  </mergeCells>
  <printOptions horizontalCentered="1"/>
  <pageMargins left="0.11811023622047245" right="0.11811023622047245" top="0.39370078740157483" bottom="0" header="0.31496062992125984" footer="0.31496062992125984"/>
  <pageSetup paperSize="9" scale="63" fitToHeight="1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747"/>
  <sheetViews>
    <sheetView view="pageBreakPreview" topLeftCell="A16" zoomScale="70" zoomScaleNormal="70" zoomScaleSheetLayoutView="70" zoomScalePageLayoutView="80" workbookViewId="0">
      <selection activeCell="C240" sqref="C240"/>
    </sheetView>
  </sheetViews>
  <sheetFormatPr defaultColWidth="9.140625" defaultRowHeight="12.75"/>
  <cols>
    <col min="1" max="1" width="12" style="1" customWidth="1"/>
    <col min="2" max="2" width="15" style="1" customWidth="1"/>
    <col min="3" max="3" width="68.140625" style="1" customWidth="1"/>
    <col min="4" max="4" width="7.5703125" style="2" customWidth="1"/>
    <col min="5" max="7" width="16.5703125" style="2" customWidth="1"/>
    <col min="8" max="8" width="16.5703125" style="867" hidden="1" customWidth="1"/>
    <col min="9" max="10" width="16.5703125" style="589" hidden="1" customWidth="1"/>
    <col min="11" max="11" width="17.85546875" style="589" customWidth="1"/>
    <col min="12" max="13" width="22.42578125" style="589" hidden="1" customWidth="1"/>
    <col min="14" max="14" width="20.85546875" style="589" hidden="1" customWidth="1"/>
    <col min="15" max="16" width="19.42578125" style="589" hidden="1" customWidth="1"/>
    <col min="17" max="17" width="18.42578125" style="589" customWidth="1"/>
    <col min="18" max="18" width="15.7109375" style="589" hidden="1" customWidth="1"/>
    <col min="19" max="19" width="15.7109375" style="1" customWidth="1"/>
    <col min="20" max="20" width="13" style="1" bestFit="1" customWidth="1"/>
    <col min="21" max="22" width="11.42578125" style="1" customWidth="1"/>
    <col min="23" max="24" width="9.140625" style="1"/>
    <col min="25" max="25" width="10.140625" style="1" bestFit="1" customWidth="1"/>
    <col min="26" max="27" width="10.42578125" style="1" bestFit="1" customWidth="1"/>
    <col min="28" max="28" width="10" style="1" bestFit="1" customWidth="1"/>
    <col min="29" max="29" width="12.42578125" style="1" bestFit="1" customWidth="1"/>
    <col min="30" max="30" width="10.28515625" style="1" bestFit="1" customWidth="1"/>
    <col min="31" max="33" width="9.5703125" style="1" bestFit="1" customWidth="1"/>
    <col min="34" max="34" width="9.28515625" style="1" bestFit="1" customWidth="1"/>
    <col min="35" max="35" width="10" style="1" bestFit="1" customWidth="1"/>
    <col min="36" max="36" width="9.5703125" style="1" bestFit="1" customWidth="1"/>
    <col min="37" max="37" width="10" style="1" bestFit="1" customWidth="1"/>
    <col min="38" max="38" width="9.5703125" style="1" bestFit="1" customWidth="1"/>
    <col min="39" max="39" width="10" style="1" bestFit="1" customWidth="1"/>
    <col min="40" max="41" width="9.5703125" style="1" bestFit="1" customWidth="1"/>
    <col min="42" max="42" width="10" style="1" bestFit="1" customWidth="1"/>
    <col min="43" max="45" width="9.28515625" style="1" bestFit="1" customWidth="1"/>
    <col min="46" max="46" width="9.5703125" style="1" bestFit="1" customWidth="1"/>
    <col min="47" max="47" width="10.28515625" style="1" bestFit="1" customWidth="1"/>
    <col min="48" max="49" width="10" style="1" bestFit="1" customWidth="1"/>
    <col min="50" max="50" width="10.28515625" style="1" bestFit="1" customWidth="1"/>
    <col min="51" max="16384" width="9.140625" style="1"/>
  </cols>
  <sheetData>
    <row r="1" spans="1:22" hidden="1">
      <c r="A1" s="761"/>
      <c r="B1" s="762"/>
      <c r="C1" s="762"/>
      <c r="D1" s="762"/>
      <c r="E1" s="762"/>
      <c r="F1" s="762"/>
      <c r="G1" s="762"/>
      <c r="H1" s="763"/>
      <c r="I1" s="763"/>
      <c r="J1" s="763"/>
      <c r="K1" s="763"/>
      <c r="L1" s="763"/>
      <c r="M1" s="763"/>
      <c r="N1" s="763"/>
      <c r="O1" s="763"/>
      <c r="P1" s="763"/>
      <c r="Q1" s="763"/>
      <c r="R1" s="764"/>
      <c r="S1" s="192"/>
      <c r="T1" s="192"/>
      <c r="U1" s="192"/>
      <c r="V1" s="282"/>
    </row>
    <row r="2" spans="1:22" hidden="1">
      <c r="A2" s="765"/>
      <c r="B2" s="200"/>
      <c r="C2" s="200"/>
      <c r="D2" s="200"/>
      <c r="E2" s="200"/>
      <c r="F2" s="200"/>
      <c r="G2" s="200"/>
      <c r="H2" s="593"/>
      <c r="I2" s="593"/>
      <c r="J2" s="593"/>
      <c r="K2" s="593"/>
      <c r="L2" s="593"/>
      <c r="M2" s="593"/>
      <c r="N2" s="593"/>
      <c r="O2" s="593"/>
      <c r="P2" s="593"/>
      <c r="Q2" s="593"/>
      <c r="R2" s="766"/>
      <c r="S2" s="162"/>
      <c r="T2" s="162"/>
      <c r="U2" s="162"/>
      <c r="V2" s="283"/>
    </row>
    <row r="3" spans="1:22" ht="60.75" hidden="1" customHeight="1">
      <c r="A3" s="765"/>
      <c r="B3" s="200"/>
      <c r="C3" s="200"/>
      <c r="D3" s="200"/>
      <c r="E3" s="200"/>
      <c r="F3" s="200"/>
      <c r="G3" s="200"/>
      <c r="H3" s="593"/>
      <c r="I3" s="593"/>
      <c r="J3" s="593"/>
      <c r="K3" s="593"/>
      <c r="L3" s="593"/>
      <c r="M3" s="593"/>
      <c r="N3" s="593"/>
      <c r="O3" s="593"/>
      <c r="P3" s="593"/>
      <c r="Q3" s="593"/>
      <c r="R3" s="766"/>
      <c r="S3" s="162"/>
      <c r="T3" s="162"/>
      <c r="U3" s="162"/>
      <c r="V3" s="283"/>
    </row>
    <row r="4" spans="1:22" hidden="1">
      <c r="A4" s="767"/>
      <c r="B4" s="204"/>
      <c r="C4" s="204"/>
      <c r="D4" s="204"/>
      <c r="E4" s="204"/>
      <c r="F4" s="204"/>
      <c r="G4" s="204"/>
      <c r="H4" s="768"/>
      <c r="I4" s="768"/>
      <c r="J4" s="768"/>
      <c r="K4" s="768"/>
      <c r="L4" s="768"/>
      <c r="M4" s="768"/>
      <c r="N4" s="768"/>
      <c r="O4" s="768"/>
      <c r="P4" s="768"/>
      <c r="Q4" s="768"/>
      <c r="R4" s="769"/>
      <c r="S4" s="162"/>
      <c r="T4" s="162"/>
      <c r="U4" s="162"/>
      <c r="V4" s="283"/>
    </row>
    <row r="5" spans="1:22" s="305" customFormat="1" ht="15">
      <c r="A5" s="594" t="s">
        <v>278</v>
      </c>
      <c r="B5" s="595"/>
      <c r="C5" s="596"/>
      <c r="D5" s="597" t="s">
        <v>320</v>
      </c>
      <c r="E5" s="595"/>
      <c r="F5" s="595"/>
      <c r="G5" s="595"/>
      <c r="H5" s="595"/>
      <c r="I5" s="598"/>
      <c r="J5" s="598"/>
      <c r="K5" s="598"/>
      <c r="L5" s="598"/>
      <c r="M5" s="770" t="s">
        <v>279</v>
      </c>
      <c r="N5" s="598"/>
      <c r="O5" s="595"/>
      <c r="P5" s="771"/>
      <c r="Q5" s="770"/>
      <c r="R5" s="772"/>
      <c r="S5" s="303"/>
      <c r="T5" s="303"/>
      <c r="U5" s="303"/>
      <c r="V5" s="304"/>
    </row>
    <row r="6" spans="1:22" s="155" customFormat="1" ht="15" customHeight="1">
      <c r="A6" s="599"/>
      <c r="B6" s="600"/>
      <c r="C6" s="601"/>
      <c r="D6" s="602" t="s">
        <v>503</v>
      </c>
      <c r="E6" s="600"/>
      <c r="F6" s="600"/>
      <c r="G6" s="600"/>
      <c r="H6" s="603"/>
      <c r="I6" s="603"/>
      <c r="J6" s="603"/>
      <c r="K6" s="603"/>
      <c r="L6" s="603"/>
      <c r="M6" s="773" t="s">
        <v>504</v>
      </c>
      <c r="N6" s="603"/>
      <c r="O6" s="774"/>
      <c r="P6" s="775"/>
      <c r="Q6" s="776"/>
      <c r="R6" s="777"/>
      <c r="S6" s="316"/>
      <c r="T6" s="316"/>
      <c r="U6" s="316"/>
      <c r="V6" s="317"/>
    </row>
    <row r="7" spans="1:22" s="305" customFormat="1" ht="15">
      <c r="A7" s="594" t="s">
        <v>284</v>
      </c>
      <c r="B7" s="595"/>
      <c r="C7" s="596"/>
      <c r="D7" s="597" t="s">
        <v>321</v>
      </c>
      <c r="E7" s="595"/>
      <c r="F7" s="595"/>
      <c r="G7" s="595"/>
      <c r="H7" s="595"/>
      <c r="I7" s="598"/>
      <c r="J7" s="598"/>
      <c r="K7" s="598"/>
      <c r="L7" s="598"/>
      <c r="M7" s="595"/>
      <c r="N7" s="598"/>
      <c r="O7" s="595"/>
      <c r="P7" s="778"/>
      <c r="Q7" s="770"/>
      <c r="R7" s="778"/>
      <c r="S7" s="303"/>
      <c r="T7" s="303"/>
      <c r="U7" s="303"/>
      <c r="V7" s="304"/>
    </row>
    <row r="8" spans="1:22" s="155" customFormat="1" ht="14.25">
      <c r="A8" s="604" t="s">
        <v>285</v>
      </c>
      <c r="B8" s="605"/>
      <c r="C8" s="606"/>
      <c r="D8" s="607" t="s">
        <v>286</v>
      </c>
      <c r="E8" s="605"/>
      <c r="F8" s="605"/>
      <c r="G8" s="605"/>
      <c r="H8" s="605"/>
      <c r="I8" s="605"/>
      <c r="J8" s="605"/>
      <c r="K8" s="605"/>
      <c r="L8" s="605"/>
      <c r="M8" s="617"/>
      <c r="N8" s="617"/>
      <c r="O8" s="1100"/>
      <c r="P8" s="1101"/>
      <c r="Q8" s="1102"/>
      <c r="R8" s="1101"/>
      <c r="S8" s="316"/>
      <c r="T8" s="316"/>
      <c r="U8" s="316"/>
      <c r="V8" s="317"/>
    </row>
    <row r="9" spans="1:22" s="305" customFormat="1" ht="15">
      <c r="A9" s="594" t="s">
        <v>288</v>
      </c>
      <c r="B9" s="595"/>
      <c r="C9" s="608"/>
      <c r="D9" s="609" t="s">
        <v>290</v>
      </c>
      <c r="E9" s="610"/>
      <c r="F9" s="610"/>
      <c r="G9" s="610"/>
      <c r="H9" s="610"/>
      <c r="I9" s="611"/>
      <c r="J9" s="611"/>
      <c r="K9" s="611"/>
      <c r="L9" s="611"/>
      <c r="M9" s="595"/>
      <c r="N9" s="755"/>
      <c r="O9" s="595"/>
      <c r="P9" s="779"/>
      <c r="Q9" s="780"/>
      <c r="R9" s="781"/>
      <c r="S9" s="303"/>
      <c r="T9" s="303"/>
      <c r="U9" s="303"/>
      <c r="V9" s="304"/>
    </row>
    <row r="10" spans="1:22" s="155" customFormat="1" ht="14.25">
      <c r="A10" s="604" t="s">
        <v>505</v>
      </c>
      <c r="B10" s="605"/>
      <c r="C10" s="606"/>
      <c r="D10" s="607" t="s">
        <v>506</v>
      </c>
      <c r="E10" s="605"/>
      <c r="F10" s="605"/>
      <c r="G10" s="605"/>
      <c r="H10" s="605"/>
      <c r="I10" s="605"/>
      <c r="J10" s="605"/>
      <c r="K10" s="605"/>
      <c r="L10" s="605"/>
      <c r="M10" s="617"/>
      <c r="N10" s="617"/>
      <c r="O10" s="782"/>
      <c r="P10" s="783"/>
      <c r="Q10" s="784"/>
      <c r="R10" s="785"/>
      <c r="S10" s="316"/>
      <c r="T10" s="316"/>
      <c r="U10" s="316"/>
      <c r="V10" s="317"/>
    </row>
    <row r="11" spans="1:22" s="305" customFormat="1" ht="15">
      <c r="A11" s="594" t="s">
        <v>294</v>
      </c>
      <c r="B11" s="595"/>
      <c r="C11" s="595"/>
      <c r="D11" s="595"/>
      <c r="E11" s="595"/>
      <c r="F11" s="595"/>
      <c r="G11" s="595"/>
      <c r="H11" s="595"/>
      <c r="I11" s="770" t="s">
        <v>296</v>
      </c>
      <c r="J11" s="595"/>
      <c r="K11" s="598"/>
      <c r="L11" s="598"/>
      <c r="M11" s="595"/>
      <c r="N11" s="755"/>
      <c r="O11" s="755"/>
      <c r="P11" s="755"/>
      <c r="Q11" s="755"/>
      <c r="R11" s="778"/>
      <c r="S11" s="303"/>
      <c r="T11" s="303"/>
      <c r="U11" s="303"/>
      <c r="V11" s="304"/>
    </row>
    <row r="12" spans="1:22" s="155" customFormat="1" ht="14.25">
      <c r="A12" s="604" t="s">
        <v>504</v>
      </c>
      <c r="B12" s="605"/>
      <c r="C12" s="612"/>
      <c r="D12" s="605"/>
      <c r="E12" s="605"/>
      <c r="F12" s="605"/>
      <c r="G12" s="605"/>
      <c r="H12" s="605"/>
      <c r="I12" s="607" t="s">
        <v>276</v>
      </c>
      <c r="J12" s="607"/>
      <c r="K12" s="605"/>
      <c r="L12" s="605"/>
      <c r="M12" s="617"/>
      <c r="N12" s="617"/>
      <c r="O12" s="617"/>
      <c r="P12" s="617"/>
      <c r="Q12" s="605"/>
      <c r="R12" s="786"/>
      <c r="S12" s="316"/>
      <c r="T12" s="787">
        <v>42370</v>
      </c>
      <c r="U12" s="787">
        <v>42429</v>
      </c>
      <c r="V12" s="317"/>
    </row>
    <row r="13" spans="1:22" s="305" customFormat="1" ht="15">
      <c r="A13" s="594" t="s">
        <v>297</v>
      </c>
      <c r="B13" s="596"/>
      <c r="C13" s="613" t="s">
        <v>298</v>
      </c>
      <c r="D13" s="770" t="s">
        <v>394</v>
      </c>
      <c r="E13" s="770"/>
      <c r="F13" s="595"/>
      <c r="G13" s="595"/>
      <c r="H13" s="595"/>
      <c r="I13" s="595"/>
      <c r="J13" s="595"/>
      <c r="K13" s="608"/>
      <c r="L13" s="610" t="s">
        <v>1018</v>
      </c>
      <c r="M13" s="610"/>
      <c r="N13" s="610"/>
      <c r="O13" s="788" t="s">
        <v>300</v>
      </c>
      <c r="P13" s="610"/>
      <c r="Q13" s="595"/>
      <c r="R13" s="789"/>
      <c r="S13" s="303"/>
      <c r="T13" s="303"/>
      <c r="U13" s="303"/>
      <c r="V13" s="304"/>
    </row>
    <row r="14" spans="1:22" s="155" customFormat="1" ht="16.5">
      <c r="A14" s="614">
        <v>42251</v>
      </c>
      <c r="B14" s="615"/>
      <c r="C14" s="616" t="s">
        <v>1017</v>
      </c>
      <c r="D14" s="1103">
        <v>37789006.469999999</v>
      </c>
      <c r="E14" s="1104"/>
      <c r="F14" s="1104"/>
      <c r="G14" s="1104"/>
      <c r="H14" s="1104"/>
      <c r="I14" s="605"/>
      <c r="J14" s="605"/>
      <c r="K14" s="615"/>
      <c r="L14" s="790"/>
      <c r="M14" s="791"/>
      <c r="N14" s="791"/>
      <c r="O14" s="1105">
        <v>42675</v>
      </c>
      <c r="P14" s="1106"/>
      <c r="Q14" s="1107"/>
      <c r="R14" s="1108"/>
      <c r="S14" s="316"/>
      <c r="T14" s="316"/>
      <c r="U14" s="316"/>
      <c r="V14" s="317"/>
    </row>
    <row r="15" spans="1:22" ht="14.25">
      <c r="A15" s="792"/>
      <c r="B15" s="793"/>
      <c r="C15" s="794"/>
      <c r="D15" s="793"/>
      <c r="E15" s="793"/>
      <c r="F15" s="793"/>
      <c r="G15" s="793"/>
      <c r="H15" s="795"/>
      <c r="I15" s="795"/>
      <c r="J15" s="795"/>
      <c r="K15" s="795"/>
      <c r="L15" s="795"/>
      <c r="M15" s="248"/>
      <c r="N15" s="263"/>
      <c r="O15" s="263"/>
      <c r="P15" s="263"/>
      <c r="Q15" s="248"/>
      <c r="R15" s="376"/>
      <c r="S15" s="162"/>
      <c r="T15" s="162"/>
      <c r="U15" s="162"/>
      <c r="V15" s="283"/>
    </row>
    <row r="16" spans="1:22" s="873" customFormat="1" ht="33.75" customHeight="1">
      <c r="A16" s="1109" t="s">
        <v>1041</v>
      </c>
      <c r="B16" s="1110"/>
      <c r="C16" s="1110"/>
      <c r="D16" s="1110"/>
      <c r="E16" s="1110"/>
      <c r="F16" s="1110"/>
      <c r="G16" s="1110"/>
      <c r="H16" s="1110"/>
      <c r="I16" s="1110"/>
      <c r="J16" s="1110"/>
      <c r="K16" s="1110"/>
      <c r="L16" s="1110"/>
      <c r="M16" s="1110"/>
      <c r="N16" s="1110"/>
      <c r="O16" s="1110"/>
      <c r="P16" s="1110"/>
      <c r="Q16" s="1110"/>
      <c r="R16" s="796"/>
      <c r="S16" s="200"/>
      <c r="T16" s="200"/>
      <c r="U16" s="200"/>
      <c r="V16" s="874"/>
    </row>
    <row r="17" spans="1:50" ht="30" customHeight="1">
      <c r="A17" s="1086" t="s">
        <v>277</v>
      </c>
      <c r="B17" s="1087"/>
      <c r="C17" s="1088" t="s">
        <v>335</v>
      </c>
      <c r="D17" s="1089" t="s">
        <v>336</v>
      </c>
      <c r="E17" s="1090"/>
      <c r="F17" s="1090"/>
      <c r="G17" s="1090"/>
      <c r="H17" s="1090"/>
      <c r="I17" s="1090"/>
      <c r="J17" s="1090"/>
      <c r="K17" s="1091"/>
      <c r="L17" s="1090" t="s">
        <v>337</v>
      </c>
      <c r="M17" s="1090"/>
      <c r="N17" s="1090"/>
      <c r="O17" s="1090"/>
      <c r="P17" s="1090"/>
      <c r="Q17" s="1090"/>
      <c r="R17" s="797" t="s">
        <v>1019</v>
      </c>
      <c r="S17" s="1054" t="s">
        <v>315</v>
      </c>
      <c r="T17" s="1054"/>
      <c r="U17" s="1054"/>
      <c r="V17" s="1055"/>
      <c r="Z17" s="798">
        <v>1</v>
      </c>
      <c r="AA17" s="799">
        <f t="shared" ref="AA17:AX17" si="0">Z17+1</f>
        <v>2</v>
      </c>
      <c r="AB17" s="800">
        <f t="shared" si="0"/>
        <v>3</v>
      </c>
      <c r="AC17" s="800">
        <f t="shared" si="0"/>
        <v>4</v>
      </c>
      <c r="AD17" s="800">
        <f t="shared" si="0"/>
        <v>5</v>
      </c>
      <c r="AE17" s="800">
        <f t="shared" si="0"/>
        <v>6</v>
      </c>
      <c r="AF17" s="800">
        <f t="shared" si="0"/>
        <v>7</v>
      </c>
      <c r="AG17" s="800">
        <f t="shared" si="0"/>
        <v>8</v>
      </c>
      <c r="AH17" s="800">
        <f t="shared" si="0"/>
        <v>9</v>
      </c>
      <c r="AI17" s="800">
        <f t="shared" si="0"/>
        <v>10</v>
      </c>
      <c r="AJ17" s="800">
        <f t="shared" si="0"/>
        <v>11</v>
      </c>
      <c r="AK17" s="800">
        <f t="shared" si="0"/>
        <v>12</v>
      </c>
      <c r="AL17" s="800">
        <f t="shared" si="0"/>
        <v>13</v>
      </c>
      <c r="AM17" s="800">
        <f t="shared" si="0"/>
        <v>14</v>
      </c>
      <c r="AN17" s="800">
        <f t="shared" si="0"/>
        <v>15</v>
      </c>
      <c r="AO17" s="800">
        <f t="shared" si="0"/>
        <v>16</v>
      </c>
      <c r="AP17" s="800">
        <f t="shared" si="0"/>
        <v>17</v>
      </c>
      <c r="AQ17" s="800">
        <f t="shared" si="0"/>
        <v>18</v>
      </c>
      <c r="AR17" s="800">
        <f t="shared" si="0"/>
        <v>19</v>
      </c>
      <c r="AS17" s="800">
        <f t="shared" si="0"/>
        <v>20</v>
      </c>
      <c r="AT17" s="800">
        <f t="shared" si="0"/>
        <v>21</v>
      </c>
      <c r="AU17" s="800">
        <f t="shared" si="0"/>
        <v>22</v>
      </c>
      <c r="AV17" s="800">
        <f t="shared" si="0"/>
        <v>23</v>
      </c>
      <c r="AW17" s="800">
        <f t="shared" si="0"/>
        <v>24</v>
      </c>
      <c r="AX17" s="800">
        <f t="shared" si="0"/>
        <v>25</v>
      </c>
    </row>
    <row r="18" spans="1:50" ht="48.75" customHeight="1">
      <c r="A18" s="1097" t="s">
        <v>54</v>
      </c>
      <c r="B18" s="1098" t="s">
        <v>395</v>
      </c>
      <c r="C18" s="1088"/>
      <c r="D18" s="1098" t="s">
        <v>334</v>
      </c>
      <c r="E18" s="752" t="s">
        <v>396</v>
      </c>
      <c r="F18" s="752" t="s">
        <v>1020</v>
      </c>
      <c r="G18" s="752" t="s">
        <v>333</v>
      </c>
      <c r="H18" s="753" t="s">
        <v>1021</v>
      </c>
      <c r="I18" s="753" t="s">
        <v>1022</v>
      </c>
      <c r="J18" s="753" t="s">
        <v>1023</v>
      </c>
      <c r="K18" s="753" t="s">
        <v>1024</v>
      </c>
      <c r="L18" s="801" t="s">
        <v>397</v>
      </c>
      <c r="M18" s="752" t="s">
        <v>1025</v>
      </c>
      <c r="N18" s="753" t="s">
        <v>1021</v>
      </c>
      <c r="O18" s="753" t="s">
        <v>1022</v>
      </c>
      <c r="P18" s="753" t="s">
        <v>1023</v>
      </c>
      <c r="Q18" s="802" t="s">
        <v>1024</v>
      </c>
      <c r="R18" s="797" t="s">
        <v>1026</v>
      </c>
      <c r="S18" s="754" t="s">
        <v>316</v>
      </c>
      <c r="T18" s="262" t="s">
        <v>307</v>
      </c>
      <c r="U18" s="262" t="s">
        <v>317</v>
      </c>
      <c r="V18" s="262" t="s">
        <v>318</v>
      </c>
      <c r="Z18" s="803">
        <v>41852</v>
      </c>
      <c r="AA18" s="804">
        <f>Z20+1</f>
        <v>41883</v>
      </c>
      <c r="AB18" s="803">
        <v>42064</v>
      </c>
      <c r="AC18" s="803">
        <f t="shared" ref="AC18:AX18" si="1">AB20+1</f>
        <v>42095</v>
      </c>
      <c r="AD18" s="803">
        <f t="shared" si="1"/>
        <v>42125</v>
      </c>
      <c r="AE18" s="803">
        <f t="shared" si="1"/>
        <v>42155</v>
      </c>
      <c r="AF18" s="803">
        <f t="shared" si="1"/>
        <v>42186</v>
      </c>
      <c r="AG18" s="803">
        <f t="shared" si="1"/>
        <v>42216</v>
      </c>
      <c r="AH18" s="803">
        <f t="shared" si="1"/>
        <v>42247</v>
      </c>
      <c r="AI18" s="803">
        <f>AH20+1</f>
        <v>42278</v>
      </c>
      <c r="AJ18" s="803">
        <f t="shared" si="1"/>
        <v>42306</v>
      </c>
      <c r="AK18" s="803">
        <f t="shared" si="1"/>
        <v>42337</v>
      </c>
      <c r="AL18" s="803">
        <f t="shared" si="1"/>
        <v>42367</v>
      </c>
      <c r="AM18" s="803">
        <f t="shared" si="1"/>
        <v>42398</v>
      </c>
      <c r="AN18" s="803">
        <f t="shared" si="1"/>
        <v>42428</v>
      </c>
      <c r="AO18" s="803">
        <f t="shared" si="1"/>
        <v>42459</v>
      </c>
      <c r="AP18" s="803">
        <f t="shared" si="1"/>
        <v>42490</v>
      </c>
      <c r="AQ18" s="803">
        <f t="shared" si="1"/>
        <v>42520</v>
      </c>
      <c r="AR18" s="803">
        <f t="shared" si="1"/>
        <v>42551</v>
      </c>
      <c r="AS18" s="803">
        <f t="shared" si="1"/>
        <v>42581</v>
      </c>
      <c r="AT18" s="803">
        <f t="shared" si="1"/>
        <v>42612</v>
      </c>
      <c r="AU18" s="803">
        <f t="shared" si="1"/>
        <v>42643</v>
      </c>
      <c r="AV18" s="803">
        <f t="shared" si="1"/>
        <v>42672</v>
      </c>
      <c r="AW18" s="803">
        <f t="shared" si="1"/>
        <v>42703</v>
      </c>
      <c r="AX18" s="803">
        <f t="shared" si="1"/>
        <v>42724</v>
      </c>
    </row>
    <row r="19" spans="1:50" ht="22.5" customHeight="1">
      <c r="A19" s="1097"/>
      <c r="B19" s="1099"/>
      <c r="C19" s="1088"/>
      <c r="D19" s="1099"/>
      <c r="E19" s="805"/>
      <c r="F19" s="752" t="s">
        <v>1027</v>
      </c>
      <c r="G19" s="752" t="s">
        <v>1028</v>
      </c>
      <c r="H19" s="753" t="s">
        <v>1029</v>
      </c>
      <c r="I19" s="753" t="s">
        <v>1030</v>
      </c>
      <c r="J19" s="753" t="s">
        <v>1031</v>
      </c>
      <c r="K19" s="753" t="s">
        <v>1032</v>
      </c>
      <c r="L19" s="801"/>
      <c r="M19" s="752" t="s">
        <v>1033</v>
      </c>
      <c r="N19" s="753" t="s">
        <v>1034</v>
      </c>
      <c r="O19" s="753" t="s">
        <v>1035</v>
      </c>
      <c r="P19" s="753" t="s">
        <v>1036</v>
      </c>
      <c r="Q19" s="802" t="s">
        <v>1037</v>
      </c>
      <c r="R19" s="806" t="s">
        <v>1038</v>
      </c>
      <c r="S19" s="754"/>
      <c r="T19" s="262"/>
      <c r="U19" s="262"/>
      <c r="V19" s="262"/>
      <c r="Z19" s="803"/>
      <c r="AA19" s="804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03"/>
      <c r="AN19" s="803"/>
      <c r="AO19" s="803"/>
      <c r="AP19" s="803"/>
      <c r="AQ19" s="803"/>
      <c r="AR19" s="803"/>
      <c r="AS19" s="803"/>
      <c r="AT19" s="803"/>
      <c r="AU19" s="803"/>
      <c r="AV19" s="803"/>
      <c r="AW19" s="803"/>
      <c r="AX19" s="803"/>
    </row>
    <row r="20" spans="1:50" ht="15.75" hidden="1" customHeight="1">
      <c r="A20" s="807" t="s">
        <v>55</v>
      </c>
      <c r="B20" s="808"/>
      <c r="C20" s="808"/>
      <c r="D20" s="809"/>
      <c r="E20" s="808"/>
      <c r="F20" s="808"/>
      <c r="G20" s="808"/>
      <c r="H20" s="808"/>
      <c r="I20" s="808"/>
      <c r="J20" s="808"/>
      <c r="K20" s="810"/>
      <c r="L20" s="808"/>
      <c r="M20" s="808"/>
      <c r="N20" s="808"/>
      <c r="O20" s="808"/>
      <c r="P20" s="808"/>
      <c r="Q20" s="808"/>
      <c r="R20" s="811"/>
      <c r="S20" s="350"/>
      <c r="T20" s="275"/>
      <c r="U20" s="275"/>
      <c r="V20" s="275"/>
      <c r="Z20" s="803">
        <v>41882</v>
      </c>
      <c r="AA20" s="804">
        <f>Z20+30</f>
        <v>41912</v>
      </c>
      <c r="AB20" s="803">
        <v>42094</v>
      </c>
      <c r="AC20" s="803">
        <f>AB20+30</f>
        <v>42124</v>
      </c>
      <c r="AD20" s="803">
        <f>AC20+30</f>
        <v>42154</v>
      </c>
      <c r="AE20" s="803">
        <f>AD20+31</f>
        <v>42185</v>
      </c>
      <c r="AF20" s="803">
        <f>AE20+30</f>
        <v>42215</v>
      </c>
      <c r="AG20" s="803">
        <f>AF20+31</f>
        <v>42246</v>
      </c>
      <c r="AH20" s="803">
        <f>AG20+31</f>
        <v>42277</v>
      </c>
      <c r="AI20" s="803">
        <f>AH20+28</f>
        <v>42305</v>
      </c>
      <c r="AJ20" s="803">
        <f>AI20+31</f>
        <v>42336</v>
      </c>
      <c r="AK20" s="803">
        <f>AJ20+30</f>
        <v>42366</v>
      </c>
      <c r="AL20" s="803">
        <f>AK20+31</f>
        <v>42397</v>
      </c>
      <c r="AM20" s="803">
        <f>AL20+30</f>
        <v>42427</v>
      </c>
      <c r="AN20" s="803">
        <f>AM20+31</f>
        <v>42458</v>
      </c>
      <c r="AO20" s="803">
        <f>AN20+31</f>
        <v>42489</v>
      </c>
      <c r="AP20" s="803">
        <f>AO20+30</f>
        <v>42519</v>
      </c>
      <c r="AQ20" s="803">
        <f>AP20+31</f>
        <v>42550</v>
      </c>
      <c r="AR20" s="803">
        <f>AQ20+30</f>
        <v>42580</v>
      </c>
      <c r="AS20" s="803">
        <f>AR20+31</f>
        <v>42611</v>
      </c>
      <c r="AT20" s="803">
        <f>AS20+31</f>
        <v>42642</v>
      </c>
      <c r="AU20" s="803">
        <f>AT20+29</f>
        <v>42671</v>
      </c>
      <c r="AV20" s="803">
        <f>AU20+31</f>
        <v>42702</v>
      </c>
      <c r="AW20" s="803">
        <f>AV20+21</f>
        <v>42723</v>
      </c>
      <c r="AX20" s="803">
        <v>40043</v>
      </c>
    </row>
    <row r="21" spans="1:50" s="398" customFormat="1" ht="16.5" hidden="1" customHeight="1">
      <c r="A21" s="812" t="s">
        <v>507</v>
      </c>
      <c r="B21" s="813"/>
      <c r="C21" s="813"/>
      <c r="D21" s="814"/>
      <c r="E21" s="813"/>
      <c r="F21" s="813"/>
      <c r="G21" s="813"/>
      <c r="H21" s="813"/>
      <c r="I21" s="813"/>
      <c r="J21" s="813"/>
      <c r="K21" s="815"/>
      <c r="L21" s="813"/>
      <c r="M21" s="813"/>
      <c r="N21" s="813"/>
      <c r="O21" s="813"/>
      <c r="P21" s="813"/>
      <c r="Q21" s="813"/>
      <c r="R21" s="816"/>
      <c r="S21" s="351"/>
      <c r="T21" s="276"/>
      <c r="U21" s="276"/>
      <c r="V21" s="276"/>
      <c r="Z21" s="817"/>
      <c r="AA21" s="817"/>
      <c r="AB21" s="817"/>
      <c r="AC21" s="817"/>
      <c r="AD21" s="276"/>
      <c r="AE21" s="276"/>
      <c r="AF21" s="276"/>
      <c r="AG21" s="276"/>
      <c r="AH21" s="276"/>
      <c r="AI21" s="276"/>
      <c r="AJ21" s="276"/>
      <c r="AK21" s="276"/>
      <c r="AL21" s="276"/>
      <c r="AM21" s="276"/>
      <c r="AN21" s="276"/>
      <c r="AO21" s="276"/>
      <c r="AP21" s="276"/>
      <c r="AQ21" s="276"/>
      <c r="AR21" s="276"/>
      <c r="AS21" s="276"/>
      <c r="AT21" s="276"/>
      <c r="AU21" s="276"/>
      <c r="AV21" s="276"/>
      <c r="AW21" s="276"/>
      <c r="AX21" s="276"/>
    </row>
    <row r="22" spans="1:50" ht="61.5" hidden="1" customHeight="1">
      <c r="A22" s="756">
        <v>5375</v>
      </c>
      <c r="B22" s="757"/>
      <c r="C22" s="588" t="s">
        <v>508</v>
      </c>
      <c r="D22" s="757" t="s">
        <v>5</v>
      </c>
      <c r="E22" s="758">
        <v>19629.024000000001</v>
      </c>
      <c r="F22" s="759">
        <f>J22</f>
        <v>3269.6750000000002</v>
      </c>
      <c r="G22" s="759">
        <v>10.6</v>
      </c>
      <c r="H22" s="818">
        <v>0</v>
      </c>
      <c r="I22" s="818">
        <v>3269.6750000000002</v>
      </c>
      <c r="J22" s="818">
        <f>H22+I22</f>
        <v>3269.6750000000002</v>
      </c>
      <c r="K22" s="819">
        <f>IF(J22&gt;E22,J22-E22,0)</f>
        <v>0</v>
      </c>
      <c r="L22" s="760">
        <f>E22*G22</f>
        <v>208067.6544</v>
      </c>
      <c r="M22" s="760">
        <f>P22</f>
        <v>34658.555</v>
      </c>
      <c r="N22" s="759">
        <f>G22*H22</f>
        <v>0</v>
      </c>
      <c r="O22" s="759">
        <f>'[17]12ª Medição'!P22</f>
        <v>34658.555</v>
      </c>
      <c r="P22" s="759">
        <f>O22+N22</f>
        <v>34658.555</v>
      </c>
      <c r="Q22" s="820">
        <f>K22*G22</f>
        <v>0</v>
      </c>
      <c r="R22" s="821"/>
      <c r="S22" s="352"/>
      <c r="T22" s="274"/>
      <c r="U22" s="274"/>
      <c r="V22" s="274"/>
      <c r="Y22" s="399"/>
      <c r="Z22" s="822">
        <v>988.21</v>
      </c>
      <c r="AA22" s="823">
        <v>988.21</v>
      </c>
      <c r="AB22" s="822"/>
      <c r="AC22" s="822"/>
      <c r="AD22" s="400"/>
      <c r="AE22" s="400"/>
      <c r="AF22" s="400"/>
      <c r="AG22" s="400"/>
      <c r="AH22" s="400"/>
      <c r="AI22" s="400"/>
      <c r="AJ22" s="400"/>
      <c r="AK22" s="400"/>
      <c r="AL22" s="400"/>
      <c r="AM22" s="400"/>
      <c r="AN22" s="400"/>
      <c r="AO22" s="400"/>
      <c r="AP22" s="400"/>
      <c r="AQ22" s="400"/>
      <c r="AR22" s="400"/>
      <c r="AS22" s="400"/>
      <c r="AT22" s="400"/>
      <c r="AU22" s="400"/>
      <c r="AV22" s="400"/>
      <c r="AW22" s="400"/>
      <c r="AX22" s="400"/>
    </row>
    <row r="23" spans="1:50" s="398" customFormat="1" ht="16.5" hidden="1" customHeight="1">
      <c r="A23" s="812" t="s">
        <v>328</v>
      </c>
      <c r="B23" s="813"/>
      <c r="C23" s="824"/>
      <c r="D23" s="814"/>
      <c r="E23" s="825"/>
      <c r="F23" s="825"/>
      <c r="G23" s="825"/>
      <c r="H23" s="825"/>
      <c r="I23" s="825"/>
      <c r="J23" s="825"/>
      <c r="K23" s="819">
        <f t="shared" ref="K23:K86" si="2">IF(J23&gt;E23,J23-E23,0)</f>
        <v>0</v>
      </c>
      <c r="L23" s="826">
        <f t="shared" ref="L23:Q23" si="3">L22</f>
        <v>208067.6544</v>
      </c>
      <c r="M23" s="826">
        <f t="shared" ref="M23:M86" si="4">P23</f>
        <v>34658.555</v>
      </c>
      <c r="N23" s="826">
        <f t="shared" si="3"/>
        <v>0</v>
      </c>
      <c r="O23" s="826">
        <f>'[17]12ª Medição'!P23</f>
        <v>34658.555</v>
      </c>
      <c r="P23" s="826">
        <f t="shared" ref="P23:P86" si="5">O23+N23</f>
        <v>34658.555</v>
      </c>
      <c r="Q23" s="826">
        <f t="shared" si="3"/>
        <v>0</v>
      </c>
      <c r="R23" s="827"/>
      <c r="S23" s="351"/>
      <c r="T23" s="276"/>
      <c r="U23" s="276"/>
      <c r="V23" s="276"/>
      <c r="Z23" s="822"/>
      <c r="AA23" s="823"/>
      <c r="AB23" s="822"/>
      <c r="AC23" s="822"/>
      <c r="AD23" s="401"/>
      <c r="AE23" s="401"/>
      <c r="AF23" s="401"/>
      <c r="AG23" s="401"/>
      <c r="AH23" s="401"/>
      <c r="AI23" s="401"/>
      <c r="AJ23" s="401"/>
      <c r="AK23" s="401"/>
      <c r="AL23" s="401"/>
      <c r="AM23" s="401"/>
      <c r="AN23" s="401"/>
      <c r="AO23" s="401"/>
      <c r="AP23" s="401"/>
      <c r="AQ23" s="401"/>
      <c r="AR23" s="401"/>
      <c r="AS23" s="401"/>
      <c r="AT23" s="401"/>
      <c r="AU23" s="401"/>
      <c r="AV23" s="401"/>
      <c r="AW23" s="401"/>
      <c r="AX23" s="401"/>
    </row>
    <row r="24" spans="1:50" s="398" customFormat="1" ht="16.5" hidden="1" customHeight="1">
      <c r="A24" s="812" t="s">
        <v>509</v>
      </c>
      <c r="B24" s="813"/>
      <c r="C24" s="824"/>
      <c r="D24" s="814"/>
      <c r="E24" s="825"/>
      <c r="F24" s="825"/>
      <c r="G24" s="825"/>
      <c r="H24" s="825"/>
      <c r="I24" s="825"/>
      <c r="J24" s="825"/>
      <c r="K24" s="819">
        <f t="shared" si="2"/>
        <v>0</v>
      </c>
      <c r="L24" s="825"/>
      <c r="M24" s="826">
        <f t="shared" si="4"/>
        <v>0</v>
      </c>
      <c r="N24" s="826"/>
      <c r="O24" s="826">
        <f>'[17]12ª Medição'!P24</f>
        <v>0</v>
      </c>
      <c r="P24" s="826">
        <f t="shared" si="5"/>
        <v>0</v>
      </c>
      <c r="Q24" s="825"/>
      <c r="R24" s="827"/>
      <c r="S24" s="351"/>
      <c r="T24" s="276"/>
      <c r="U24" s="276"/>
      <c r="V24" s="276"/>
      <c r="Z24" s="822"/>
      <c r="AA24" s="823"/>
      <c r="AB24" s="822"/>
      <c r="AC24" s="822"/>
      <c r="AD24" s="401"/>
      <c r="AE24" s="401"/>
      <c r="AF24" s="401"/>
      <c r="AG24" s="401"/>
      <c r="AH24" s="401"/>
      <c r="AI24" s="401"/>
      <c r="AJ24" s="401"/>
      <c r="AK24" s="401"/>
      <c r="AL24" s="401"/>
      <c r="AM24" s="401"/>
      <c r="AN24" s="401"/>
      <c r="AO24" s="401"/>
      <c r="AP24" s="401"/>
      <c r="AQ24" s="401"/>
      <c r="AR24" s="401"/>
      <c r="AS24" s="401"/>
      <c r="AT24" s="401"/>
      <c r="AU24" s="401"/>
      <c r="AV24" s="401"/>
      <c r="AW24" s="401"/>
      <c r="AX24" s="401"/>
    </row>
    <row r="25" spans="1:50" ht="28.5" hidden="1">
      <c r="A25" s="756">
        <v>4101</v>
      </c>
      <c r="B25" s="757">
        <v>72949</v>
      </c>
      <c r="C25" s="588" t="s">
        <v>510</v>
      </c>
      <c r="D25" s="757" t="s">
        <v>4</v>
      </c>
      <c r="E25" s="758">
        <f>E22*10*0.075</f>
        <v>14721.768000000002</v>
      </c>
      <c r="F25" s="759">
        <f>J25</f>
        <v>1551.0470540000001</v>
      </c>
      <c r="G25" s="759">
        <v>23.17</v>
      </c>
      <c r="H25" s="818">
        <v>0</v>
      </c>
      <c r="I25" s="818">
        <v>1551.0470540000001</v>
      </c>
      <c r="J25" s="818">
        <f>H25+I25</f>
        <v>1551.0470540000001</v>
      </c>
      <c r="K25" s="819">
        <f t="shared" si="2"/>
        <v>0</v>
      </c>
      <c r="L25" s="760">
        <f t="shared" ref="L25:L111" si="6">TRUNC(G25*E25,2)</f>
        <v>341103.35999999999</v>
      </c>
      <c r="M25" s="760">
        <f t="shared" si="4"/>
        <v>35937.760241180004</v>
      </c>
      <c r="N25" s="759">
        <f>G25*H25</f>
        <v>0</v>
      </c>
      <c r="O25" s="759">
        <f>'[17]12ª Medição'!P25</f>
        <v>35937.760241180004</v>
      </c>
      <c r="P25" s="759">
        <f t="shared" si="5"/>
        <v>35937.760241180004</v>
      </c>
      <c r="Q25" s="820">
        <f>K25*G25</f>
        <v>0</v>
      </c>
      <c r="R25" s="821"/>
      <c r="S25" s="352"/>
      <c r="T25" s="274"/>
      <c r="U25" s="274"/>
      <c r="V25" s="274"/>
      <c r="Y25" s="399"/>
      <c r="Z25" s="822"/>
      <c r="AA25" s="823"/>
      <c r="AB25" s="822"/>
      <c r="AC25" s="822"/>
      <c r="AD25" s="400"/>
      <c r="AE25" s="400"/>
      <c r="AF25" s="400"/>
      <c r="AG25" s="400"/>
      <c r="AH25" s="400"/>
      <c r="AI25" s="400"/>
      <c r="AJ25" s="400"/>
      <c r="AK25" s="400"/>
      <c r="AL25" s="400"/>
      <c r="AM25" s="400"/>
      <c r="AN25" s="400"/>
      <c r="AO25" s="400"/>
      <c r="AP25" s="400"/>
      <c r="AQ25" s="400"/>
      <c r="AR25" s="400"/>
      <c r="AS25" s="400"/>
      <c r="AT25" s="400"/>
      <c r="AU25" s="400"/>
      <c r="AV25" s="400"/>
      <c r="AW25" s="400"/>
      <c r="AX25" s="400"/>
    </row>
    <row r="26" spans="1:50" ht="15.75" hidden="1">
      <c r="A26" s="756">
        <v>4158</v>
      </c>
      <c r="B26" s="757" t="s">
        <v>511</v>
      </c>
      <c r="C26" s="588" t="s">
        <v>512</v>
      </c>
      <c r="D26" s="757" t="s">
        <v>4</v>
      </c>
      <c r="E26" s="758">
        <f>E25</f>
        <v>14721.768000000002</v>
      </c>
      <c r="F26" s="759">
        <f>J26</f>
        <v>1551.0470540000001</v>
      </c>
      <c r="G26" s="759">
        <v>7.38</v>
      </c>
      <c r="H26" s="818">
        <v>0</v>
      </c>
      <c r="I26" s="818">
        <v>1551.0470540000001</v>
      </c>
      <c r="J26" s="818">
        <f>H26+I26</f>
        <v>1551.0470540000001</v>
      </c>
      <c r="K26" s="819">
        <f t="shared" si="2"/>
        <v>0</v>
      </c>
      <c r="L26" s="760">
        <f t="shared" si="6"/>
        <v>108646.64</v>
      </c>
      <c r="M26" s="760">
        <f t="shared" si="4"/>
        <v>11446.727258519997</v>
      </c>
      <c r="N26" s="759">
        <f>G26*H26</f>
        <v>0</v>
      </c>
      <c r="O26" s="759">
        <f>'[17]12ª Medição'!P26</f>
        <v>11446.727258519997</v>
      </c>
      <c r="P26" s="759">
        <f t="shared" si="5"/>
        <v>11446.727258519997</v>
      </c>
      <c r="Q26" s="820">
        <f>K26*G26</f>
        <v>0</v>
      </c>
      <c r="R26" s="821"/>
      <c r="S26" s="352"/>
      <c r="T26" s="274"/>
      <c r="U26" s="274"/>
      <c r="V26" s="274"/>
      <c r="Y26" s="399"/>
      <c r="Z26" s="822"/>
      <c r="AA26" s="823"/>
      <c r="AB26" s="822"/>
      <c r="AC26" s="822"/>
      <c r="AD26" s="400"/>
      <c r="AE26" s="400"/>
      <c r="AF26" s="400"/>
      <c r="AG26" s="400"/>
      <c r="AH26" s="400"/>
      <c r="AI26" s="400"/>
      <c r="AJ26" s="400"/>
      <c r="AK26" s="400"/>
      <c r="AL26" s="400"/>
      <c r="AM26" s="400"/>
      <c r="AN26" s="400"/>
      <c r="AO26" s="400"/>
      <c r="AP26" s="400"/>
      <c r="AQ26" s="400"/>
      <c r="AR26" s="400"/>
      <c r="AS26" s="400"/>
      <c r="AT26" s="400"/>
      <c r="AU26" s="400"/>
      <c r="AV26" s="400"/>
      <c r="AW26" s="400"/>
      <c r="AX26" s="400"/>
    </row>
    <row r="27" spans="1:50" ht="28.5" hidden="1">
      <c r="A27" s="756"/>
      <c r="B27" s="757" t="s">
        <v>84</v>
      </c>
      <c r="C27" s="588" t="s">
        <v>83</v>
      </c>
      <c r="D27" s="757" t="s">
        <v>40</v>
      </c>
      <c r="E27" s="758">
        <f>E25*(9-5)*1.8</f>
        <v>105996.72960000002</v>
      </c>
      <c r="F27" s="759">
        <f>J27</f>
        <v>11167.531588799999</v>
      </c>
      <c r="G27" s="759">
        <v>0.4</v>
      </c>
      <c r="H27" s="818">
        <v>0</v>
      </c>
      <c r="I27" s="818">
        <v>11167.531588799999</v>
      </c>
      <c r="J27" s="818">
        <f>H27+I27</f>
        <v>11167.531588799999</v>
      </c>
      <c r="K27" s="819">
        <f t="shared" si="2"/>
        <v>0</v>
      </c>
      <c r="L27" s="760">
        <f t="shared" si="6"/>
        <v>42398.69</v>
      </c>
      <c r="M27" s="760">
        <f t="shared" si="4"/>
        <v>4467.0126355199991</v>
      </c>
      <c r="N27" s="759">
        <f>G27*H27</f>
        <v>0</v>
      </c>
      <c r="O27" s="759">
        <f>'[17]12ª Medição'!P27</f>
        <v>4467.0126355199991</v>
      </c>
      <c r="P27" s="759">
        <f t="shared" si="5"/>
        <v>4467.0126355199991</v>
      </c>
      <c r="Q27" s="820">
        <f>K27*G27</f>
        <v>0</v>
      </c>
      <c r="R27" s="821"/>
      <c r="S27" s="352"/>
      <c r="T27" s="274"/>
      <c r="U27" s="274"/>
      <c r="V27" s="274"/>
      <c r="Y27" s="399"/>
      <c r="Z27" s="822"/>
      <c r="AA27" s="823"/>
      <c r="AB27" s="822"/>
      <c r="AC27" s="822"/>
      <c r="AD27" s="400"/>
      <c r="AE27" s="400"/>
      <c r="AF27" s="400"/>
      <c r="AG27" s="400"/>
      <c r="AH27" s="400"/>
      <c r="AI27" s="400"/>
      <c r="AJ27" s="400"/>
      <c r="AK27" s="400"/>
      <c r="AL27" s="400"/>
      <c r="AM27" s="400"/>
      <c r="AN27" s="400"/>
      <c r="AO27" s="400"/>
      <c r="AP27" s="400"/>
      <c r="AQ27" s="400"/>
      <c r="AR27" s="400"/>
      <c r="AS27" s="400"/>
      <c r="AT27" s="400"/>
      <c r="AU27" s="400"/>
      <c r="AV27" s="400"/>
      <c r="AW27" s="400"/>
      <c r="AX27" s="400"/>
    </row>
    <row r="28" spans="1:50" s="398" customFormat="1" ht="16.5" hidden="1" customHeight="1">
      <c r="A28" s="812" t="s">
        <v>329</v>
      </c>
      <c r="B28" s="813"/>
      <c r="C28" s="824"/>
      <c r="D28" s="814"/>
      <c r="E28" s="825"/>
      <c r="F28" s="825"/>
      <c r="G28" s="825"/>
      <c r="H28" s="825"/>
      <c r="I28" s="825"/>
      <c r="J28" s="825"/>
      <c r="K28" s="819">
        <f t="shared" si="2"/>
        <v>0</v>
      </c>
      <c r="L28" s="826">
        <f>SUM(L25:L27)</f>
        <v>492148.69</v>
      </c>
      <c r="M28" s="826">
        <f t="shared" si="4"/>
        <v>51851.500135219998</v>
      </c>
      <c r="N28" s="826">
        <f>SUM(N25:N27)</f>
        <v>0</v>
      </c>
      <c r="O28" s="826">
        <f>'[17]12ª Medição'!P28</f>
        <v>51851.500135219998</v>
      </c>
      <c r="P28" s="826">
        <f t="shared" si="5"/>
        <v>51851.500135219998</v>
      </c>
      <c r="Q28" s="826">
        <f>SUM(Q25:Q27)</f>
        <v>0</v>
      </c>
      <c r="R28" s="827"/>
      <c r="S28" s="351"/>
      <c r="T28" s="276"/>
      <c r="U28" s="276"/>
      <c r="V28" s="276"/>
      <c r="Z28" s="822"/>
      <c r="AA28" s="823"/>
      <c r="AB28" s="822"/>
      <c r="AC28" s="822"/>
      <c r="AD28" s="401"/>
      <c r="AE28" s="401"/>
      <c r="AF28" s="401"/>
      <c r="AG28" s="401"/>
      <c r="AH28" s="401"/>
      <c r="AI28" s="401"/>
      <c r="AJ28" s="401"/>
      <c r="AK28" s="401"/>
      <c r="AL28" s="401"/>
      <c r="AM28" s="401"/>
      <c r="AN28" s="401"/>
      <c r="AO28" s="401"/>
      <c r="AP28" s="401"/>
      <c r="AQ28" s="401"/>
      <c r="AR28" s="401"/>
      <c r="AS28" s="401"/>
      <c r="AT28" s="401"/>
      <c r="AU28" s="401"/>
      <c r="AV28" s="401"/>
      <c r="AW28" s="401"/>
      <c r="AX28" s="401"/>
    </row>
    <row r="29" spans="1:50" s="398" customFormat="1" ht="16.5" hidden="1" customHeight="1">
      <c r="A29" s="812" t="s">
        <v>513</v>
      </c>
      <c r="B29" s="813"/>
      <c r="C29" s="824"/>
      <c r="D29" s="814"/>
      <c r="E29" s="825"/>
      <c r="F29" s="825"/>
      <c r="G29" s="825"/>
      <c r="H29" s="825"/>
      <c r="I29" s="825"/>
      <c r="J29" s="825"/>
      <c r="K29" s="819">
        <f t="shared" si="2"/>
        <v>0</v>
      </c>
      <c r="L29" s="825"/>
      <c r="M29" s="826">
        <f t="shared" si="4"/>
        <v>0</v>
      </c>
      <c r="N29" s="826"/>
      <c r="O29" s="826">
        <f>'[17]12ª Medição'!P29</f>
        <v>0</v>
      </c>
      <c r="P29" s="826">
        <f t="shared" si="5"/>
        <v>0</v>
      </c>
      <c r="Q29" s="825"/>
      <c r="R29" s="827"/>
      <c r="S29" s="351"/>
      <c r="T29" s="276"/>
      <c r="U29" s="276"/>
      <c r="V29" s="276"/>
      <c r="Z29" s="822"/>
      <c r="AA29" s="823"/>
      <c r="AB29" s="822"/>
      <c r="AC29" s="822"/>
      <c r="AD29" s="401"/>
      <c r="AE29" s="401"/>
      <c r="AF29" s="401"/>
      <c r="AG29" s="401"/>
      <c r="AH29" s="401"/>
      <c r="AI29" s="401"/>
      <c r="AJ29" s="401"/>
      <c r="AK29" s="401"/>
      <c r="AL29" s="401"/>
      <c r="AM29" s="401"/>
      <c r="AN29" s="401"/>
      <c r="AO29" s="401"/>
      <c r="AP29" s="401"/>
      <c r="AQ29" s="401"/>
      <c r="AR29" s="401"/>
      <c r="AS29" s="401"/>
      <c r="AT29" s="401"/>
      <c r="AU29" s="401"/>
      <c r="AV29" s="401"/>
      <c r="AW29" s="401"/>
      <c r="AX29" s="401"/>
    </row>
    <row r="30" spans="1:50" ht="28.5" hidden="1">
      <c r="A30" s="756"/>
      <c r="B30" s="757" t="s">
        <v>75</v>
      </c>
      <c r="C30" s="588" t="s">
        <v>76</v>
      </c>
      <c r="D30" s="757" t="s">
        <v>4</v>
      </c>
      <c r="E30" s="758">
        <v>68014.760000000009</v>
      </c>
      <c r="F30" s="759">
        <f>J30</f>
        <v>6620.0250000000005</v>
      </c>
      <c r="G30" s="759">
        <v>8.02</v>
      </c>
      <c r="H30" s="818">
        <v>0</v>
      </c>
      <c r="I30" s="818">
        <v>6620.0250000000005</v>
      </c>
      <c r="J30" s="818">
        <f>H30+I30</f>
        <v>6620.0250000000005</v>
      </c>
      <c r="K30" s="819">
        <f t="shared" si="2"/>
        <v>0</v>
      </c>
      <c r="L30" s="760">
        <f t="shared" si="6"/>
        <v>545478.37</v>
      </c>
      <c r="M30" s="760">
        <f t="shared" si="4"/>
        <v>53092.6005</v>
      </c>
      <c r="N30" s="759">
        <f>G30*H30</f>
        <v>0</v>
      </c>
      <c r="O30" s="759">
        <f>'[17]12ª Medição'!P30</f>
        <v>53092.6005</v>
      </c>
      <c r="P30" s="759">
        <f t="shared" si="5"/>
        <v>53092.6005</v>
      </c>
      <c r="Q30" s="820">
        <f>K30*G30</f>
        <v>0</v>
      </c>
      <c r="R30" s="821"/>
      <c r="S30" s="352"/>
      <c r="T30" s="274"/>
      <c r="U30" s="274"/>
      <c r="V30" s="274"/>
      <c r="Y30" s="399"/>
      <c r="Z30" s="822"/>
      <c r="AA30" s="823"/>
      <c r="AB30" s="822"/>
      <c r="AC30" s="822"/>
      <c r="AD30" s="400"/>
      <c r="AE30" s="400"/>
      <c r="AF30" s="400"/>
      <c r="AG30" s="400"/>
      <c r="AH30" s="400"/>
      <c r="AI30" s="400"/>
      <c r="AJ30" s="400"/>
      <c r="AK30" s="400"/>
      <c r="AL30" s="400"/>
      <c r="AM30" s="400"/>
      <c r="AN30" s="400"/>
      <c r="AO30" s="400"/>
      <c r="AP30" s="400"/>
      <c r="AQ30" s="400"/>
      <c r="AR30" s="400"/>
      <c r="AS30" s="400"/>
      <c r="AT30" s="400"/>
      <c r="AU30" s="400"/>
      <c r="AV30" s="400"/>
      <c r="AW30" s="400"/>
      <c r="AX30" s="400"/>
    </row>
    <row r="31" spans="1:50" ht="30.75" hidden="1" customHeight="1">
      <c r="A31" s="756"/>
      <c r="B31" s="757" t="s">
        <v>84</v>
      </c>
      <c r="C31" s="588" t="s">
        <v>83</v>
      </c>
      <c r="D31" s="757" t="s">
        <v>40</v>
      </c>
      <c r="E31" s="758">
        <v>284324.50546182011</v>
      </c>
      <c r="F31" s="759">
        <f>J31</f>
        <v>156178.81700000001</v>
      </c>
      <c r="G31" s="759">
        <v>0.4</v>
      </c>
      <c r="H31" s="828">
        <v>0</v>
      </c>
      <c r="I31" s="818">
        <v>156178.81700000001</v>
      </c>
      <c r="J31" s="818">
        <f>H31+I31</f>
        <v>156178.81700000001</v>
      </c>
      <c r="K31" s="819">
        <f t="shared" si="2"/>
        <v>0</v>
      </c>
      <c r="L31" s="760">
        <f t="shared" si="6"/>
        <v>113729.8</v>
      </c>
      <c r="M31" s="760">
        <f t="shared" si="4"/>
        <v>62471.526800000007</v>
      </c>
      <c r="N31" s="759">
        <f>G31*H31</f>
        <v>0</v>
      </c>
      <c r="O31" s="759">
        <f>'[17]12ª Medição'!P31</f>
        <v>62471.526800000007</v>
      </c>
      <c r="P31" s="759">
        <f t="shared" si="5"/>
        <v>62471.526800000007</v>
      </c>
      <c r="Q31" s="820">
        <f>K31*G31</f>
        <v>0</v>
      </c>
      <c r="R31" s="821"/>
      <c r="S31" s="352"/>
      <c r="T31" s="274"/>
      <c r="U31" s="274"/>
      <c r="V31" s="274"/>
      <c r="Y31" s="399"/>
      <c r="Z31" s="822"/>
      <c r="AA31" s="823"/>
      <c r="AB31" s="822"/>
      <c r="AC31" s="822"/>
      <c r="AD31" s="400"/>
      <c r="AE31" s="400"/>
      <c r="AF31" s="400"/>
      <c r="AG31" s="400"/>
      <c r="AH31" s="400"/>
      <c r="AI31" s="400"/>
      <c r="AJ31" s="400"/>
      <c r="AK31" s="400"/>
      <c r="AL31" s="400"/>
      <c r="AM31" s="400"/>
      <c r="AN31" s="400"/>
      <c r="AO31" s="400"/>
      <c r="AP31" s="400"/>
      <c r="AQ31" s="400"/>
      <c r="AR31" s="400"/>
      <c r="AS31" s="400"/>
      <c r="AT31" s="400"/>
      <c r="AU31" s="400"/>
      <c r="AV31" s="400"/>
      <c r="AW31" s="400"/>
      <c r="AX31" s="400"/>
    </row>
    <row r="32" spans="1:50" s="398" customFormat="1" ht="16.5" hidden="1" customHeight="1">
      <c r="A32" s="812" t="s">
        <v>329</v>
      </c>
      <c r="B32" s="813"/>
      <c r="C32" s="824"/>
      <c r="D32" s="814"/>
      <c r="E32" s="825"/>
      <c r="F32" s="825"/>
      <c r="G32" s="825"/>
      <c r="H32" s="825"/>
      <c r="I32" s="825"/>
      <c r="J32" s="825"/>
      <c r="K32" s="819">
        <f t="shared" si="2"/>
        <v>0</v>
      </c>
      <c r="L32" s="826">
        <f>SUM(L30:L31)</f>
        <v>659208.17000000004</v>
      </c>
      <c r="M32" s="826">
        <f t="shared" si="4"/>
        <v>115564.12730000001</v>
      </c>
      <c r="N32" s="826">
        <f>SUM(N30:N31)</f>
        <v>0</v>
      </c>
      <c r="O32" s="826">
        <f>'[17]12ª Medição'!P32</f>
        <v>115564.12730000001</v>
      </c>
      <c r="P32" s="826">
        <f t="shared" si="5"/>
        <v>115564.12730000001</v>
      </c>
      <c r="Q32" s="826">
        <f>SUM(Q30:Q31)</f>
        <v>0</v>
      </c>
      <c r="R32" s="827"/>
      <c r="S32" s="829"/>
      <c r="T32" s="829"/>
      <c r="U32" s="829"/>
      <c r="V32" s="351"/>
      <c r="Z32" s="822"/>
      <c r="AA32" s="823"/>
      <c r="AB32" s="822"/>
      <c r="AC32" s="822"/>
      <c r="AD32" s="401"/>
      <c r="AE32" s="401"/>
      <c r="AF32" s="401"/>
      <c r="AG32" s="401"/>
      <c r="AH32" s="401"/>
      <c r="AI32" s="401"/>
      <c r="AJ32" s="401"/>
      <c r="AK32" s="401"/>
      <c r="AL32" s="401"/>
      <c r="AM32" s="401"/>
      <c r="AN32" s="401"/>
      <c r="AO32" s="401"/>
      <c r="AP32" s="401"/>
      <c r="AQ32" s="401"/>
      <c r="AR32" s="401"/>
      <c r="AS32" s="401"/>
      <c r="AT32" s="401"/>
      <c r="AU32" s="401"/>
      <c r="AV32" s="401"/>
      <c r="AW32" s="401"/>
      <c r="AX32" s="401"/>
    </row>
    <row r="33" spans="1:50" s="398" customFormat="1" ht="16.5" hidden="1" customHeight="1">
      <c r="A33" s="812" t="s">
        <v>514</v>
      </c>
      <c r="B33" s="813"/>
      <c r="C33" s="824"/>
      <c r="D33" s="814"/>
      <c r="E33" s="825"/>
      <c r="F33" s="825"/>
      <c r="G33" s="825"/>
      <c r="H33" s="825"/>
      <c r="I33" s="825"/>
      <c r="J33" s="825"/>
      <c r="K33" s="819">
        <f t="shared" si="2"/>
        <v>0</v>
      </c>
      <c r="L33" s="825"/>
      <c r="M33" s="826">
        <f t="shared" si="4"/>
        <v>0</v>
      </c>
      <c r="N33" s="826"/>
      <c r="O33" s="826">
        <f>'[17]12ª Medição'!P33</f>
        <v>0</v>
      </c>
      <c r="P33" s="826">
        <f t="shared" si="5"/>
        <v>0</v>
      </c>
      <c r="Q33" s="825"/>
      <c r="R33" s="827"/>
      <c r="S33" s="829"/>
      <c r="T33" s="829"/>
      <c r="U33" s="829"/>
      <c r="V33" s="351"/>
      <c r="Z33" s="822"/>
      <c r="AA33" s="823"/>
      <c r="AB33" s="822"/>
      <c r="AC33" s="822"/>
      <c r="AD33" s="401"/>
      <c r="AE33" s="401"/>
      <c r="AF33" s="401"/>
      <c r="AG33" s="401"/>
      <c r="AH33" s="401"/>
      <c r="AI33" s="401"/>
      <c r="AJ33" s="401"/>
      <c r="AK33" s="401"/>
      <c r="AL33" s="401"/>
      <c r="AM33" s="401"/>
      <c r="AN33" s="401"/>
      <c r="AO33" s="401"/>
      <c r="AP33" s="401"/>
      <c r="AQ33" s="401"/>
      <c r="AR33" s="401"/>
      <c r="AS33" s="401"/>
      <c r="AT33" s="401"/>
      <c r="AU33" s="401"/>
      <c r="AV33" s="401"/>
      <c r="AW33" s="401"/>
      <c r="AX33" s="401"/>
    </row>
    <row r="34" spans="1:50" ht="28.5" hidden="1">
      <c r="A34" s="756"/>
      <c r="B34" s="757">
        <v>41722</v>
      </c>
      <c r="C34" s="588" t="s">
        <v>515</v>
      </c>
      <c r="D34" s="757" t="s">
        <v>4</v>
      </c>
      <c r="E34" s="830">
        <v>2016.74</v>
      </c>
      <c r="F34" s="759">
        <f>J34</f>
        <v>21.32</v>
      </c>
      <c r="G34" s="759">
        <v>4.29</v>
      </c>
      <c r="H34" s="818"/>
      <c r="I34" s="818">
        <v>21.32</v>
      </c>
      <c r="J34" s="818">
        <f>H34+I34</f>
        <v>21.32</v>
      </c>
      <c r="K34" s="819">
        <f t="shared" si="2"/>
        <v>0</v>
      </c>
      <c r="L34" s="760">
        <f t="shared" si="6"/>
        <v>8651.81</v>
      </c>
      <c r="M34" s="760">
        <f t="shared" si="4"/>
        <v>91.462800000000001</v>
      </c>
      <c r="N34" s="759">
        <f>G34*H34</f>
        <v>0</v>
      </c>
      <c r="O34" s="759">
        <f>'[17]12ª Medição'!P34</f>
        <v>91.462800000000001</v>
      </c>
      <c r="P34" s="759">
        <f t="shared" si="5"/>
        <v>91.462800000000001</v>
      </c>
      <c r="Q34" s="820">
        <f>K34*G34</f>
        <v>0</v>
      </c>
      <c r="R34" s="821"/>
      <c r="S34" s="352"/>
      <c r="T34" s="274"/>
      <c r="U34" s="274"/>
      <c r="V34" s="274"/>
      <c r="Y34" s="399"/>
      <c r="Z34" s="822"/>
      <c r="AA34" s="823"/>
      <c r="AB34" s="822"/>
      <c r="AC34" s="822"/>
      <c r="AD34" s="400"/>
      <c r="AE34" s="400"/>
      <c r="AF34" s="400"/>
      <c r="AG34" s="400"/>
      <c r="AH34" s="400"/>
      <c r="AI34" s="400"/>
      <c r="AJ34" s="400"/>
      <c r="AK34" s="400"/>
      <c r="AL34" s="400"/>
      <c r="AM34" s="400"/>
      <c r="AN34" s="400"/>
      <c r="AO34" s="400"/>
      <c r="AP34" s="400"/>
      <c r="AQ34" s="400"/>
      <c r="AR34" s="400"/>
      <c r="AS34" s="400"/>
      <c r="AT34" s="400"/>
      <c r="AU34" s="400"/>
      <c r="AV34" s="400"/>
      <c r="AW34" s="400"/>
      <c r="AX34" s="400"/>
    </row>
    <row r="35" spans="1:50" s="398" customFormat="1" ht="16.5" hidden="1" customHeight="1">
      <c r="A35" s="812" t="s">
        <v>516</v>
      </c>
      <c r="B35" s="813"/>
      <c r="C35" s="824"/>
      <c r="D35" s="814"/>
      <c r="E35" s="825"/>
      <c r="F35" s="825"/>
      <c r="G35" s="825"/>
      <c r="H35" s="825"/>
      <c r="I35" s="825"/>
      <c r="J35" s="825"/>
      <c r="K35" s="819">
        <f t="shared" si="2"/>
        <v>0</v>
      </c>
      <c r="L35" s="826">
        <f t="shared" ref="L35:Q35" si="7">SUM(L34)</f>
        <v>8651.81</v>
      </c>
      <c r="M35" s="826">
        <f t="shared" si="4"/>
        <v>91.462800000000001</v>
      </c>
      <c r="N35" s="826">
        <f t="shared" si="7"/>
        <v>0</v>
      </c>
      <c r="O35" s="826">
        <f>'[17]12ª Medição'!P35</f>
        <v>91.462800000000001</v>
      </c>
      <c r="P35" s="826">
        <f t="shared" si="5"/>
        <v>91.462800000000001</v>
      </c>
      <c r="Q35" s="826">
        <f t="shared" si="7"/>
        <v>0</v>
      </c>
      <c r="R35" s="827"/>
      <c r="S35" s="829"/>
      <c r="T35" s="829"/>
      <c r="U35" s="829"/>
      <c r="V35" s="351"/>
      <c r="Z35" s="822"/>
      <c r="AA35" s="823"/>
      <c r="AB35" s="822"/>
      <c r="AC35" s="822"/>
      <c r="AD35" s="401"/>
      <c r="AE35" s="401"/>
      <c r="AF35" s="401"/>
      <c r="AG35" s="401"/>
      <c r="AH35" s="401"/>
      <c r="AI35" s="401"/>
      <c r="AJ35" s="401"/>
      <c r="AK35" s="401"/>
      <c r="AL35" s="401"/>
      <c r="AM35" s="401"/>
      <c r="AN35" s="401"/>
      <c r="AO35" s="401"/>
      <c r="AP35" s="401"/>
      <c r="AQ35" s="401"/>
      <c r="AR35" s="401"/>
      <c r="AS35" s="401"/>
      <c r="AT35" s="401"/>
      <c r="AU35" s="401"/>
      <c r="AV35" s="401"/>
      <c r="AW35" s="401"/>
      <c r="AX35" s="401"/>
    </row>
    <row r="36" spans="1:50" s="398" customFormat="1" ht="16.5" hidden="1" customHeight="1">
      <c r="A36" s="812" t="s">
        <v>517</v>
      </c>
      <c r="B36" s="813"/>
      <c r="C36" s="824"/>
      <c r="D36" s="814"/>
      <c r="E36" s="825"/>
      <c r="F36" s="825"/>
      <c r="G36" s="825"/>
      <c r="H36" s="825"/>
      <c r="I36" s="825"/>
      <c r="J36" s="825"/>
      <c r="K36" s="819">
        <f t="shared" si="2"/>
        <v>0</v>
      </c>
      <c r="L36" s="825"/>
      <c r="M36" s="826">
        <f t="shared" si="4"/>
        <v>0</v>
      </c>
      <c r="N36" s="826"/>
      <c r="O36" s="826">
        <f>'[17]12ª Medição'!P36</f>
        <v>0</v>
      </c>
      <c r="P36" s="826">
        <f t="shared" si="5"/>
        <v>0</v>
      </c>
      <c r="Q36" s="825"/>
      <c r="R36" s="827"/>
      <c r="S36" s="829"/>
      <c r="T36" s="829"/>
      <c r="U36" s="829"/>
      <c r="V36" s="351"/>
      <c r="Z36" s="822"/>
      <c r="AA36" s="823"/>
      <c r="AB36" s="822"/>
      <c r="AC36" s="822"/>
      <c r="AD36" s="401"/>
      <c r="AE36" s="401"/>
      <c r="AF36" s="401"/>
      <c r="AG36" s="401"/>
      <c r="AH36" s="401"/>
      <c r="AI36" s="401"/>
      <c r="AJ36" s="401"/>
      <c r="AK36" s="401"/>
      <c r="AL36" s="401"/>
      <c r="AM36" s="401"/>
      <c r="AN36" s="401"/>
      <c r="AO36" s="401"/>
      <c r="AP36" s="401"/>
      <c r="AQ36" s="401"/>
      <c r="AR36" s="401"/>
      <c r="AS36" s="401"/>
      <c r="AT36" s="401"/>
      <c r="AU36" s="401"/>
      <c r="AV36" s="401"/>
      <c r="AW36" s="401"/>
      <c r="AX36" s="401"/>
    </row>
    <row r="37" spans="1:50" ht="28.5" hidden="1">
      <c r="A37" s="756"/>
      <c r="B37" s="757">
        <v>72961</v>
      </c>
      <c r="C37" s="588" t="s">
        <v>42</v>
      </c>
      <c r="D37" s="757" t="s">
        <v>358</v>
      </c>
      <c r="E37" s="758">
        <v>194192.32696000001</v>
      </c>
      <c r="F37" s="759">
        <f>J37</f>
        <v>18114.147000000001</v>
      </c>
      <c r="G37" s="759">
        <v>1.31</v>
      </c>
      <c r="H37" s="818">
        <v>0</v>
      </c>
      <c r="I37" s="818">
        <v>18114.147000000001</v>
      </c>
      <c r="J37" s="818">
        <f>H37+I37</f>
        <v>18114.147000000001</v>
      </c>
      <c r="K37" s="819">
        <f t="shared" si="2"/>
        <v>0</v>
      </c>
      <c r="L37" s="760">
        <f t="shared" si="6"/>
        <v>254391.94</v>
      </c>
      <c r="M37" s="760">
        <f t="shared" si="4"/>
        <v>23729.532569999999</v>
      </c>
      <c r="N37" s="759">
        <f>G37*H37</f>
        <v>0</v>
      </c>
      <c r="O37" s="759">
        <f>'[17]12ª Medição'!P37</f>
        <v>23729.532569999999</v>
      </c>
      <c r="P37" s="759">
        <f t="shared" si="5"/>
        <v>23729.532569999999</v>
      </c>
      <c r="Q37" s="820">
        <f>K37*G37</f>
        <v>0</v>
      </c>
      <c r="R37" s="821"/>
      <c r="S37" s="352"/>
      <c r="T37" s="274"/>
      <c r="U37" s="274"/>
      <c r="V37" s="274"/>
      <c r="Y37" s="399"/>
      <c r="Z37" s="822"/>
      <c r="AA37" s="823"/>
      <c r="AB37" s="822"/>
      <c r="AC37" s="822"/>
      <c r="AD37" s="400"/>
      <c r="AE37" s="400"/>
      <c r="AF37" s="400"/>
      <c r="AG37" s="400"/>
      <c r="AH37" s="400"/>
      <c r="AI37" s="400"/>
      <c r="AJ37" s="400"/>
      <c r="AK37" s="400"/>
      <c r="AL37" s="400"/>
      <c r="AM37" s="400"/>
      <c r="AN37" s="400"/>
      <c r="AO37" s="400"/>
      <c r="AP37" s="400"/>
      <c r="AQ37" s="400"/>
      <c r="AR37" s="400"/>
      <c r="AS37" s="400"/>
      <c r="AT37" s="400"/>
      <c r="AU37" s="400"/>
      <c r="AV37" s="400"/>
      <c r="AW37" s="400"/>
      <c r="AX37" s="400"/>
    </row>
    <row r="38" spans="1:50" s="398" customFormat="1" ht="16.5" hidden="1" customHeight="1">
      <c r="A38" s="812" t="s">
        <v>516</v>
      </c>
      <c r="B38" s="813"/>
      <c r="C38" s="824"/>
      <c r="D38" s="814"/>
      <c r="E38" s="825"/>
      <c r="F38" s="825"/>
      <c r="G38" s="825"/>
      <c r="H38" s="825"/>
      <c r="I38" s="825"/>
      <c r="J38" s="825"/>
      <c r="K38" s="819">
        <f t="shared" si="2"/>
        <v>0</v>
      </c>
      <c r="L38" s="826">
        <f t="shared" ref="L38:Q38" si="8">SUM(L37)</f>
        <v>254391.94</v>
      </c>
      <c r="M38" s="826">
        <f t="shared" si="4"/>
        <v>23729.532569999999</v>
      </c>
      <c r="N38" s="826">
        <f t="shared" si="8"/>
        <v>0</v>
      </c>
      <c r="O38" s="826">
        <f>'[17]12ª Medição'!P38</f>
        <v>23729.532569999999</v>
      </c>
      <c r="P38" s="826">
        <f t="shared" si="5"/>
        <v>23729.532569999999</v>
      </c>
      <c r="Q38" s="826">
        <f t="shared" si="8"/>
        <v>0</v>
      </c>
      <c r="R38" s="827"/>
      <c r="S38" s="829"/>
      <c r="T38" s="829"/>
      <c r="U38" s="829"/>
      <c r="V38" s="351"/>
      <c r="Z38" s="822"/>
      <c r="AA38" s="823"/>
      <c r="AB38" s="822"/>
      <c r="AC38" s="822"/>
      <c r="AD38" s="401"/>
      <c r="AE38" s="401"/>
      <c r="AF38" s="401"/>
      <c r="AG38" s="401"/>
      <c r="AH38" s="401"/>
      <c r="AI38" s="401"/>
      <c r="AJ38" s="401"/>
      <c r="AK38" s="401"/>
      <c r="AL38" s="401"/>
      <c r="AM38" s="401"/>
      <c r="AN38" s="401"/>
      <c r="AO38" s="401"/>
      <c r="AP38" s="401"/>
      <c r="AQ38" s="401"/>
      <c r="AR38" s="401"/>
      <c r="AS38" s="401"/>
      <c r="AT38" s="401"/>
      <c r="AU38" s="401"/>
      <c r="AV38" s="401"/>
      <c r="AW38" s="401"/>
      <c r="AX38" s="401"/>
    </row>
    <row r="39" spans="1:50" s="398" customFormat="1" ht="16.5" hidden="1" customHeight="1">
      <c r="A39" s="812" t="s">
        <v>518</v>
      </c>
      <c r="B39" s="813"/>
      <c r="C39" s="824"/>
      <c r="D39" s="814"/>
      <c r="E39" s="825"/>
      <c r="F39" s="825"/>
      <c r="G39" s="825"/>
      <c r="H39" s="825"/>
      <c r="I39" s="825"/>
      <c r="J39" s="825"/>
      <c r="K39" s="819">
        <f t="shared" si="2"/>
        <v>0</v>
      </c>
      <c r="L39" s="825"/>
      <c r="M39" s="826">
        <f t="shared" si="4"/>
        <v>0</v>
      </c>
      <c r="N39" s="826"/>
      <c r="O39" s="826">
        <f>'[17]12ª Medição'!P39</f>
        <v>0</v>
      </c>
      <c r="P39" s="826">
        <f t="shared" si="5"/>
        <v>0</v>
      </c>
      <c r="Q39" s="825"/>
      <c r="R39" s="827"/>
      <c r="S39" s="829"/>
      <c r="T39" s="829"/>
      <c r="U39" s="829"/>
      <c r="V39" s="351"/>
      <c r="Z39" s="822"/>
      <c r="AA39" s="823"/>
      <c r="AB39" s="822"/>
      <c r="AC39" s="822"/>
      <c r="AD39" s="401"/>
      <c r="AE39" s="401"/>
      <c r="AF39" s="401"/>
      <c r="AG39" s="401"/>
      <c r="AH39" s="401"/>
      <c r="AI39" s="401"/>
      <c r="AJ39" s="401"/>
      <c r="AK39" s="401"/>
      <c r="AL39" s="401"/>
      <c r="AM39" s="401"/>
      <c r="AN39" s="401"/>
      <c r="AO39" s="401"/>
      <c r="AP39" s="401"/>
      <c r="AQ39" s="401"/>
      <c r="AR39" s="401"/>
      <c r="AS39" s="401"/>
      <c r="AT39" s="401"/>
      <c r="AU39" s="401"/>
      <c r="AV39" s="401"/>
      <c r="AW39" s="401"/>
      <c r="AX39" s="401"/>
    </row>
    <row r="40" spans="1:50" ht="15.75" hidden="1">
      <c r="A40" s="756">
        <f>[18]PAVIMENTAÇÃO!$C$34</f>
        <v>4208</v>
      </c>
      <c r="B40" s="757"/>
      <c r="C40" s="588" t="s">
        <v>6</v>
      </c>
      <c r="D40" s="757" t="s">
        <v>4</v>
      </c>
      <c r="E40" s="758">
        <f>E42*1.955/1.119</f>
        <v>55280.95831413495</v>
      </c>
      <c r="F40" s="759">
        <f>J40</f>
        <v>5350.5381054512964</v>
      </c>
      <c r="G40" s="759">
        <v>12</v>
      </c>
      <c r="H40" s="818">
        <v>0</v>
      </c>
      <c r="I40" s="818">
        <v>5350.5381054512964</v>
      </c>
      <c r="J40" s="818">
        <f>H40+I40</f>
        <v>5350.5381054512964</v>
      </c>
      <c r="K40" s="819">
        <f t="shared" si="2"/>
        <v>0</v>
      </c>
      <c r="L40" s="760">
        <f t="shared" si="6"/>
        <v>663371.49</v>
      </c>
      <c r="M40" s="760">
        <f t="shared" si="4"/>
        <v>64206.457265415549</v>
      </c>
      <c r="N40" s="759">
        <f>G40*H40</f>
        <v>0</v>
      </c>
      <c r="O40" s="759">
        <f>'[17]12ª Medição'!P40</f>
        <v>64206.457265415549</v>
      </c>
      <c r="P40" s="759">
        <f t="shared" si="5"/>
        <v>64206.457265415549</v>
      </c>
      <c r="Q40" s="820">
        <f>K40*G40</f>
        <v>0</v>
      </c>
      <c r="R40" s="821"/>
      <c r="S40" s="352"/>
      <c r="T40" s="274"/>
      <c r="U40" s="274"/>
      <c r="V40" s="274"/>
      <c r="Y40" s="399"/>
      <c r="Z40" s="822"/>
      <c r="AA40" s="823"/>
      <c r="AB40" s="822"/>
      <c r="AC40" s="822"/>
      <c r="AD40" s="400"/>
      <c r="AE40" s="400"/>
      <c r="AF40" s="400"/>
      <c r="AG40" s="400"/>
      <c r="AH40" s="400"/>
      <c r="AI40" s="400"/>
      <c r="AJ40" s="400"/>
      <c r="AK40" s="400"/>
      <c r="AL40" s="400"/>
      <c r="AM40" s="400"/>
      <c r="AN40" s="400"/>
      <c r="AO40" s="400"/>
      <c r="AP40" s="400"/>
      <c r="AQ40" s="400"/>
      <c r="AR40" s="400"/>
      <c r="AS40" s="400"/>
      <c r="AT40" s="400"/>
      <c r="AU40" s="400"/>
      <c r="AV40" s="400"/>
      <c r="AW40" s="400"/>
      <c r="AX40" s="400"/>
    </row>
    <row r="41" spans="1:50" ht="28.5" hidden="1">
      <c r="A41" s="756"/>
      <c r="B41" s="757" t="s">
        <v>84</v>
      </c>
      <c r="C41" s="588" t="s">
        <v>83</v>
      </c>
      <c r="D41" s="757" t="s">
        <v>519</v>
      </c>
      <c r="E41" s="759">
        <f>E42*(1.955*30)</f>
        <v>1855781.7706055106</v>
      </c>
      <c r="F41" s="759">
        <f>J41</f>
        <v>287330.42610999994</v>
      </c>
      <c r="G41" s="759">
        <v>0.4</v>
      </c>
      <c r="H41" s="758">
        <v>0</v>
      </c>
      <c r="I41" s="818">
        <v>287330.42610999994</v>
      </c>
      <c r="J41" s="818">
        <f>H41+I41</f>
        <v>287330.42610999994</v>
      </c>
      <c r="K41" s="819">
        <f t="shared" si="2"/>
        <v>0</v>
      </c>
      <c r="L41" s="760">
        <f t="shared" si="6"/>
        <v>742312.7</v>
      </c>
      <c r="M41" s="760">
        <f t="shared" si="4"/>
        <v>114932.17044399999</v>
      </c>
      <c r="N41" s="759">
        <f>G41*H41</f>
        <v>0</v>
      </c>
      <c r="O41" s="759">
        <f>'[17]12ª Medição'!P41</f>
        <v>114932.17044399999</v>
      </c>
      <c r="P41" s="759">
        <f t="shared" si="5"/>
        <v>114932.17044399999</v>
      </c>
      <c r="Q41" s="820">
        <f>K41*G41</f>
        <v>0</v>
      </c>
      <c r="R41" s="821"/>
      <c r="S41" s="352"/>
      <c r="T41" s="274"/>
      <c r="U41" s="274"/>
      <c r="V41" s="274"/>
      <c r="Y41" s="399"/>
      <c r="Z41" s="822"/>
      <c r="AA41" s="823"/>
      <c r="AB41" s="822"/>
      <c r="AC41" s="822"/>
      <c r="AD41" s="400"/>
      <c r="AE41" s="400"/>
      <c r="AF41" s="400"/>
      <c r="AG41" s="400"/>
      <c r="AH41" s="400"/>
      <c r="AI41" s="400"/>
      <c r="AJ41" s="400"/>
      <c r="AK41" s="400"/>
      <c r="AL41" s="400"/>
      <c r="AM41" s="400"/>
      <c r="AN41" s="400"/>
      <c r="AO41" s="400"/>
      <c r="AP41" s="400"/>
      <c r="AQ41" s="400"/>
      <c r="AR41" s="400"/>
      <c r="AS41" s="400"/>
      <c r="AT41" s="400"/>
      <c r="AU41" s="400"/>
      <c r="AV41" s="400"/>
      <c r="AW41" s="400"/>
      <c r="AX41" s="400"/>
    </row>
    <row r="42" spans="1:50" ht="15.75" hidden="1">
      <c r="A42" s="756"/>
      <c r="B42" s="757" t="s">
        <v>520</v>
      </c>
      <c r="C42" s="588" t="s">
        <v>521</v>
      </c>
      <c r="D42" s="757" t="s">
        <v>4</v>
      </c>
      <c r="E42" s="758">
        <v>31641.632917400006</v>
      </c>
      <c r="F42" s="759">
        <f>J42</f>
        <v>3062.5329999999999</v>
      </c>
      <c r="G42" s="759">
        <v>6.95</v>
      </c>
      <c r="H42" s="818">
        <v>0</v>
      </c>
      <c r="I42" s="818">
        <v>3062.5329999999999</v>
      </c>
      <c r="J42" s="818">
        <f>H42+I42</f>
        <v>3062.5329999999999</v>
      </c>
      <c r="K42" s="819">
        <f t="shared" si="2"/>
        <v>0</v>
      </c>
      <c r="L42" s="760">
        <f t="shared" si="6"/>
        <v>219909.34</v>
      </c>
      <c r="M42" s="760">
        <f t="shared" si="4"/>
        <v>21284.604349999998</v>
      </c>
      <c r="N42" s="759">
        <f>G42*H42</f>
        <v>0</v>
      </c>
      <c r="O42" s="759">
        <f>'[17]12ª Medição'!P42</f>
        <v>21284.604349999998</v>
      </c>
      <c r="P42" s="759">
        <f t="shared" si="5"/>
        <v>21284.604349999998</v>
      </c>
      <c r="Q42" s="820">
        <f>K42*G42</f>
        <v>0</v>
      </c>
      <c r="R42" s="821"/>
      <c r="S42" s="352"/>
      <c r="T42" s="274"/>
      <c r="U42" s="274"/>
      <c r="V42" s="274"/>
      <c r="Y42" s="399"/>
      <c r="Z42" s="822"/>
      <c r="AA42" s="823"/>
      <c r="AB42" s="822"/>
      <c r="AC42" s="822"/>
      <c r="AD42" s="400"/>
      <c r="AE42" s="400"/>
      <c r="AF42" s="400"/>
      <c r="AG42" s="400"/>
      <c r="AH42" s="400"/>
      <c r="AI42" s="400"/>
      <c r="AJ42" s="400"/>
      <c r="AK42" s="400"/>
      <c r="AL42" s="400"/>
      <c r="AM42" s="400"/>
      <c r="AN42" s="400"/>
      <c r="AO42" s="400"/>
      <c r="AP42" s="400"/>
      <c r="AQ42" s="400"/>
      <c r="AR42" s="400"/>
      <c r="AS42" s="400"/>
      <c r="AT42" s="400"/>
      <c r="AU42" s="400"/>
      <c r="AV42" s="400"/>
      <c r="AW42" s="400"/>
      <c r="AX42" s="400"/>
    </row>
    <row r="43" spans="1:50" s="398" customFormat="1" ht="16.5" hidden="1" customHeight="1">
      <c r="A43" s="812" t="s">
        <v>516</v>
      </c>
      <c r="B43" s="813"/>
      <c r="C43" s="824"/>
      <c r="D43" s="814"/>
      <c r="E43" s="825"/>
      <c r="F43" s="825"/>
      <c r="G43" s="825"/>
      <c r="H43" s="825"/>
      <c r="I43" s="825"/>
      <c r="J43" s="825"/>
      <c r="K43" s="819">
        <f t="shared" si="2"/>
        <v>0</v>
      </c>
      <c r="L43" s="826">
        <f t="shared" ref="L43:Q43" si="9">SUM(L40:L42)</f>
        <v>1625593.53</v>
      </c>
      <c r="M43" s="826">
        <f t="shared" si="4"/>
        <v>200423.23205941555</v>
      </c>
      <c r="N43" s="826">
        <f t="shared" si="9"/>
        <v>0</v>
      </c>
      <c r="O43" s="826">
        <f>'[17]12ª Medição'!P43</f>
        <v>200423.23205941555</v>
      </c>
      <c r="P43" s="826">
        <f t="shared" si="5"/>
        <v>200423.23205941555</v>
      </c>
      <c r="Q43" s="826">
        <f t="shared" si="9"/>
        <v>0</v>
      </c>
      <c r="R43" s="827"/>
      <c r="S43" s="829"/>
      <c r="T43" s="829"/>
      <c r="U43" s="829"/>
      <c r="V43" s="351"/>
      <c r="Z43" s="822"/>
      <c r="AA43" s="823"/>
      <c r="AB43" s="822"/>
      <c r="AC43" s="822"/>
      <c r="AD43" s="401"/>
      <c r="AE43" s="401"/>
      <c r="AF43" s="401"/>
      <c r="AG43" s="401"/>
      <c r="AH43" s="401"/>
      <c r="AI43" s="401"/>
      <c r="AJ43" s="401"/>
      <c r="AK43" s="401"/>
      <c r="AL43" s="401"/>
      <c r="AM43" s="401"/>
      <c r="AN43" s="401"/>
      <c r="AO43" s="401"/>
      <c r="AP43" s="401"/>
      <c r="AQ43" s="401"/>
      <c r="AR43" s="401"/>
      <c r="AS43" s="401"/>
      <c r="AT43" s="401"/>
      <c r="AU43" s="401"/>
      <c r="AV43" s="401"/>
      <c r="AW43" s="401"/>
      <c r="AX43" s="401"/>
    </row>
    <row r="44" spans="1:50" s="398" customFormat="1" ht="16.5" hidden="1" customHeight="1">
      <c r="A44" s="812" t="s">
        <v>522</v>
      </c>
      <c r="B44" s="813"/>
      <c r="C44" s="824"/>
      <c r="D44" s="814"/>
      <c r="E44" s="825"/>
      <c r="F44" s="825"/>
      <c r="G44" s="825"/>
      <c r="H44" s="825"/>
      <c r="I44" s="825"/>
      <c r="J44" s="825"/>
      <c r="K44" s="819">
        <f t="shared" si="2"/>
        <v>0</v>
      </c>
      <c r="L44" s="825"/>
      <c r="M44" s="826">
        <f t="shared" si="4"/>
        <v>0</v>
      </c>
      <c r="N44" s="826"/>
      <c r="O44" s="826">
        <f>'[17]12ª Medição'!P44</f>
        <v>0</v>
      </c>
      <c r="P44" s="826">
        <f t="shared" si="5"/>
        <v>0</v>
      </c>
      <c r="Q44" s="825"/>
      <c r="R44" s="827"/>
      <c r="S44" s="829"/>
      <c r="T44" s="829"/>
      <c r="U44" s="829"/>
      <c r="V44" s="351"/>
      <c r="Z44" s="822"/>
      <c r="AA44" s="823"/>
      <c r="AB44" s="822"/>
      <c r="AC44" s="822"/>
      <c r="AD44" s="401"/>
      <c r="AE44" s="401"/>
      <c r="AF44" s="401"/>
      <c r="AG44" s="401"/>
      <c r="AH44" s="401"/>
      <c r="AI44" s="401"/>
      <c r="AJ44" s="401"/>
      <c r="AK44" s="401"/>
      <c r="AL44" s="401"/>
      <c r="AM44" s="401"/>
      <c r="AN44" s="401"/>
      <c r="AO44" s="401"/>
      <c r="AP44" s="401"/>
      <c r="AQ44" s="401"/>
      <c r="AR44" s="401"/>
      <c r="AS44" s="401"/>
      <c r="AT44" s="401"/>
      <c r="AU44" s="401"/>
      <c r="AV44" s="401"/>
      <c r="AW44" s="401"/>
      <c r="AX44" s="401"/>
    </row>
    <row r="45" spans="1:50" ht="15.75" hidden="1">
      <c r="A45" s="756"/>
      <c r="B45" s="757" t="s">
        <v>523</v>
      </c>
      <c r="C45" s="588" t="s">
        <v>524</v>
      </c>
      <c r="D45" s="757" t="s">
        <v>4</v>
      </c>
      <c r="E45" s="758">
        <v>23911.360791999999</v>
      </c>
      <c r="F45" s="759">
        <f>J45</f>
        <v>2078.0220000000004</v>
      </c>
      <c r="G45" s="759">
        <v>96.88</v>
      </c>
      <c r="H45" s="818">
        <v>0</v>
      </c>
      <c r="I45" s="818">
        <v>2078.0220000000004</v>
      </c>
      <c r="J45" s="818">
        <f>H45+I45</f>
        <v>2078.0220000000004</v>
      </c>
      <c r="K45" s="819">
        <f t="shared" si="2"/>
        <v>0</v>
      </c>
      <c r="L45" s="760">
        <f t="shared" si="6"/>
        <v>2316532.63</v>
      </c>
      <c r="M45" s="760">
        <f t="shared" si="4"/>
        <v>201318.77135999998</v>
      </c>
      <c r="N45" s="759">
        <f>G45*H45</f>
        <v>0</v>
      </c>
      <c r="O45" s="759">
        <f>'[17]12ª Medição'!P45</f>
        <v>201318.77135999998</v>
      </c>
      <c r="P45" s="759">
        <f t="shared" si="5"/>
        <v>201318.77135999998</v>
      </c>
      <c r="Q45" s="820">
        <f>K45*G45</f>
        <v>0</v>
      </c>
      <c r="R45" s="821"/>
      <c r="S45" s="352"/>
      <c r="T45" s="274"/>
      <c r="U45" s="274"/>
      <c r="V45" s="274"/>
      <c r="Y45" s="399"/>
      <c r="Z45" s="822"/>
      <c r="AA45" s="823"/>
      <c r="AB45" s="822"/>
      <c r="AC45" s="822"/>
      <c r="AD45" s="400"/>
      <c r="AE45" s="400"/>
      <c r="AF45" s="400"/>
      <c r="AG45" s="400"/>
      <c r="AH45" s="400"/>
      <c r="AI45" s="400"/>
      <c r="AJ45" s="400"/>
      <c r="AK45" s="400"/>
      <c r="AL45" s="400"/>
      <c r="AM45" s="400"/>
      <c r="AN45" s="400"/>
      <c r="AO45" s="400"/>
      <c r="AP45" s="400"/>
      <c r="AQ45" s="400"/>
      <c r="AR45" s="400"/>
      <c r="AS45" s="400"/>
      <c r="AT45" s="400"/>
      <c r="AU45" s="400"/>
      <c r="AV45" s="400"/>
      <c r="AW45" s="400"/>
      <c r="AX45" s="400"/>
    </row>
    <row r="46" spans="1:50" s="398" customFormat="1" ht="16.5" hidden="1" customHeight="1">
      <c r="A46" s="812" t="s">
        <v>525</v>
      </c>
      <c r="B46" s="813"/>
      <c r="C46" s="824"/>
      <c r="D46" s="814"/>
      <c r="E46" s="825"/>
      <c r="F46" s="825"/>
      <c r="G46" s="825"/>
      <c r="H46" s="825"/>
      <c r="I46" s="825"/>
      <c r="J46" s="825"/>
      <c r="K46" s="819">
        <f t="shared" si="2"/>
        <v>0</v>
      </c>
      <c r="L46" s="826">
        <f t="shared" ref="L46:Q46" si="10">SUM(L45)</f>
        <v>2316532.63</v>
      </c>
      <c r="M46" s="826">
        <f t="shared" si="4"/>
        <v>201318.77135999998</v>
      </c>
      <c r="N46" s="826">
        <f t="shared" si="10"/>
        <v>0</v>
      </c>
      <c r="O46" s="826">
        <f>'[17]12ª Medição'!P46</f>
        <v>201318.77135999998</v>
      </c>
      <c r="P46" s="826">
        <f t="shared" si="5"/>
        <v>201318.77135999998</v>
      </c>
      <c r="Q46" s="826">
        <f t="shared" si="10"/>
        <v>0</v>
      </c>
      <c r="R46" s="827"/>
      <c r="S46" s="829"/>
      <c r="T46" s="829"/>
      <c r="U46" s="829"/>
      <c r="V46" s="351"/>
      <c r="Z46" s="822"/>
      <c r="AA46" s="823"/>
      <c r="AB46" s="822"/>
      <c r="AC46" s="822"/>
      <c r="AD46" s="401"/>
      <c r="AE46" s="401"/>
      <c r="AF46" s="401"/>
      <c r="AG46" s="401"/>
      <c r="AH46" s="401"/>
      <c r="AI46" s="401"/>
      <c r="AJ46" s="401"/>
      <c r="AK46" s="401"/>
      <c r="AL46" s="401"/>
      <c r="AM46" s="401"/>
      <c r="AN46" s="401"/>
      <c r="AO46" s="401"/>
      <c r="AP46" s="401"/>
      <c r="AQ46" s="401"/>
      <c r="AR46" s="401"/>
      <c r="AS46" s="401"/>
      <c r="AT46" s="401"/>
      <c r="AU46" s="401"/>
      <c r="AV46" s="401"/>
      <c r="AW46" s="401"/>
      <c r="AX46" s="401"/>
    </row>
    <row r="47" spans="1:50" s="398" customFormat="1" ht="16.5" hidden="1" customHeight="1">
      <c r="A47" s="812" t="s">
        <v>526</v>
      </c>
      <c r="B47" s="813"/>
      <c r="C47" s="824"/>
      <c r="D47" s="814"/>
      <c r="E47" s="825"/>
      <c r="F47" s="825"/>
      <c r="G47" s="825"/>
      <c r="H47" s="825"/>
      <c r="I47" s="825"/>
      <c r="J47" s="825"/>
      <c r="K47" s="819">
        <f t="shared" si="2"/>
        <v>0</v>
      </c>
      <c r="L47" s="825"/>
      <c r="M47" s="826">
        <f t="shared" si="4"/>
        <v>0</v>
      </c>
      <c r="N47" s="826"/>
      <c r="O47" s="826">
        <f>'[17]12ª Medição'!P47</f>
        <v>0</v>
      </c>
      <c r="P47" s="826">
        <f t="shared" si="5"/>
        <v>0</v>
      </c>
      <c r="Q47" s="825"/>
      <c r="R47" s="827"/>
      <c r="S47" s="829"/>
      <c r="T47" s="829"/>
      <c r="U47" s="829"/>
      <c r="V47" s="351"/>
      <c r="Z47" s="822"/>
      <c r="AA47" s="823"/>
      <c r="AB47" s="822"/>
      <c r="AC47" s="822"/>
      <c r="AD47" s="401"/>
      <c r="AE47" s="401"/>
      <c r="AF47" s="401"/>
      <c r="AG47" s="401"/>
      <c r="AH47" s="401"/>
      <c r="AI47" s="401"/>
      <c r="AJ47" s="401"/>
      <c r="AK47" s="401"/>
      <c r="AL47" s="401"/>
      <c r="AM47" s="401"/>
      <c r="AN47" s="401"/>
      <c r="AO47" s="401"/>
      <c r="AP47" s="401"/>
      <c r="AQ47" s="401"/>
      <c r="AR47" s="401"/>
      <c r="AS47" s="401"/>
      <c r="AT47" s="401"/>
      <c r="AU47" s="401"/>
      <c r="AV47" s="401"/>
      <c r="AW47" s="401"/>
      <c r="AX47" s="401"/>
    </row>
    <row r="48" spans="1:50" ht="15.75" hidden="1">
      <c r="A48" s="756"/>
      <c r="B48" s="757" t="s">
        <v>126</v>
      </c>
      <c r="C48" s="588" t="s">
        <v>527</v>
      </c>
      <c r="D48" s="757" t="s">
        <v>358</v>
      </c>
      <c r="E48" s="758">
        <f>E22*(8+0.2)</f>
        <v>160957.99679999999</v>
      </c>
      <c r="F48" s="759">
        <f>J48</f>
        <v>17228.913999999997</v>
      </c>
      <c r="G48" s="759">
        <v>0.81</v>
      </c>
      <c r="H48" s="818"/>
      <c r="I48" s="818">
        <v>17228.913999999997</v>
      </c>
      <c r="J48" s="818">
        <f>H48+I48</f>
        <v>17228.913999999997</v>
      </c>
      <c r="K48" s="819">
        <f t="shared" si="2"/>
        <v>0</v>
      </c>
      <c r="L48" s="760">
        <f t="shared" si="6"/>
        <v>130375.97</v>
      </c>
      <c r="M48" s="760">
        <f t="shared" si="4"/>
        <v>13955.420340000001</v>
      </c>
      <c r="N48" s="759">
        <f>G48*H48</f>
        <v>0</v>
      </c>
      <c r="O48" s="759">
        <f>'[17]12ª Medição'!P48</f>
        <v>13955.420340000001</v>
      </c>
      <c r="P48" s="759">
        <f t="shared" si="5"/>
        <v>13955.420340000001</v>
      </c>
      <c r="Q48" s="820">
        <f>K48*G48</f>
        <v>0</v>
      </c>
      <c r="R48" s="821"/>
      <c r="S48" s="352"/>
      <c r="T48" s="274"/>
      <c r="U48" s="274"/>
      <c r="V48" s="274"/>
      <c r="Y48" s="399"/>
      <c r="Z48" s="822"/>
      <c r="AA48" s="823"/>
      <c r="AB48" s="822"/>
      <c r="AC48" s="822"/>
      <c r="AD48" s="400"/>
      <c r="AE48" s="400"/>
      <c r="AF48" s="400"/>
      <c r="AG48" s="400"/>
      <c r="AH48" s="400"/>
      <c r="AI48" s="400"/>
      <c r="AJ48" s="400"/>
      <c r="AK48" s="400"/>
      <c r="AL48" s="400"/>
      <c r="AM48" s="400"/>
      <c r="AN48" s="400"/>
      <c r="AO48" s="400"/>
      <c r="AP48" s="400"/>
      <c r="AQ48" s="400"/>
      <c r="AR48" s="400"/>
      <c r="AS48" s="400"/>
      <c r="AT48" s="400"/>
      <c r="AU48" s="400"/>
      <c r="AV48" s="400"/>
      <c r="AW48" s="400"/>
      <c r="AX48" s="400"/>
    </row>
    <row r="49" spans="1:50" ht="15.75" hidden="1">
      <c r="A49" s="756"/>
      <c r="B49" s="757" t="s">
        <v>127</v>
      </c>
      <c r="C49" s="588" t="s">
        <v>135</v>
      </c>
      <c r="D49" s="757" t="s">
        <v>41</v>
      </c>
      <c r="E49" s="758">
        <f>E48*0.00157</f>
        <v>252.70405497599998</v>
      </c>
      <c r="F49" s="759">
        <f>J49</f>
        <v>18.065999999999999</v>
      </c>
      <c r="G49" s="759">
        <v>2226.54</v>
      </c>
      <c r="H49" s="818"/>
      <c r="I49" s="818">
        <v>18.065999999999999</v>
      </c>
      <c r="J49" s="818">
        <f>H49+I49</f>
        <v>18.065999999999999</v>
      </c>
      <c r="K49" s="819">
        <f t="shared" si="2"/>
        <v>0</v>
      </c>
      <c r="L49" s="760">
        <f t="shared" si="6"/>
        <v>562655.68000000005</v>
      </c>
      <c r="M49" s="760">
        <f t="shared" si="4"/>
        <v>40224.67164</v>
      </c>
      <c r="N49" s="759">
        <f>G49*H49</f>
        <v>0</v>
      </c>
      <c r="O49" s="759">
        <f>'[17]12ª Medição'!P49</f>
        <v>40224.67164</v>
      </c>
      <c r="P49" s="759">
        <f t="shared" si="5"/>
        <v>40224.67164</v>
      </c>
      <c r="Q49" s="820">
        <f>K49*G49</f>
        <v>0</v>
      </c>
      <c r="R49" s="821"/>
      <c r="S49" s="352"/>
      <c r="T49" s="274"/>
      <c r="U49" s="274"/>
      <c r="V49" s="274"/>
      <c r="Y49" s="399"/>
      <c r="Z49" s="822"/>
      <c r="AA49" s="823"/>
      <c r="AB49" s="822"/>
      <c r="AC49" s="822"/>
      <c r="AD49" s="400"/>
      <c r="AE49" s="400"/>
      <c r="AF49" s="400"/>
      <c r="AG49" s="400"/>
      <c r="AH49" s="400"/>
      <c r="AI49" s="400"/>
      <c r="AJ49" s="400"/>
      <c r="AK49" s="400"/>
      <c r="AL49" s="400"/>
      <c r="AM49" s="400"/>
      <c r="AN49" s="400"/>
      <c r="AO49" s="400"/>
      <c r="AP49" s="400"/>
      <c r="AQ49" s="400"/>
      <c r="AR49" s="400"/>
      <c r="AS49" s="400"/>
      <c r="AT49" s="400"/>
      <c r="AU49" s="400"/>
      <c r="AV49" s="400"/>
      <c r="AW49" s="400"/>
      <c r="AX49" s="400"/>
    </row>
    <row r="50" spans="1:50" s="398" customFormat="1" ht="16.5" hidden="1" customHeight="1">
      <c r="A50" s="812" t="s">
        <v>528</v>
      </c>
      <c r="B50" s="813"/>
      <c r="C50" s="824"/>
      <c r="D50" s="814"/>
      <c r="E50" s="825"/>
      <c r="F50" s="825"/>
      <c r="G50" s="825"/>
      <c r="H50" s="825"/>
      <c r="I50" s="825"/>
      <c r="J50" s="825"/>
      <c r="K50" s="819">
        <f t="shared" si="2"/>
        <v>0</v>
      </c>
      <c r="L50" s="826">
        <f>SUM(L48:L49)</f>
        <v>693031.65</v>
      </c>
      <c r="M50" s="826">
        <f t="shared" si="4"/>
        <v>54180.091979999997</v>
      </c>
      <c r="N50" s="826">
        <f>SUM(N48:N49)</f>
        <v>0</v>
      </c>
      <c r="O50" s="826">
        <f>'[17]12ª Medição'!P50</f>
        <v>54180.091979999997</v>
      </c>
      <c r="P50" s="826">
        <f t="shared" si="5"/>
        <v>54180.091979999997</v>
      </c>
      <c r="Q50" s="826">
        <f>SUM(Q48:Q49)</f>
        <v>0</v>
      </c>
      <c r="R50" s="827"/>
      <c r="S50" s="829"/>
      <c r="T50" s="829"/>
      <c r="U50" s="829"/>
      <c r="V50" s="351"/>
      <c r="Z50" s="822"/>
      <c r="AA50" s="823"/>
      <c r="AB50" s="822"/>
      <c r="AC50" s="822"/>
      <c r="AD50" s="401"/>
      <c r="AE50" s="401"/>
      <c r="AF50" s="401"/>
      <c r="AG50" s="401"/>
      <c r="AH50" s="401"/>
      <c r="AI50" s="401"/>
      <c r="AJ50" s="401"/>
      <c r="AK50" s="401"/>
      <c r="AL50" s="401"/>
      <c r="AM50" s="401"/>
      <c r="AN50" s="401"/>
      <c r="AO50" s="401"/>
      <c r="AP50" s="401"/>
      <c r="AQ50" s="401"/>
      <c r="AR50" s="401"/>
      <c r="AS50" s="401"/>
      <c r="AT50" s="401"/>
      <c r="AU50" s="401"/>
      <c r="AV50" s="401"/>
      <c r="AW50" s="401"/>
      <c r="AX50" s="401"/>
    </row>
    <row r="51" spans="1:50" s="398" customFormat="1" ht="16.5" hidden="1" customHeight="1">
      <c r="A51" s="812" t="s">
        <v>529</v>
      </c>
      <c r="B51" s="813"/>
      <c r="C51" s="824"/>
      <c r="D51" s="814"/>
      <c r="E51" s="825"/>
      <c r="F51" s="825"/>
      <c r="G51" s="825"/>
      <c r="H51" s="825"/>
      <c r="I51" s="825"/>
      <c r="J51" s="825"/>
      <c r="K51" s="819">
        <f t="shared" si="2"/>
        <v>0</v>
      </c>
      <c r="L51" s="825"/>
      <c r="M51" s="826">
        <f t="shared" si="4"/>
        <v>0</v>
      </c>
      <c r="N51" s="826"/>
      <c r="O51" s="826">
        <f>'[17]12ª Medição'!P51</f>
        <v>0</v>
      </c>
      <c r="P51" s="826">
        <f t="shared" si="5"/>
        <v>0</v>
      </c>
      <c r="Q51" s="825"/>
      <c r="R51" s="827"/>
      <c r="S51" s="829"/>
      <c r="T51" s="829"/>
      <c r="U51" s="829"/>
      <c r="V51" s="351"/>
      <c r="Z51" s="822"/>
      <c r="AA51" s="823"/>
      <c r="AB51" s="822"/>
      <c r="AC51" s="822"/>
      <c r="AD51" s="401"/>
      <c r="AE51" s="401"/>
      <c r="AF51" s="401"/>
      <c r="AG51" s="401"/>
      <c r="AH51" s="401"/>
      <c r="AI51" s="401"/>
      <c r="AJ51" s="401"/>
      <c r="AK51" s="401"/>
      <c r="AL51" s="401"/>
      <c r="AM51" s="401"/>
      <c r="AN51" s="401"/>
      <c r="AO51" s="401"/>
      <c r="AP51" s="401"/>
      <c r="AQ51" s="401"/>
      <c r="AR51" s="401"/>
      <c r="AS51" s="401"/>
      <c r="AT51" s="401"/>
      <c r="AU51" s="401"/>
      <c r="AV51" s="401"/>
      <c r="AW51" s="401"/>
      <c r="AX51" s="401"/>
    </row>
    <row r="52" spans="1:50" ht="15.75" hidden="1">
      <c r="A52" s="756"/>
      <c r="B52" s="757" t="s">
        <v>131</v>
      </c>
      <c r="C52" s="588" t="s">
        <v>527</v>
      </c>
      <c r="D52" s="757" t="s">
        <v>358</v>
      </c>
      <c r="E52" s="758">
        <f>E22*8</f>
        <v>157032.19200000001</v>
      </c>
      <c r="F52" s="759">
        <f>J52</f>
        <v>12066.579999999998</v>
      </c>
      <c r="G52" s="759">
        <v>0.55000000000000004</v>
      </c>
      <c r="H52" s="818">
        <v>0</v>
      </c>
      <c r="I52" s="818">
        <v>12066.579999999998</v>
      </c>
      <c r="J52" s="818">
        <f>H52+I52</f>
        <v>12066.579999999998</v>
      </c>
      <c r="K52" s="819">
        <f t="shared" si="2"/>
        <v>0</v>
      </c>
      <c r="L52" s="760">
        <f t="shared" si="6"/>
        <v>86367.7</v>
      </c>
      <c r="M52" s="760">
        <f t="shared" si="4"/>
        <v>6636.6189999999997</v>
      </c>
      <c r="N52" s="759">
        <f>G52*H52</f>
        <v>0</v>
      </c>
      <c r="O52" s="759">
        <f>'[17]12ª Medição'!P52</f>
        <v>6636.6189999999997</v>
      </c>
      <c r="P52" s="759">
        <f t="shared" si="5"/>
        <v>6636.6189999999997</v>
      </c>
      <c r="Q52" s="820">
        <f>K52*G52</f>
        <v>0</v>
      </c>
      <c r="R52" s="821"/>
      <c r="S52" s="352"/>
      <c r="T52" s="274"/>
      <c r="U52" s="274"/>
      <c r="V52" s="274"/>
      <c r="Y52" s="399"/>
      <c r="Z52" s="822"/>
      <c r="AA52" s="823"/>
      <c r="AB52" s="822"/>
      <c r="AC52" s="822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  <c r="AU52" s="400"/>
      <c r="AV52" s="400"/>
      <c r="AW52" s="400"/>
      <c r="AX52" s="400"/>
    </row>
    <row r="53" spans="1:50" ht="15.75" hidden="1">
      <c r="A53" s="756"/>
      <c r="B53" s="757" t="s">
        <v>530</v>
      </c>
      <c r="C53" s="588" t="s">
        <v>136</v>
      </c>
      <c r="D53" s="757" t="s">
        <v>41</v>
      </c>
      <c r="E53" s="758">
        <f>E52*0.0005</f>
        <v>78.516096000000005</v>
      </c>
      <c r="F53" s="759">
        <f>J53</f>
        <v>5.8247249999999999</v>
      </c>
      <c r="G53" s="759">
        <v>1287.8</v>
      </c>
      <c r="H53" s="818">
        <v>0</v>
      </c>
      <c r="I53" s="818">
        <v>5.8247249999999999</v>
      </c>
      <c r="J53" s="818">
        <f>H53+I53</f>
        <v>5.8247249999999999</v>
      </c>
      <c r="K53" s="819">
        <f t="shared" si="2"/>
        <v>0</v>
      </c>
      <c r="L53" s="760">
        <f t="shared" si="6"/>
        <v>101113.02</v>
      </c>
      <c r="M53" s="760">
        <f t="shared" si="4"/>
        <v>7501.0808550000002</v>
      </c>
      <c r="N53" s="759">
        <f>G53*H53</f>
        <v>0</v>
      </c>
      <c r="O53" s="759">
        <f>'[17]12ª Medição'!P53</f>
        <v>7501.0808550000002</v>
      </c>
      <c r="P53" s="759">
        <f t="shared" si="5"/>
        <v>7501.0808550000002</v>
      </c>
      <c r="Q53" s="820">
        <f>K53*G53</f>
        <v>0</v>
      </c>
      <c r="R53" s="821"/>
      <c r="S53" s="352"/>
      <c r="T53" s="274"/>
      <c r="U53" s="274"/>
      <c r="V53" s="274"/>
      <c r="Y53" s="399"/>
      <c r="Z53" s="822"/>
      <c r="AA53" s="823"/>
      <c r="AB53" s="822"/>
      <c r="AC53" s="822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  <c r="AU53" s="400"/>
      <c r="AV53" s="400"/>
      <c r="AW53" s="400"/>
      <c r="AX53" s="400"/>
    </row>
    <row r="54" spans="1:50" s="398" customFormat="1" ht="16.5" hidden="1" customHeight="1">
      <c r="A54" s="812" t="s">
        <v>531</v>
      </c>
      <c r="B54" s="813"/>
      <c r="C54" s="824"/>
      <c r="D54" s="814"/>
      <c r="E54" s="825"/>
      <c r="F54" s="825"/>
      <c r="G54" s="825"/>
      <c r="H54" s="825"/>
      <c r="I54" s="825"/>
      <c r="J54" s="825"/>
      <c r="K54" s="819">
        <f t="shared" si="2"/>
        <v>0</v>
      </c>
      <c r="L54" s="826">
        <f t="shared" ref="L54:Q54" si="11">SUM(L52:L53)</f>
        <v>187480.72</v>
      </c>
      <c r="M54" s="826">
        <f t="shared" si="4"/>
        <v>14137.699854999999</v>
      </c>
      <c r="N54" s="826">
        <f t="shared" si="11"/>
        <v>0</v>
      </c>
      <c r="O54" s="826">
        <f>'[17]12ª Medição'!P54</f>
        <v>14137.699854999999</v>
      </c>
      <c r="P54" s="826">
        <f t="shared" si="5"/>
        <v>14137.699854999999</v>
      </c>
      <c r="Q54" s="826">
        <f t="shared" si="11"/>
        <v>0</v>
      </c>
      <c r="R54" s="827"/>
      <c r="S54" s="829"/>
      <c r="T54" s="829"/>
      <c r="U54" s="829"/>
      <c r="V54" s="351"/>
      <c r="Z54" s="822"/>
      <c r="AA54" s="823"/>
      <c r="AB54" s="822"/>
      <c r="AC54" s="822"/>
      <c r="AD54" s="401"/>
      <c r="AE54" s="401"/>
      <c r="AF54" s="401"/>
      <c r="AG54" s="401"/>
      <c r="AH54" s="401"/>
      <c r="AI54" s="401"/>
      <c r="AJ54" s="401"/>
      <c r="AK54" s="401"/>
      <c r="AL54" s="401"/>
      <c r="AM54" s="401"/>
      <c r="AN54" s="401"/>
      <c r="AO54" s="401"/>
      <c r="AP54" s="401"/>
      <c r="AQ54" s="401"/>
      <c r="AR54" s="401"/>
      <c r="AS54" s="401"/>
      <c r="AT54" s="401"/>
      <c r="AU54" s="401"/>
      <c r="AV54" s="401"/>
      <c r="AW54" s="401"/>
      <c r="AX54" s="401"/>
    </row>
    <row r="55" spans="1:50" s="398" customFormat="1" ht="16.5" hidden="1" customHeight="1">
      <c r="A55" s="812" t="s">
        <v>532</v>
      </c>
      <c r="B55" s="813"/>
      <c r="C55" s="824"/>
      <c r="D55" s="814"/>
      <c r="E55" s="825"/>
      <c r="F55" s="825"/>
      <c r="G55" s="825"/>
      <c r="H55" s="825"/>
      <c r="I55" s="825"/>
      <c r="J55" s="825"/>
      <c r="K55" s="819">
        <f t="shared" si="2"/>
        <v>0</v>
      </c>
      <c r="L55" s="825"/>
      <c r="M55" s="826">
        <f t="shared" si="4"/>
        <v>0</v>
      </c>
      <c r="N55" s="826"/>
      <c r="O55" s="826">
        <f>'[17]12ª Medição'!P55</f>
        <v>0</v>
      </c>
      <c r="P55" s="826">
        <f t="shared" si="5"/>
        <v>0</v>
      </c>
      <c r="Q55" s="825"/>
      <c r="R55" s="827"/>
      <c r="S55" s="829"/>
      <c r="T55" s="829"/>
      <c r="U55" s="829"/>
      <c r="V55" s="351"/>
      <c r="Z55" s="822"/>
      <c r="AA55" s="823"/>
      <c r="AB55" s="822"/>
      <c r="AC55" s="822"/>
      <c r="AD55" s="401"/>
      <c r="AE55" s="401"/>
      <c r="AF55" s="401"/>
      <c r="AG55" s="401"/>
      <c r="AH55" s="401"/>
      <c r="AI55" s="401"/>
      <c r="AJ55" s="401"/>
      <c r="AK55" s="401"/>
      <c r="AL55" s="401"/>
      <c r="AM55" s="401"/>
      <c r="AN55" s="401"/>
      <c r="AO55" s="401"/>
      <c r="AP55" s="401"/>
      <c r="AQ55" s="401"/>
      <c r="AR55" s="401"/>
      <c r="AS55" s="401"/>
      <c r="AT55" s="401"/>
      <c r="AU55" s="401"/>
      <c r="AV55" s="401"/>
      <c r="AW55" s="401"/>
      <c r="AX55" s="401"/>
    </row>
    <row r="56" spans="1:50" ht="28.5" hidden="1">
      <c r="A56" s="756"/>
      <c r="B56" s="757" t="s">
        <v>119</v>
      </c>
      <c r="C56" s="588" t="s">
        <v>120</v>
      </c>
      <c r="D56" s="757" t="s">
        <v>41</v>
      </c>
      <c r="E56" s="758">
        <v>16818.833460000002</v>
      </c>
      <c r="F56" s="759">
        <f>J56</f>
        <v>1012.497433</v>
      </c>
      <c r="G56" s="759">
        <v>93.66</v>
      </c>
      <c r="H56" s="818">
        <v>0</v>
      </c>
      <c r="I56" s="818">
        <v>1012.497433</v>
      </c>
      <c r="J56" s="818">
        <f>H56+I56</f>
        <v>1012.497433</v>
      </c>
      <c r="K56" s="819">
        <f t="shared" si="2"/>
        <v>0</v>
      </c>
      <c r="L56" s="760">
        <f t="shared" si="6"/>
        <v>1575251.94</v>
      </c>
      <c r="M56" s="760">
        <f t="shared" si="4"/>
        <v>94830.509574780008</v>
      </c>
      <c r="N56" s="759">
        <f>G56*H56</f>
        <v>0</v>
      </c>
      <c r="O56" s="759">
        <f>'[17]12ª Medição'!P56</f>
        <v>94830.509574780008</v>
      </c>
      <c r="P56" s="759">
        <f t="shared" si="5"/>
        <v>94830.509574780008</v>
      </c>
      <c r="Q56" s="820">
        <f>K56*G56</f>
        <v>0</v>
      </c>
      <c r="R56" s="821"/>
      <c r="S56" s="352"/>
      <c r="T56" s="274"/>
      <c r="U56" s="274"/>
      <c r="V56" s="274"/>
      <c r="Y56" s="399"/>
      <c r="Z56" s="822"/>
      <c r="AA56" s="823"/>
      <c r="AB56" s="822"/>
      <c r="AC56" s="822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  <c r="AU56" s="400"/>
      <c r="AV56" s="400"/>
      <c r="AW56" s="400"/>
      <c r="AX56" s="400"/>
    </row>
    <row r="57" spans="1:50" ht="28.5" hidden="1">
      <c r="A57" s="756"/>
      <c r="B57" s="757">
        <v>83357</v>
      </c>
      <c r="C57" s="588" t="s">
        <v>114</v>
      </c>
      <c r="D57" s="757" t="s">
        <v>533</v>
      </c>
      <c r="E57" s="758">
        <f>E56/2.4*12</f>
        <v>84094.167300000016</v>
      </c>
      <c r="F57" s="759">
        <f>J57</f>
        <v>5076.6840000000002</v>
      </c>
      <c r="G57" s="759">
        <v>0.81</v>
      </c>
      <c r="H57" s="818">
        <v>0</v>
      </c>
      <c r="I57" s="818">
        <v>5076.6840000000002</v>
      </c>
      <c r="J57" s="818">
        <f>H57+I57</f>
        <v>5076.6840000000002</v>
      </c>
      <c r="K57" s="819">
        <f t="shared" si="2"/>
        <v>0</v>
      </c>
      <c r="L57" s="760">
        <f t="shared" si="6"/>
        <v>68116.27</v>
      </c>
      <c r="M57" s="760">
        <f t="shared" si="4"/>
        <v>4112.1140400000004</v>
      </c>
      <c r="N57" s="759">
        <f>G57*H57</f>
        <v>0</v>
      </c>
      <c r="O57" s="759">
        <f>'[17]12ª Medição'!P57</f>
        <v>4112.1140400000004</v>
      </c>
      <c r="P57" s="759">
        <f t="shared" si="5"/>
        <v>4112.1140400000004</v>
      </c>
      <c r="Q57" s="820">
        <f>K57*G57</f>
        <v>0</v>
      </c>
      <c r="R57" s="821"/>
      <c r="S57" s="352"/>
      <c r="T57" s="274"/>
      <c r="U57" s="274"/>
      <c r="V57" s="274"/>
      <c r="Y57" s="399"/>
      <c r="Z57" s="822"/>
      <c r="AA57" s="823"/>
      <c r="AB57" s="822"/>
      <c r="AC57" s="822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  <c r="AU57" s="400"/>
      <c r="AV57" s="400"/>
      <c r="AW57" s="400"/>
      <c r="AX57" s="400"/>
    </row>
    <row r="58" spans="1:50" ht="15.75" hidden="1">
      <c r="A58" s="756"/>
      <c r="B58" s="757" t="s">
        <v>534</v>
      </c>
      <c r="C58" s="588" t="s">
        <v>122</v>
      </c>
      <c r="D58" s="757" t="s">
        <v>41</v>
      </c>
      <c r="E58" s="758">
        <f>E56/2.4*0.1512</f>
        <v>1059.5865079800001</v>
      </c>
      <c r="F58" s="759">
        <f>J58</f>
        <v>54.113943587100003</v>
      </c>
      <c r="G58" s="759">
        <v>1539.35</v>
      </c>
      <c r="H58" s="818">
        <v>0</v>
      </c>
      <c r="I58" s="818">
        <v>54.113943587100003</v>
      </c>
      <c r="J58" s="818">
        <f>H58+I58</f>
        <v>54.113943587100003</v>
      </c>
      <c r="K58" s="819">
        <f t="shared" si="2"/>
        <v>0</v>
      </c>
      <c r="L58" s="760">
        <f t="shared" si="6"/>
        <v>1631074.49</v>
      </c>
      <c r="M58" s="760">
        <f t="shared" si="4"/>
        <v>83300.299060802383</v>
      </c>
      <c r="N58" s="759">
        <f>G58*H58</f>
        <v>0</v>
      </c>
      <c r="O58" s="759">
        <f>'[17]12ª Medição'!P58</f>
        <v>83300.299060802383</v>
      </c>
      <c r="P58" s="759">
        <f t="shared" si="5"/>
        <v>83300.299060802383</v>
      </c>
      <c r="Q58" s="820">
        <f>K58*G58</f>
        <v>0</v>
      </c>
      <c r="R58" s="821"/>
      <c r="S58" s="352"/>
      <c r="T58" s="274"/>
      <c r="U58" s="274"/>
      <c r="V58" s="274"/>
      <c r="Y58" s="399"/>
      <c r="Z58" s="822"/>
      <c r="AA58" s="823"/>
      <c r="AB58" s="822"/>
      <c r="AC58" s="822"/>
      <c r="AD58" s="400"/>
      <c r="AE58" s="400"/>
      <c r="AF58" s="400"/>
      <c r="AG58" s="400"/>
      <c r="AH58" s="400"/>
      <c r="AI58" s="400"/>
      <c r="AJ58" s="400"/>
      <c r="AK58" s="400"/>
      <c r="AL58" s="400"/>
      <c r="AM58" s="400"/>
      <c r="AN58" s="400"/>
      <c r="AO58" s="400"/>
      <c r="AP58" s="400"/>
      <c r="AQ58" s="400"/>
      <c r="AR58" s="400"/>
      <c r="AS58" s="400"/>
      <c r="AT58" s="400"/>
      <c r="AU58" s="400"/>
      <c r="AV58" s="400"/>
      <c r="AW58" s="400"/>
      <c r="AX58" s="400"/>
    </row>
    <row r="59" spans="1:50" s="398" customFormat="1" ht="16.5" hidden="1" customHeight="1">
      <c r="A59" s="812" t="s">
        <v>535</v>
      </c>
      <c r="B59" s="813"/>
      <c r="C59" s="824"/>
      <c r="D59" s="814"/>
      <c r="E59" s="825"/>
      <c r="F59" s="825"/>
      <c r="G59" s="825"/>
      <c r="H59" s="825"/>
      <c r="I59" s="825"/>
      <c r="J59" s="825"/>
      <c r="K59" s="819">
        <f t="shared" si="2"/>
        <v>0</v>
      </c>
      <c r="L59" s="826">
        <f t="shared" ref="L59:Q59" si="12">SUM(L56:L58)</f>
        <v>3274442.7</v>
      </c>
      <c r="M59" s="826">
        <f t="shared" si="4"/>
        <v>182242.92267558241</v>
      </c>
      <c r="N59" s="826">
        <f t="shared" si="12"/>
        <v>0</v>
      </c>
      <c r="O59" s="826">
        <f>'[17]12ª Medição'!P59</f>
        <v>182242.92267558241</v>
      </c>
      <c r="P59" s="826">
        <f t="shared" si="5"/>
        <v>182242.92267558241</v>
      </c>
      <c r="Q59" s="826">
        <f t="shared" si="12"/>
        <v>0</v>
      </c>
      <c r="R59" s="827"/>
      <c r="S59" s="829"/>
      <c r="T59" s="829"/>
      <c r="U59" s="829"/>
      <c r="V59" s="351"/>
      <c r="Z59" s="822"/>
      <c r="AA59" s="823"/>
      <c r="AB59" s="822"/>
      <c r="AC59" s="822"/>
      <c r="AD59" s="401"/>
      <c r="AE59" s="401"/>
      <c r="AF59" s="401"/>
      <c r="AG59" s="401"/>
      <c r="AH59" s="401"/>
      <c r="AI59" s="401"/>
      <c r="AJ59" s="401"/>
      <c r="AK59" s="401"/>
      <c r="AL59" s="401"/>
      <c r="AM59" s="401"/>
      <c r="AN59" s="401"/>
      <c r="AO59" s="401"/>
      <c r="AP59" s="401"/>
      <c r="AQ59" s="401"/>
      <c r="AR59" s="401"/>
      <c r="AS59" s="401"/>
      <c r="AT59" s="401"/>
      <c r="AU59" s="401"/>
      <c r="AV59" s="401"/>
      <c r="AW59" s="401"/>
      <c r="AX59" s="401"/>
    </row>
    <row r="60" spans="1:50" s="398" customFormat="1" ht="16.5" hidden="1" customHeight="1">
      <c r="A60" s="812" t="s">
        <v>536</v>
      </c>
      <c r="B60" s="813"/>
      <c r="C60" s="824"/>
      <c r="D60" s="814"/>
      <c r="E60" s="825"/>
      <c r="F60" s="825"/>
      <c r="G60" s="825"/>
      <c r="H60" s="825"/>
      <c r="I60" s="825"/>
      <c r="J60" s="825"/>
      <c r="K60" s="819">
        <f t="shared" si="2"/>
        <v>0</v>
      </c>
      <c r="L60" s="825"/>
      <c r="M60" s="826">
        <f t="shared" si="4"/>
        <v>0</v>
      </c>
      <c r="N60" s="826"/>
      <c r="O60" s="826">
        <f>'[17]12ª Medição'!P60</f>
        <v>0</v>
      </c>
      <c r="P60" s="826">
        <f t="shared" si="5"/>
        <v>0</v>
      </c>
      <c r="Q60" s="825"/>
      <c r="R60" s="827"/>
      <c r="S60" s="829"/>
      <c r="T60" s="829"/>
      <c r="U60" s="829"/>
      <c r="V60" s="351"/>
      <c r="Z60" s="822"/>
      <c r="AA60" s="823"/>
      <c r="AB60" s="822"/>
      <c r="AC60" s="822"/>
      <c r="AD60" s="401"/>
      <c r="AE60" s="401"/>
      <c r="AF60" s="401"/>
      <c r="AG60" s="401"/>
      <c r="AH60" s="401"/>
      <c r="AI60" s="401"/>
      <c r="AJ60" s="401"/>
      <c r="AK60" s="401"/>
      <c r="AL60" s="401"/>
      <c r="AM60" s="401"/>
      <c r="AN60" s="401"/>
      <c r="AO60" s="401"/>
      <c r="AP60" s="401"/>
      <c r="AQ60" s="401"/>
      <c r="AR60" s="401"/>
      <c r="AS60" s="401"/>
      <c r="AT60" s="401"/>
      <c r="AU60" s="401"/>
      <c r="AV60" s="401"/>
      <c r="AW60" s="401"/>
      <c r="AX60" s="401"/>
    </row>
    <row r="61" spans="1:50" ht="42.75" hidden="1">
      <c r="A61" s="756"/>
      <c r="B61" s="757">
        <v>72850</v>
      </c>
      <c r="C61" s="588" t="s">
        <v>43</v>
      </c>
      <c r="D61" s="757" t="s">
        <v>41</v>
      </c>
      <c r="E61" s="758">
        <f>E63*0.094</f>
        <v>3690.2565120000004</v>
      </c>
      <c r="F61" s="759">
        <f>J61</f>
        <v>399.06543399999998</v>
      </c>
      <c r="G61" s="759">
        <v>8.85</v>
      </c>
      <c r="H61" s="758"/>
      <c r="I61" s="818">
        <v>399.06543399999998</v>
      </c>
      <c r="J61" s="818">
        <f>H61+I61</f>
        <v>399.06543399999998</v>
      </c>
      <c r="K61" s="819">
        <f t="shared" si="2"/>
        <v>0</v>
      </c>
      <c r="L61" s="760">
        <f t="shared" si="6"/>
        <v>32658.77</v>
      </c>
      <c r="M61" s="760">
        <f t="shared" si="4"/>
        <v>3531.7290908999998</v>
      </c>
      <c r="N61" s="759">
        <f>G61*H61</f>
        <v>0</v>
      </c>
      <c r="O61" s="759">
        <f>'[17]12ª Medição'!P61</f>
        <v>3531.7290908999998</v>
      </c>
      <c r="P61" s="759">
        <f t="shared" si="5"/>
        <v>3531.7290908999998</v>
      </c>
      <c r="Q61" s="820">
        <f>K61*G61</f>
        <v>0</v>
      </c>
      <c r="R61" s="821"/>
      <c r="S61" s="352"/>
      <c r="T61" s="274"/>
      <c r="U61" s="274"/>
      <c r="V61" s="274"/>
      <c r="Y61" s="399"/>
      <c r="Z61" s="822"/>
      <c r="AA61" s="823"/>
      <c r="AB61" s="822"/>
      <c r="AC61" s="822"/>
      <c r="AD61" s="400"/>
      <c r="AE61" s="400"/>
      <c r="AF61" s="400"/>
      <c r="AG61" s="400"/>
      <c r="AH61" s="400"/>
      <c r="AI61" s="400"/>
      <c r="AJ61" s="400"/>
      <c r="AK61" s="400"/>
      <c r="AL61" s="400"/>
      <c r="AM61" s="400"/>
      <c r="AN61" s="400"/>
      <c r="AO61" s="400"/>
      <c r="AP61" s="400"/>
      <c r="AQ61" s="400"/>
      <c r="AR61" s="400"/>
      <c r="AS61" s="400"/>
      <c r="AT61" s="400"/>
      <c r="AU61" s="400"/>
      <c r="AV61" s="400"/>
      <c r="AW61" s="400"/>
      <c r="AX61" s="400"/>
    </row>
    <row r="62" spans="1:50" ht="28.5" hidden="1">
      <c r="A62" s="756"/>
      <c r="B62" s="757">
        <v>72840</v>
      </c>
      <c r="C62" s="588" t="s">
        <v>69</v>
      </c>
      <c r="D62" s="757" t="s">
        <v>519</v>
      </c>
      <c r="E62" s="758">
        <f>E61*12</f>
        <v>44283.078144000006</v>
      </c>
      <c r="F62" s="759">
        <f>J62</f>
        <v>4723.5202079999999</v>
      </c>
      <c r="G62" s="759">
        <v>0.47</v>
      </c>
      <c r="H62" s="758"/>
      <c r="I62" s="818">
        <v>4723.5202079999999</v>
      </c>
      <c r="J62" s="818">
        <f>H62+I62</f>
        <v>4723.5202079999999</v>
      </c>
      <c r="K62" s="819">
        <f t="shared" si="2"/>
        <v>0</v>
      </c>
      <c r="L62" s="760">
        <f t="shared" si="6"/>
        <v>20813.04</v>
      </c>
      <c r="M62" s="760">
        <f t="shared" si="4"/>
        <v>2220.0544977600002</v>
      </c>
      <c r="N62" s="759">
        <f>G62*H62</f>
        <v>0</v>
      </c>
      <c r="O62" s="759">
        <f>'[17]12ª Medição'!P62</f>
        <v>2220.0544977600002</v>
      </c>
      <c r="P62" s="759">
        <f t="shared" si="5"/>
        <v>2220.0544977600002</v>
      </c>
      <c r="Q62" s="820">
        <f>K62*G62</f>
        <v>0</v>
      </c>
      <c r="R62" s="821"/>
      <c r="S62" s="352"/>
      <c r="T62" s="274"/>
      <c r="U62" s="274"/>
      <c r="V62" s="274"/>
      <c r="Y62" s="399"/>
      <c r="Z62" s="822"/>
      <c r="AA62" s="823"/>
      <c r="AB62" s="822"/>
      <c r="AC62" s="822"/>
      <c r="AD62" s="400"/>
      <c r="AE62" s="400"/>
      <c r="AF62" s="400"/>
      <c r="AG62" s="400"/>
      <c r="AH62" s="400"/>
      <c r="AI62" s="400"/>
      <c r="AJ62" s="400"/>
      <c r="AK62" s="400"/>
      <c r="AL62" s="400"/>
      <c r="AM62" s="400"/>
      <c r="AN62" s="400"/>
      <c r="AO62" s="400"/>
      <c r="AP62" s="400"/>
      <c r="AQ62" s="400"/>
      <c r="AR62" s="400"/>
      <c r="AS62" s="400"/>
      <c r="AT62" s="400"/>
      <c r="AU62" s="400"/>
      <c r="AV62" s="400"/>
      <c r="AW62" s="400"/>
      <c r="AX62" s="400"/>
    </row>
    <row r="63" spans="1:50" ht="71.25" hidden="1">
      <c r="A63" s="756"/>
      <c r="B63" s="757" t="s">
        <v>82</v>
      </c>
      <c r="C63" s="588" t="s">
        <v>537</v>
      </c>
      <c r="D63" s="757" t="s">
        <v>5</v>
      </c>
      <c r="E63" s="758">
        <v>39258.048000000003</v>
      </c>
      <c r="F63" s="759">
        <f>J63</f>
        <v>4245.3810000000003</v>
      </c>
      <c r="G63" s="759">
        <v>27.91</v>
      </c>
      <c r="H63" s="758"/>
      <c r="I63" s="818">
        <v>4245.3810000000003</v>
      </c>
      <c r="J63" s="818">
        <f>H63+I63</f>
        <v>4245.3810000000003</v>
      </c>
      <c r="K63" s="819">
        <f t="shared" si="2"/>
        <v>0</v>
      </c>
      <c r="L63" s="760">
        <f t="shared" si="6"/>
        <v>1095692.1100000001</v>
      </c>
      <c r="M63" s="760">
        <f t="shared" si="4"/>
        <v>118488.58370999999</v>
      </c>
      <c r="N63" s="759">
        <f>G63*H63</f>
        <v>0</v>
      </c>
      <c r="O63" s="759">
        <f>'[17]12ª Medição'!P63</f>
        <v>118488.58370999999</v>
      </c>
      <c r="P63" s="759">
        <f t="shared" si="5"/>
        <v>118488.58370999999</v>
      </c>
      <c r="Q63" s="820">
        <f>K63*G63</f>
        <v>0</v>
      </c>
      <c r="R63" s="821"/>
      <c r="S63" s="352"/>
      <c r="T63" s="274"/>
      <c r="U63" s="274"/>
      <c r="V63" s="274"/>
      <c r="Y63" s="399"/>
      <c r="Z63" s="822"/>
      <c r="AA63" s="823"/>
      <c r="AB63" s="822"/>
      <c r="AC63" s="822"/>
      <c r="AD63" s="400"/>
      <c r="AE63" s="400"/>
      <c r="AF63" s="400"/>
      <c r="AG63" s="400"/>
      <c r="AH63" s="400"/>
      <c r="AI63" s="400"/>
      <c r="AJ63" s="400"/>
      <c r="AK63" s="400"/>
      <c r="AL63" s="400"/>
      <c r="AM63" s="400"/>
      <c r="AN63" s="400"/>
      <c r="AO63" s="400"/>
      <c r="AP63" s="400"/>
      <c r="AQ63" s="400"/>
      <c r="AR63" s="400"/>
      <c r="AS63" s="400"/>
      <c r="AT63" s="400"/>
      <c r="AU63" s="400"/>
      <c r="AV63" s="400"/>
      <c r="AW63" s="400"/>
      <c r="AX63" s="400"/>
    </row>
    <row r="64" spans="1:50" s="398" customFormat="1" ht="16.5" hidden="1" customHeight="1">
      <c r="A64" s="812" t="s">
        <v>535</v>
      </c>
      <c r="B64" s="813"/>
      <c r="C64" s="824"/>
      <c r="D64" s="814"/>
      <c r="E64" s="825"/>
      <c r="F64" s="825"/>
      <c r="G64" s="825"/>
      <c r="H64" s="825"/>
      <c r="I64" s="825"/>
      <c r="J64" s="825"/>
      <c r="K64" s="819">
        <f t="shared" si="2"/>
        <v>0</v>
      </c>
      <c r="L64" s="826">
        <f t="shared" ref="L64:Q64" si="13">SUM(L61:L63)</f>
        <v>1149163.9200000002</v>
      </c>
      <c r="M64" s="826">
        <f t="shared" si="4"/>
        <v>124240.36729866001</v>
      </c>
      <c r="N64" s="826">
        <f t="shared" si="13"/>
        <v>0</v>
      </c>
      <c r="O64" s="826">
        <f>'[17]12ª Medição'!P64</f>
        <v>124240.36729866001</v>
      </c>
      <c r="P64" s="826">
        <f t="shared" si="5"/>
        <v>124240.36729866001</v>
      </c>
      <c r="Q64" s="826">
        <f t="shared" si="13"/>
        <v>0</v>
      </c>
      <c r="R64" s="827"/>
      <c r="S64" s="829"/>
      <c r="T64" s="829"/>
      <c r="U64" s="829"/>
      <c r="V64" s="351"/>
      <c r="Z64" s="822"/>
      <c r="AA64" s="823"/>
      <c r="AB64" s="822"/>
      <c r="AC64" s="822"/>
      <c r="AD64" s="401"/>
      <c r="AE64" s="401"/>
      <c r="AF64" s="401"/>
      <c r="AG64" s="401"/>
      <c r="AH64" s="401"/>
      <c r="AI64" s="401"/>
      <c r="AJ64" s="401"/>
      <c r="AK64" s="401"/>
      <c r="AL64" s="401"/>
      <c r="AM64" s="401"/>
      <c r="AN64" s="401"/>
      <c r="AO64" s="401"/>
      <c r="AP64" s="401"/>
      <c r="AQ64" s="401"/>
      <c r="AR64" s="401"/>
      <c r="AS64" s="401"/>
      <c r="AT64" s="401"/>
      <c r="AU64" s="401"/>
      <c r="AV64" s="401"/>
      <c r="AW64" s="401"/>
      <c r="AX64" s="401"/>
    </row>
    <row r="65" spans="1:50" s="398" customFormat="1" ht="16.5" hidden="1" customHeight="1">
      <c r="A65" s="812" t="s">
        <v>538</v>
      </c>
      <c r="B65" s="813"/>
      <c r="C65" s="824"/>
      <c r="D65" s="814"/>
      <c r="E65" s="825"/>
      <c r="F65" s="825"/>
      <c r="G65" s="825"/>
      <c r="H65" s="825"/>
      <c r="I65" s="825"/>
      <c r="J65" s="825"/>
      <c r="K65" s="819">
        <f t="shared" si="2"/>
        <v>0</v>
      </c>
      <c r="L65" s="825"/>
      <c r="M65" s="826">
        <f t="shared" si="4"/>
        <v>0</v>
      </c>
      <c r="N65" s="826"/>
      <c r="O65" s="826">
        <f>'[17]12ª Medição'!P65</f>
        <v>0</v>
      </c>
      <c r="P65" s="826">
        <f t="shared" si="5"/>
        <v>0</v>
      </c>
      <c r="Q65" s="825"/>
      <c r="R65" s="827"/>
      <c r="S65" s="829"/>
      <c r="T65" s="829"/>
      <c r="U65" s="829"/>
      <c r="V65" s="351"/>
      <c r="Z65" s="822"/>
      <c r="AA65" s="823"/>
      <c r="AB65" s="822"/>
      <c r="AC65" s="822"/>
      <c r="AD65" s="401"/>
      <c r="AE65" s="401"/>
      <c r="AF65" s="401"/>
      <c r="AG65" s="401"/>
      <c r="AH65" s="401"/>
      <c r="AI65" s="401"/>
      <c r="AJ65" s="401"/>
      <c r="AK65" s="401"/>
      <c r="AL65" s="401"/>
      <c r="AM65" s="401"/>
      <c r="AN65" s="401"/>
      <c r="AO65" s="401"/>
      <c r="AP65" s="401"/>
      <c r="AQ65" s="401"/>
      <c r="AR65" s="401"/>
      <c r="AS65" s="401"/>
      <c r="AT65" s="401"/>
      <c r="AU65" s="401"/>
      <c r="AV65" s="401"/>
      <c r="AW65" s="401"/>
      <c r="AX65" s="401"/>
    </row>
    <row r="66" spans="1:50" ht="63.75" hidden="1">
      <c r="A66" s="756">
        <v>5380</v>
      </c>
      <c r="B66" s="757"/>
      <c r="C66" s="831" t="s">
        <v>110</v>
      </c>
      <c r="D66" s="757" t="s">
        <v>358</v>
      </c>
      <c r="E66" s="758">
        <v>69683.039999999994</v>
      </c>
      <c r="F66" s="759">
        <f>J66</f>
        <v>834.43</v>
      </c>
      <c r="G66" s="759">
        <v>26.55</v>
      </c>
      <c r="H66" s="818"/>
      <c r="I66" s="818">
        <v>834.43</v>
      </c>
      <c r="J66" s="818">
        <f>H66+I66</f>
        <v>834.43</v>
      </c>
      <c r="K66" s="819">
        <f t="shared" si="2"/>
        <v>0</v>
      </c>
      <c r="L66" s="760">
        <f t="shared" si="6"/>
        <v>1850084.71</v>
      </c>
      <c r="M66" s="760">
        <f t="shared" si="4"/>
        <v>22154.1165</v>
      </c>
      <c r="N66" s="759">
        <f>G66*H66</f>
        <v>0</v>
      </c>
      <c r="O66" s="759">
        <f>'[17]12ª Medição'!P66</f>
        <v>22154.1165</v>
      </c>
      <c r="P66" s="759">
        <f t="shared" si="5"/>
        <v>22154.1165</v>
      </c>
      <c r="Q66" s="820">
        <f>K66*G66</f>
        <v>0</v>
      </c>
      <c r="R66" s="821"/>
      <c r="S66" s="352"/>
      <c r="T66" s="274"/>
      <c r="U66" s="274"/>
      <c r="V66" s="274"/>
      <c r="Y66" s="399"/>
      <c r="Z66" s="822"/>
      <c r="AA66" s="823"/>
      <c r="AB66" s="822"/>
      <c r="AC66" s="822"/>
      <c r="AD66" s="400"/>
      <c r="AE66" s="400"/>
      <c r="AF66" s="400"/>
      <c r="AG66" s="400"/>
      <c r="AH66" s="400"/>
      <c r="AI66" s="400"/>
      <c r="AJ66" s="400"/>
      <c r="AK66" s="400"/>
      <c r="AL66" s="400"/>
      <c r="AM66" s="400"/>
      <c r="AN66" s="400"/>
      <c r="AO66" s="400"/>
      <c r="AP66" s="400"/>
      <c r="AQ66" s="400"/>
      <c r="AR66" s="400"/>
      <c r="AS66" s="400"/>
      <c r="AT66" s="400"/>
      <c r="AU66" s="400"/>
      <c r="AV66" s="400"/>
      <c r="AW66" s="400"/>
      <c r="AX66" s="400"/>
    </row>
    <row r="67" spans="1:50" s="398" customFormat="1" ht="16.5" hidden="1" customHeight="1">
      <c r="A67" s="812" t="s">
        <v>535</v>
      </c>
      <c r="B67" s="813"/>
      <c r="C67" s="824"/>
      <c r="D67" s="814"/>
      <c r="E67" s="825"/>
      <c r="F67" s="825"/>
      <c r="G67" s="825"/>
      <c r="H67" s="825"/>
      <c r="I67" s="825"/>
      <c r="J67" s="825"/>
      <c r="K67" s="819">
        <f t="shared" si="2"/>
        <v>0</v>
      </c>
      <c r="L67" s="826">
        <f t="shared" ref="L67:Q67" si="14">SUM(L66)</f>
        <v>1850084.71</v>
      </c>
      <c r="M67" s="826">
        <f t="shared" si="4"/>
        <v>22154.1165</v>
      </c>
      <c r="N67" s="826">
        <f t="shared" si="14"/>
        <v>0</v>
      </c>
      <c r="O67" s="826">
        <f>'[17]12ª Medição'!P67</f>
        <v>22154.1165</v>
      </c>
      <c r="P67" s="826">
        <f t="shared" si="5"/>
        <v>22154.1165</v>
      </c>
      <c r="Q67" s="826">
        <f t="shared" si="14"/>
        <v>0</v>
      </c>
      <c r="R67" s="827"/>
      <c r="S67" s="829"/>
      <c r="T67" s="829"/>
      <c r="U67" s="829"/>
      <c r="V67" s="351"/>
      <c r="Z67" s="822"/>
      <c r="AA67" s="823"/>
      <c r="AB67" s="822"/>
      <c r="AC67" s="822"/>
      <c r="AD67" s="401"/>
      <c r="AE67" s="401"/>
      <c r="AF67" s="401"/>
      <c r="AG67" s="401"/>
      <c r="AH67" s="401"/>
      <c r="AI67" s="401"/>
      <c r="AJ67" s="401"/>
      <c r="AK67" s="401"/>
      <c r="AL67" s="401"/>
      <c r="AM67" s="401"/>
      <c r="AN67" s="401"/>
      <c r="AO67" s="401"/>
      <c r="AP67" s="401"/>
      <c r="AQ67" s="401"/>
      <c r="AR67" s="401"/>
      <c r="AS67" s="401"/>
      <c r="AT67" s="401"/>
      <c r="AU67" s="401"/>
      <c r="AV67" s="401"/>
      <c r="AW67" s="401"/>
      <c r="AX67" s="401"/>
    </row>
    <row r="68" spans="1:50" s="398" customFormat="1" ht="16.5" hidden="1" customHeight="1">
      <c r="A68" s="812" t="s">
        <v>539</v>
      </c>
      <c r="B68" s="813"/>
      <c r="C68" s="824"/>
      <c r="D68" s="814"/>
      <c r="E68" s="825"/>
      <c r="F68" s="825"/>
      <c r="G68" s="825"/>
      <c r="H68" s="825"/>
      <c r="I68" s="825"/>
      <c r="J68" s="825"/>
      <c r="K68" s="819">
        <f t="shared" si="2"/>
        <v>0</v>
      </c>
      <c r="L68" s="825"/>
      <c r="M68" s="825">
        <f t="shared" si="4"/>
        <v>0</v>
      </c>
      <c r="N68" s="826"/>
      <c r="O68" s="826">
        <f>'[17]12ª Medição'!P68</f>
        <v>0</v>
      </c>
      <c r="P68" s="826">
        <f t="shared" si="5"/>
        <v>0</v>
      </c>
      <c r="Q68" s="825"/>
      <c r="R68" s="827"/>
      <c r="S68" s="829"/>
      <c r="T68" s="829"/>
      <c r="U68" s="829"/>
      <c r="V68" s="351"/>
      <c r="Z68" s="822"/>
      <c r="AA68" s="823"/>
      <c r="AB68" s="822"/>
      <c r="AC68" s="822"/>
      <c r="AD68" s="401"/>
      <c r="AE68" s="401"/>
      <c r="AF68" s="401"/>
      <c r="AG68" s="401"/>
      <c r="AH68" s="401"/>
      <c r="AI68" s="401"/>
      <c r="AJ68" s="401"/>
      <c r="AK68" s="401"/>
      <c r="AL68" s="401"/>
      <c r="AM68" s="401"/>
      <c r="AN68" s="401"/>
      <c r="AO68" s="401"/>
      <c r="AP68" s="401"/>
      <c r="AQ68" s="401"/>
      <c r="AR68" s="401"/>
      <c r="AS68" s="401"/>
      <c r="AT68" s="401"/>
      <c r="AU68" s="401"/>
      <c r="AV68" s="401"/>
      <c r="AW68" s="401"/>
      <c r="AX68" s="401"/>
    </row>
    <row r="69" spans="1:50" ht="28.5" hidden="1">
      <c r="A69" s="756"/>
      <c r="B69" s="757" t="s">
        <v>540</v>
      </c>
      <c r="C69" s="588" t="s">
        <v>541</v>
      </c>
      <c r="D69" s="757" t="s">
        <v>38</v>
      </c>
      <c r="E69" s="758">
        <v>3577</v>
      </c>
      <c r="F69" s="759">
        <f>J69</f>
        <v>0</v>
      </c>
      <c r="G69" s="759">
        <v>17.96</v>
      </c>
      <c r="H69" s="818"/>
      <c r="I69" s="818">
        <v>0</v>
      </c>
      <c r="J69" s="818">
        <f>H69+I69</f>
        <v>0</v>
      </c>
      <c r="K69" s="819">
        <f t="shared" si="2"/>
        <v>0</v>
      </c>
      <c r="L69" s="760">
        <f t="shared" si="6"/>
        <v>64242.92</v>
      </c>
      <c r="M69" s="760">
        <f t="shared" si="4"/>
        <v>0</v>
      </c>
      <c r="N69" s="759">
        <f>G69*H69</f>
        <v>0</v>
      </c>
      <c r="O69" s="759">
        <f>'[17]12ª Medição'!P69</f>
        <v>0</v>
      </c>
      <c r="P69" s="759">
        <f t="shared" si="5"/>
        <v>0</v>
      </c>
      <c r="Q69" s="820">
        <f>K69*G69</f>
        <v>0</v>
      </c>
      <c r="R69" s="821"/>
      <c r="S69" s="352"/>
      <c r="T69" s="274"/>
      <c r="U69" s="274"/>
      <c r="V69" s="274"/>
      <c r="Y69" s="399"/>
      <c r="Z69" s="822"/>
      <c r="AA69" s="823"/>
      <c r="AB69" s="822"/>
      <c r="AC69" s="822"/>
      <c r="AD69" s="400"/>
      <c r="AE69" s="400"/>
      <c r="AF69" s="400"/>
      <c r="AG69" s="400"/>
      <c r="AH69" s="400"/>
      <c r="AI69" s="400"/>
      <c r="AJ69" s="400"/>
      <c r="AK69" s="400"/>
      <c r="AL69" s="400"/>
      <c r="AM69" s="400"/>
      <c r="AN69" s="400"/>
      <c r="AO69" s="400"/>
      <c r="AP69" s="400"/>
      <c r="AQ69" s="400"/>
      <c r="AR69" s="400"/>
      <c r="AS69" s="400"/>
      <c r="AT69" s="400"/>
      <c r="AU69" s="400"/>
      <c r="AV69" s="400"/>
      <c r="AW69" s="400"/>
      <c r="AX69" s="400"/>
    </row>
    <row r="70" spans="1:50" ht="28.5" hidden="1">
      <c r="A70" s="756"/>
      <c r="B70" s="757" t="s">
        <v>79</v>
      </c>
      <c r="C70" s="588" t="s">
        <v>81</v>
      </c>
      <c r="D70" s="757" t="s">
        <v>358</v>
      </c>
      <c r="E70" s="758">
        <v>5210</v>
      </c>
      <c r="F70" s="759">
        <f>J70</f>
        <v>0</v>
      </c>
      <c r="G70" s="759">
        <v>25.31</v>
      </c>
      <c r="H70" s="818"/>
      <c r="I70" s="818">
        <v>0</v>
      </c>
      <c r="J70" s="818">
        <f>H70+I70</f>
        <v>0</v>
      </c>
      <c r="K70" s="819">
        <f t="shared" si="2"/>
        <v>0</v>
      </c>
      <c r="L70" s="760">
        <f t="shared" si="6"/>
        <v>131865.1</v>
      </c>
      <c r="M70" s="760">
        <f t="shared" si="4"/>
        <v>0</v>
      </c>
      <c r="N70" s="759">
        <f>G70*H70</f>
        <v>0</v>
      </c>
      <c r="O70" s="759">
        <f>'[17]12ª Medição'!P70</f>
        <v>0</v>
      </c>
      <c r="P70" s="759">
        <f t="shared" si="5"/>
        <v>0</v>
      </c>
      <c r="Q70" s="820">
        <f>K70*G70</f>
        <v>0</v>
      </c>
      <c r="R70" s="821"/>
      <c r="S70" s="352"/>
      <c r="T70" s="274"/>
      <c r="U70" s="274"/>
      <c r="V70" s="274"/>
      <c r="Y70" s="399"/>
      <c r="Z70" s="822"/>
      <c r="AA70" s="823"/>
      <c r="AB70" s="822"/>
      <c r="AC70" s="822"/>
      <c r="AD70" s="400"/>
      <c r="AE70" s="400"/>
      <c r="AF70" s="400"/>
      <c r="AG70" s="400"/>
      <c r="AH70" s="400"/>
      <c r="AI70" s="400"/>
      <c r="AJ70" s="400"/>
      <c r="AK70" s="400"/>
      <c r="AL70" s="400"/>
      <c r="AM70" s="400"/>
      <c r="AN70" s="400"/>
      <c r="AO70" s="400"/>
      <c r="AP70" s="400"/>
      <c r="AQ70" s="400"/>
      <c r="AR70" s="400"/>
      <c r="AS70" s="400"/>
      <c r="AT70" s="400"/>
      <c r="AU70" s="400"/>
      <c r="AV70" s="400"/>
      <c r="AW70" s="400"/>
      <c r="AX70" s="400"/>
    </row>
    <row r="71" spans="1:50" ht="28.5" hidden="1">
      <c r="A71" s="756"/>
      <c r="B71" s="757" t="s">
        <v>48</v>
      </c>
      <c r="C71" s="588" t="s">
        <v>542</v>
      </c>
      <c r="D71" s="757" t="s">
        <v>358</v>
      </c>
      <c r="E71" s="758">
        <v>36.799999999999997</v>
      </c>
      <c r="F71" s="759">
        <f>J71</f>
        <v>0</v>
      </c>
      <c r="G71" s="759">
        <v>337.76</v>
      </c>
      <c r="H71" s="818"/>
      <c r="I71" s="818">
        <v>0</v>
      </c>
      <c r="J71" s="818">
        <f>H71+I71</f>
        <v>0</v>
      </c>
      <c r="K71" s="819">
        <f t="shared" si="2"/>
        <v>0</v>
      </c>
      <c r="L71" s="760">
        <f t="shared" si="6"/>
        <v>12429.56</v>
      </c>
      <c r="M71" s="760">
        <f t="shared" si="4"/>
        <v>0</v>
      </c>
      <c r="N71" s="759">
        <f>G71*H71</f>
        <v>0</v>
      </c>
      <c r="O71" s="759">
        <f>'[17]12ª Medição'!P71</f>
        <v>0</v>
      </c>
      <c r="P71" s="759">
        <f t="shared" si="5"/>
        <v>0</v>
      </c>
      <c r="Q71" s="820">
        <f>K71*G71</f>
        <v>0</v>
      </c>
      <c r="R71" s="821"/>
      <c r="S71" s="352"/>
      <c r="T71" s="274"/>
      <c r="U71" s="274"/>
      <c r="V71" s="274"/>
      <c r="Y71" s="399"/>
      <c r="Z71" s="822"/>
      <c r="AA71" s="823"/>
      <c r="AB71" s="822"/>
      <c r="AC71" s="822"/>
      <c r="AD71" s="400"/>
      <c r="AE71" s="400"/>
      <c r="AF71" s="400"/>
      <c r="AG71" s="400"/>
      <c r="AH71" s="400"/>
      <c r="AI71" s="400"/>
      <c r="AJ71" s="400"/>
      <c r="AK71" s="400"/>
      <c r="AL71" s="400"/>
      <c r="AM71" s="400"/>
      <c r="AN71" s="400"/>
      <c r="AO71" s="400"/>
      <c r="AP71" s="400"/>
      <c r="AQ71" s="400"/>
      <c r="AR71" s="400"/>
      <c r="AS71" s="400"/>
      <c r="AT71" s="400"/>
      <c r="AU71" s="400"/>
      <c r="AV71" s="400"/>
      <c r="AW71" s="400"/>
      <c r="AX71" s="400"/>
    </row>
    <row r="72" spans="1:50" s="398" customFormat="1" ht="16.5" hidden="1" customHeight="1">
      <c r="A72" s="812" t="s">
        <v>331</v>
      </c>
      <c r="B72" s="813"/>
      <c r="C72" s="824"/>
      <c r="D72" s="814"/>
      <c r="E72" s="825"/>
      <c r="F72" s="825"/>
      <c r="G72" s="825"/>
      <c r="H72" s="825"/>
      <c r="I72" s="825"/>
      <c r="J72" s="825"/>
      <c r="K72" s="819">
        <f t="shared" si="2"/>
        <v>0</v>
      </c>
      <c r="L72" s="826">
        <f>SUM(L69:V71)</f>
        <v>208537.58000000002</v>
      </c>
      <c r="M72" s="826">
        <f t="shared" si="4"/>
        <v>0</v>
      </c>
      <c r="N72" s="826">
        <f>SUM(N69:X71)</f>
        <v>0</v>
      </c>
      <c r="O72" s="826">
        <f>'[17]12ª Medição'!P72</f>
        <v>0</v>
      </c>
      <c r="P72" s="826">
        <f t="shared" si="5"/>
        <v>0</v>
      </c>
      <c r="Q72" s="826">
        <f>SUM(Q69:AA71)</f>
        <v>0</v>
      </c>
      <c r="R72" s="827"/>
      <c r="S72" s="829"/>
      <c r="T72" s="829"/>
      <c r="U72" s="829"/>
      <c r="V72" s="351"/>
      <c r="Z72" s="822"/>
      <c r="AA72" s="823"/>
      <c r="AB72" s="822"/>
      <c r="AC72" s="822"/>
      <c r="AD72" s="401"/>
      <c r="AE72" s="401"/>
      <c r="AF72" s="401"/>
      <c r="AG72" s="401"/>
      <c r="AH72" s="401"/>
      <c r="AI72" s="401"/>
      <c r="AJ72" s="401"/>
      <c r="AK72" s="401"/>
      <c r="AL72" s="401"/>
      <c r="AM72" s="401"/>
      <c r="AN72" s="401"/>
      <c r="AO72" s="401"/>
      <c r="AP72" s="401"/>
      <c r="AQ72" s="401"/>
      <c r="AR72" s="401"/>
      <c r="AS72" s="401"/>
      <c r="AT72" s="401"/>
      <c r="AU72" s="401"/>
      <c r="AV72" s="401"/>
      <c r="AW72" s="401"/>
      <c r="AX72" s="401"/>
    </row>
    <row r="73" spans="1:50" s="398" customFormat="1" ht="16.5" hidden="1" customHeight="1">
      <c r="A73" s="812" t="s">
        <v>543</v>
      </c>
      <c r="B73" s="813"/>
      <c r="C73" s="824"/>
      <c r="D73" s="814"/>
      <c r="E73" s="825"/>
      <c r="F73" s="825"/>
      <c r="G73" s="825"/>
      <c r="H73" s="825"/>
      <c r="I73" s="825"/>
      <c r="J73" s="825"/>
      <c r="K73" s="819">
        <f t="shared" si="2"/>
        <v>0</v>
      </c>
      <c r="L73" s="825"/>
      <c r="M73" s="826">
        <f t="shared" si="4"/>
        <v>0</v>
      </c>
      <c r="N73" s="826"/>
      <c r="O73" s="826">
        <f>'[17]12ª Medição'!P73</f>
        <v>0</v>
      </c>
      <c r="P73" s="826">
        <f t="shared" si="5"/>
        <v>0</v>
      </c>
      <c r="Q73" s="825"/>
      <c r="R73" s="827"/>
      <c r="S73" s="829"/>
      <c r="T73" s="829"/>
      <c r="U73" s="829"/>
      <c r="V73" s="351"/>
      <c r="Z73" s="822"/>
      <c r="AA73" s="823"/>
      <c r="AB73" s="822"/>
      <c r="AC73" s="822"/>
      <c r="AD73" s="401"/>
      <c r="AE73" s="401"/>
      <c r="AF73" s="401"/>
      <c r="AG73" s="401"/>
      <c r="AH73" s="401"/>
      <c r="AI73" s="401"/>
      <c r="AJ73" s="401"/>
      <c r="AK73" s="401"/>
      <c r="AL73" s="401"/>
      <c r="AM73" s="401"/>
      <c r="AN73" s="401"/>
      <c r="AO73" s="401"/>
      <c r="AP73" s="401"/>
      <c r="AQ73" s="401"/>
      <c r="AR73" s="401"/>
      <c r="AS73" s="401"/>
      <c r="AT73" s="401"/>
      <c r="AU73" s="401"/>
      <c r="AV73" s="401"/>
      <c r="AW73" s="401"/>
      <c r="AX73" s="401"/>
    </row>
    <row r="74" spans="1:50" ht="15.75" hidden="1">
      <c r="A74" s="756"/>
      <c r="B74" s="757" t="s">
        <v>544</v>
      </c>
      <c r="C74" s="588" t="s">
        <v>545</v>
      </c>
      <c r="D74" s="757" t="s">
        <v>1</v>
      </c>
      <c r="E74" s="758">
        <f>SUM(E88:E95)/8</f>
        <v>8976</v>
      </c>
      <c r="F74" s="759">
        <f t="shared" ref="F74:F95" si="15">J74</f>
        <v>4257.662089647396</v>
      </c>
      <c r="G74" s="759">
        <v>5.22</v>
      </c>
      <c r="H74" s="818">
        <f>'[19]ADMINISTRAÇÃO rev01'!$BD$22</f>
        <v>4.5376885963144407</v>
      </c>
      <c r="I74" s="818">
        <v>4253.1244010510818</v>
      </c>
      <c r="J74" s="818">
        <f t="shared" ref="J74:J95" si="16">H74+I74</f>
        <v>4257.662089647396</v>
      </c>
      <c r="K74" s="819">
        <f t="shared" si="2"/>
        <v>0</v>
      </c>
      <c r="L74" s="760">
        <f t="shared" si="6"/>
        <v>46854.720000000001</v>
      </c>
      <c r="M74" s="760">
        <f t="shared" si="4"/>
        <v>22224.996107959403</v>
      </c>
      <c r="N74" s="759">
        <f t="shared" ref="N74:N95" si="17">G74*H74</f>
        <v>23.68673447276138</v>
      </c>
      <c r="O74" s="759">
        <f>'[17]12ª Medição'!P74</f>
        <v>22201.309373486642</v>
      </c>
      <c r="P74" s="759">
        <f t="shared" si="5"/>
        <v>22224.996107959403</v>
      </c>
      <c r="Q74" s="820">
        <f t="shared" ref="Q74:Q95" si="18">K74*G74</f>
        <v>0</v>
      </c>
      <c r="R74" s="821"/>
      <c r="S74" s="832">
        <v>374</v>
      </c>
      <c r="T74" s="274"/>
      <c r="U74" s="274"/>
      <c r="V74" s="274"/>
      <c r="Y74" s="399"/>
      <c r="Z74" s="822"/>
      <c r="AA74" s="823"/>
      <c r="AB74" s="822"/>
      <c r="AC74" s="822"/>
      <c r="AD74" s="400"/>
      <c r="AE74" s="400"/>
      <c r="AF74" s="400"/>
      <c r="AG74" s="400"/>
      <c r="AH74" s="400"/>
      <c r="AI74" s="400"/>
      <c r="AJ74" s="400"/>
      <c r="AK74" s="400"/>
      <c r="AL74" s="400"/>
      <c r="AM74" s="400"/>
      <c r="AN74" s="400"/>
      <c r="AO74" s="400"/>
      <c r="AP74" s="400"/>
      <c r="AQ74" s="400"/>
      <c r="AR74" s="400"/>
      <c r="AS74" s="400"/>
      <c r="AT74" s="400"/>
      <c r="AU74" s="400"/>
      <c r="AV74" s="400"/>
      <c r="AW74" s="400"/>
      <c r="AX74" s="400"/>
    </row>
    <row r="75" spans="1:50" ht="15.75" hidden="1">
      <c r="A75" s="756"/>
      <c r="B75" s="757" t="s">
        <v>546</v>
      </c>
      <c r="C75" s="588" t="s">
        <v>547</v>
      </c>
      <c r="D75" s="757" t="s">
        <v>19</v>
      </c>
      <c r="E75" s="758">
        <f>SUM(E88:E95)</f>
        <v>71808</v>
      </c>
      <c r="F75" s="759">
        <f t="shared" si="15"/>
        <v>34061.296717179168</v>
      </c>
      <c r="G75" s="759">
        <v>1.3</v>
      </c>
      <c r="H75" s="818">
        <f>'[19]ADMINISTRAÇÃO rev01'!$BD$26</f>
        <v>36.301508770515525</v>
      </c>
      <c r="I75" s="818">
        <v>34024.995208408654</v>
      </c>
      <c r="J75" s="818">
        <f t="shared" si="16"/>
        <v>34061.296717179168</v>
      </c>
      <c r="K75" s="819">
        <f t="shared" si="2"/>
        <v>0</v>
      </c>
      <c r="L75" s="760">
        <f t="shared" si="6"/>
        <v>93350.399999999994</v>
      </c>
      <c r="M75" s="760">
        <f t="shared" si="4"/>
        <v>44279.685732332917</v>
      </c>
      <c r="N75" s="759">
        <f t="shared" si="17"/>
        <v>47.191961401670184</v>
      </c>
      <c r="O75" s="759">
        <f>'[17]12ª Medição'!P75</f>
        <v>44232.493770931243</v>
      </c>
      <c r="P75" s="759">
        <f t="shared" si="5"/>
        <v>44279.685732332917</v>
      </c>
      <c r="Q75" s="820">
        <f t="shared" si="18"/>
        <v>0</v>
      </c>
      <c r="R75" s="821"/>
      <c r="S75" s="832">
        <v>2992</v>
      </c>
      <c r="T75" s="274"/>
      <c r="U75" s="274"/>
      <c r="V75" s="274"/>
      <c r="Y75" s="399"/>
      <c r="Z75" s="822"/>
      <c r="AA75" s="823"/>
      <c r="AB75" s="822"/>
      <c r="AC75" s="822"/>
      <c r="AD75" s="400"/>
      <c r="AE75" s="400"/>
      <c r="AF75" s="400"/>
      <c r="AG75" s="400"/>
      <c r="AH75" s="400"/>
      <c r="AI75" s="400"/>
      <c r="AJ75" s="400"/>
      <c r="AK75" s="400"/>
      <c r="AL75" s="400"/>
      <c r="AM75" s="400"/>
      <c r="AN75" s="400"/>
      <c r="AO75" s="400"/>
      <c r="AP75" s="400"/>
      <c r="AQ75" s="400"/>
      <c r="AR75" s="400"/>
      <c r="AS75" s="400"/>
      <c r="AT75" s="400"/>
      <c r="AU75" s="400"/>
      <c r="AV75" s="400"/>
      <c r="AW75" s="400"/>
      <c r="AX75" s="400"/>
    </row>
    <row r="76" spans="1:50" ht="15.75" hidden="1">
      <c r="A76" s="756"/>
      <c r="B76" s="757" t="s">
        <v>548</v>
      </c>
      <c r="C76" s="588" t="s">
        <v>549</v>
      </c>
      <c r="D76" s="757" t="s">
        <v>35</v>
      </c>
      <c r="E76" s="758">
        <f>E80</f>
        <v>199.65</v>
      </c>
      <c r="F76" s="759">
        <f t="shared" si="15"/>
        <v>199.65</v>
      </c>
      <c r="G76" s="759">
        <v>21.96</v>
      </c>
      <c r="H76" s="818"/>
      <c r="I76" s="818">
        <v>199.65</v>
      </c>
      <c r="J76" s="818">
        <f t="shared" si="16"/>
        <v>199.65</v>
      </c>
      <c r="K76" s="819">
        <f t="shared" si="2"/>
        <v>0</v>
      </c>
      <c r="L76" s="760">
        <f t="shared" si="6"/>
        <v>4384.3100000000004</v>
      </c>
      <c r="M76" s="760">
        <f t="shared" si="4"/>
        <v>4384.3140000000003</v>
      </c>
      <c r="N76" s="759">
        <f t="shared" si="17"/>
        <v>0</v>
      </c>
      <c r="O76" s="759">
        <f>'[17]12ª Medição'!P76</f>
        <v>4384.3140000000003</v>
      </c>
      <c r="P76" s="759">
        <f t="shared" si="5"/>
        <v>4384.3140000000003</v>
      </c>
      <c r="Q76" s="820">
        <f t="shared" si="18"/>
        <v>0</v>
      </c>
      <c r="R76" s="821"/>
      <c r="S76" s="818"/>
      <c r="T76" s="274"/>
      <c r="U76" s="274"/>
      <c r="V76" s="274"/>
      <c r="Y76" s="399"/>
      <c r="Z76" s="822"/>
      <c r="AA76" s="823"/>
      <c r="AB76" s="822"/>
      <c r="AC76" s="822"/>
      <c r="AD76" s="400"/>
      <c r="AE76" s="400"/>
      <c r="AF76" s="400"/>
      <c r="AG76" s="400"/>
      <c r="AH76" s="400"/>
      <c r="AI76" s="400"/>
      <c r="AJ76" s="400"/>
      <c r="AK76" s="400"/>
      <c r="AL76" s="400"/>
      <c r="AM76" s="400"/>
      <c r="AN76" s="400"/>
      <c r="AO76" s="400"/>
      <c r="AP76" s="400"/>
      <c r="AQ76" s="400"/>
      <c r="AR76" s="400"/>
      <c r="AS76" s="400"/>
      <c r="AT76" s="400"/>
      <c r="AU76" s="400"/>
      <c r="AV76" s="400"/>
      <c r="AW76" s="400"/>
      <c r="AX76" s="400"/>
    </row>
    <row r="77" spans="1:50" ht="28.5" hidden="1">
      <c r="A77" s="756"/>
      <c r="B77" s="757" t="s">
        <v>548</v>
      </c>
      <c r="C77" s="588" t="s">
        <v>550</v>
      </c>
      <c r="D77" s="757" t="s">
        <v>35</v>
      </c>
      <c r="E77" s="758">
        <f>99+30</f>
        <v>129</v>
      </c>
      <c r="F77" s="759">
        <f t="shared" si="15"/>
        <v>0</v>
      </c>
      <c r="G77" s="759">
        <v>21.96</v>
      </c>
      <c r="H77" s="818"/>
      <c r="I77" s="818">
        <v>0</v>
      </c>
      <c r="J77" s="818">
        <f t="shared" si="16"/>
        <v>0</v>
      </c>
      <c r="K77" s="819">
        <f t="shared" si="2"/>
        <v>0</v>
      </c>
      <c r="L77" s="760">
        <f t="shared" si="6"/>
        <v>2832.84</v>
      </c>
      <c r="M77" s="760">
        <f t="shared" si="4"/>
        <v>0</v>
      </c>
      <c r="N77" s="759">
        <f t="shared" si="17"/>
        <v>0</v>
      </c>
      <c r="O77" s="759">
        <f>'[17]12ª Medição'!P77</f>
        <v>0</v>
      </c>
      <c r="P77" s="759">
        <f t="shared" si="5"/>
        <v>0</v>
      </c>
      <c r="Q77" s="820">
        <f t="shared" si="18"/>
        <v>0</v>
      </c>
      <c r="R77" s="821"/>
      <c r="S77" s="818"/>
      <c r="T77" s="274"/>
      <c r="U77" s="274"/>
      <c r="V77" s="274"/>
      <c r="Y77" s="399"/>
      <c r="Z77" s="822"/>
      <c r="AA77" s="823"/>
      <c r="AB77" s="822"/>
      <c r="AC77" s="822"/>
      <c r="AD77" s="400"/>
      <c r="AE77" s="400"/>
      <c r="AF77" s="400"/>
      <c r="AG77" s="400"/>
      <c r="AH77" s="400"/>
      <c r="AI77" s="400"/>
      <c r="AJ77" s="400"/>
      <c r="AK77" s="400"/>
      <c r="AL77" s="400"/>
      <c r="AM77" s="400"/>
      <c r="AN77" s="400"/>
      <c r="AO77" s="400"/>
      <c r="AP77" s="400"/>
      <c r="AQ77" s="400"/>
      <c r="AR77" s="400"/>
      <c r="AS77" s="400"/>
      <c r="AT77" s="400"/>
      <c r="AU77" s="400"/>
      <c r="AV77" s="400"/>
      <c r="AW77" s="400"/>
      <c r="AX77" s="400"/>
    </row>
    <row r="78" spans="1:50" ht="15.75" hidden="1">
      <c r="A78" s="756"/>
      <c r="B78" s="757" t="s">
        <v>46</v>
      </c>
      <c r="C78" s="588" t="s">
        <v>47</v>
      </c>
      <c r="D78" s="757" t="s">
        <v>35</v>
      </c>
      <c r="E78" s="758">
        <v>24</v>
      </c>
      <c r="F78" s="759">
        <f t="shared" si="15"/>
        <v>24</v>
      </c>
      <c r="G78" s="759">
        <v>286.25</v>
      </c>
      <c r="H78" s="818"/>
      <c r="I78" s="818">
        <v>24</v>
      </c>
      <c r="J78" s="818">
        <f t="shared" si="16"/>
        <v>24</v>
      </c>
      <c r="K78" s="819">
        <f t="shared" si="2"/>
        <v>0</v>
      </c>
      <c r="L78" s="760">
        <f t="shared" si="6"/>
        <v>6870</v>
      </c>
      <c r="M78" s="760">
        <f t="shared" si="4"/>
        <v>6870</v>
      </c>
      <c r="N78" s="759">
        <f t="shared" si="17"/>
        <v>0</v>
      </c>
      <c r="O78" s="759">
        <f>'[17]12ª Medição'!P78</f>
        <v>6870</v>
      </c>
      <c r="P78" s="759">
        <f t="shared" si="5"/>
        <v>6870</v>
      </c>
      <c r="Q78" s="820">
        <f t="shared" si="18"/>
        <v>0</v>
      </c>
      <c r="R78" s="821"/>
      <c r="S78" s="818"/>
      <c r="T78" s="274"/>
      <c r="U78" s="274"/>
      <c r="V78" s="274"/>
      <c r="Y78" s="399"/>
      <c r="Z78" s="822"/>
      <c r="AA78" s="823"/>
      <c r="AB78" s="822"/>
      <c r="AC78" s="822"/>
      <c r="AD78" s="400"/>
      <c r="AE78" s="400"/>
      <c r="AF78" s="400"/>
      <c r="AG78" s="400"/>
      <c r="AH78" s="400"/>
      <c r="AI78" s="400"/>
      <c r="AJ78" s="400"/>
      <c r="AK78" s="400"/>
      <c r="AL78" s="400"/>
      <c r="AM78" s="400"/>
      <c r="AN78" s="400"/>
      <c r="AO78" s="400"/>
      <c r="AP78" s="400"/>
      <c r="AQ78" s="400"/>
      <c r="AR78" s="400"/>
      <c r="AS78" s="400"/>
      <c r="AT78" s="400"/>
      <c r="AU78" s="400"/>
      <c r="AV78" s="400"/>
      <c r="AW78" s="400"/>
      <c r="AX78" s="400"/>
    </row>
    <row r="79" spans="1:50" ht="15.75" hidden="1">
      <c r="A79" s="756"/>
      <c r="B79" s="757" t="s">
        <v>46</v>
      </c>
      <c r="C79" s="588" t="s">
        <v>551</v>
      </c>
      <c r="D79" s="757" t="s">
        <v>35</v>
      </c>
      <c r="E79" s="758">
        <f>3.88+17.28</f>
        <v>21.16</v>
      </c>
      <c r="F79" s="759">
        <f t="shared" si="15"/>
        <v>0</v>
      </c>
      <c r="G79" s="759">
        <v>286.25</v>
      </c>
      <c r="H79" s="818"/>
      <c r="I79" s="818">
        <v>0</v>
      </c>
      <c r="J79" s="818">
        <f t="shared" si="16"/>
        <v>0</v>
      </c>
      <c r="K79" s="819">
        <f t="shared" si="2"/>
        <v>0</v>
      </c>
      <c r="L79" s="760">
        <f t="shared" si="6"/>
        <v>6057.05</v>
      </c>
      <c r="M79" s="760">
        <f t="shared" si="4"/>
        <v>0</v>
      </c>
      <c r="N79" s="759">
        <f t="shared" si="17"/>
        <v>0</v>
      </c>
      <c r="O79" s="759">
        <f>'[17]12ª Medição'!P79</f>
        <v>0</v>
      </c>
      <c r="P79" s="759">
        <f t="shared" si="5"/>
        <v>0</v>
      </c>
      <c r="Q79" s="820">
        <f t="shared" si="18"/>
        <v>0</v>
      </c>
      <c r="R79" s="821"/>
      <c r="S79" s="818"/>
      <c r="T79" s="274"/>
      <c r="U79" s="274"/>
      <c r="V79" s="274"/>
      <c r="Y79" s="399"/>
      <c r="Z79" s="822"/>
      <c r="AA79" s="823"/>
      <c r="AB79" s="822"/>
      <c r="AC79" s="822"/>
      <c r="AD79" s="400"/>
      <c r="AE79" s="400"/>
      <c r="AF79" s="400"/>
      <c r="AG79" s="400"/>
      <c r="AH79" s="400"/>
      <c r="AI79" s="400"/>
      <c r="AJ79" s="400"/>
      <c r="AK79" s="400"/>
      <c r="AL79" s="400"/>
      <c r="AM79" s="400"/>
      <c r="AN79" s="400"/>
      <c r="AO79" s="400"/>
      <c r="AP79" s="400"/>
      <c r="AQ79" s="400"/>
      <c r="AR79" s="400"/>
      <c r="AS79" s="400"/>
      <c r="AT79" s="400"/>
      <c r="AU79" s="400"/>
      <c r="AV79" s="400"/>
      <c r="AW79" s="400"/>
      <c r="AX79" s="400"/>
    </row>
    <row r="80" spans="1:50" ht="28.5" hidden="1">
      <c r="A80" s="756"/>
      <c r="B80" s="757" t="s">
        <v>552</v>
      </c>
      <c r="C80" s="588" t="s">
        <v>89</v>
      </c>
      <c r="D80" s="757" t="s">
        <v>35</v>
      </c>
      <c r="E80" s="758">
        <v>199.65</v>
      </c>
      <c r="F80" s="759">
        <f t="shared" si="15"/>
        <v>199.65</v>
      </c>
      <c r="G80" s="759">
        <v>143.63</v>
      </c>
      <c r="H80" s="818"/>
      <c r="I80" s="818">
        <v>199.65</v>
      </c>
      <c r="J80" s="818">
        <f t="shared" si="16"/>
        <v>199.65</v>
      </c>
      <c r="K80" s="819">
        <f t="shared" si="2"/>
        <v>0</v>
      </c>
      <c r="L80" s="760">
        <f t="shared" si="6"/>
        <v>28675.72</v>
      </c>
      <c r="M80" s="760">
        <f t="shared" si="4"/>
        <v>28675.729500000001</v>
      </c>
      <c r="N80" s="759">
        <f t="shared" si="17"/>
        <v>0</v>
      </c>
      <c r="O80" s="759">
        <f>'[17]12ª Medição'!P80</f>
        <v>28675.729500000001</v>
      </c>
      <c r="P80" s="759">
        <f t="shared" si="5"/>
        <v>28675.729500000001</v>
      </c>
      <c r="Q80" s="820">
        <f t="shared" si="18"/>
        <v>0</v>
      </c>
      <c r="R80" s="821"/>
      <c r="S80" s="818"/>
      <c r="T80" s="274"/>
      <c r="U80" s="274"/>
      <c r="V80" s="274"/>
      <c r="Y80" s="399"/>
      <c r="Z80" s="822"/>
      <c r="AA80" s="823"/>
      <c r="AB80" s="822"/>
      <c r="AC80" s="822"/>
      <c r="AD80" s="400"/>
      <c r="AE80" s="400"/>
      <c r="AF80" s="400"/>
      <c r="AG80" s="400"/>
      <c r="AH80" s="400"/>
      <c r="AI80" s="400"/>
      <c r="AJ80" s="400"/>
      <c r="AK80" s="400"/>
      <c r="AL80" s="400"/>
      <c r="AM80" s="400"/>
      <c r="AN80" s="400"/>
      <c r="AO80" s="400"/>
      <c r="AP80" s="400"/>
      <c r="AQ80" s="400"/>
      <c r="AR80" s="400"/>
      <c r="AS80" s="400"/>
      <c r="AT80" s="400"/>
      <c r="AU80" s="400"/>
      <c r="AV80" s="400"/>
      <c r="AW80" s="400"/>
      <c r="AX80" s="400"/>
    </row>
    <row r="81" spans="1:50" ht="28.5" hidden="1">
      <c r="A81" s="756"/>
      <c r="B81" s="757" t="s">
        <v>552</v>
      </c>
      <c r="C81" s="588" t="s">
        <v>553</v>
      </c>
      <c r="D81" s="757" t="s">
        <v>35</v>
      </c>
      <c r="E81" s="758">
        <f>E77</f>
        <v>129</v>
      </c>
      <c r="F81" s="759">
        <f t="shared" si="15"/>
        <v>0</v>
      </c>
      <c r="G81" s="759">
        <v>143.63</v>
      </c>
      <c r="H81" s="818"/>
      <c r="I81" s="818">
        <v>0</v>
      </c>
      <c r="J81" s="818">
        <f t="shared" si="16"/>
        <v>0</v>
      </c>
      <c r="K81" s="819">
        <f t="shared" si="2"/>
        <v>0</v>
      </c>
      <c r="L81" s="760">
        <f t="shared" si="6"/>
        <v>18528.27</v>
      </c>
      <c r="M81" s="760">
        <f t="shared" si="4"/>
        <v>0</v>
      </c>
      <c r="N81" s="759">
        <f t="shared" si="17"/>
        <v>0</v>
      </c>
      <c r="O81" s="759">
        <f>'[17]12ª Medição'!P81</f>
        <v>0</v>
      </c>
      <c r="P81" s="759">
        <f t="shared" si="5"/>
        <v>0</v>
      </c>
      <c r="Q81" s="820">
        <f t="shared" si="18"/>
        <v>0</v>
      </c>
      <c r="R81" s="821"/>
      <c r="S81" s="818"/>
      <c r="T81" s="274"/>
      <c r="U81" s="274"/>
      <c r="V81" s="274"/>
      <c r="Y81" s="399"/>
      <c r="Z81" s="822"/>
      <c r="AA81" s="823"/>
      <c r="AB81" s="822"/>
      <c r="AC81" s="822"/>
      <c r="AD81" s="400"/>
      <c r="AE81" s="400"/>
      <c r="AF81" s="400"/>
      <c r="AG81" s="400"/>
      <c r="AH81" s="400"/>
      <c r="AI81" s="400"/>
      <c r="AJ81" s="400"/>
      <c r="AK81" s="400"/>
      <c r="AL81" s="400"/>
      <c r="AM81" s="400"/>
      <c r="AN81" s="400"/>
      <c r="AO81" s="400"/>
      <c r="AP81" s="400"/>
      <c r="AQ81" s="400"/>
      <c r="AR81" s="400"/>
      <c r="AS81" s="400"/>
      <c r="AT81" s="400"/>
      <c r="AU81" s="400"/>
      <c r="AV81" s="400"/>
      <c r="AW81" s="400"/>
      <c r="AX81" s="400"/>
    </row>
    <row r="82" spans="1:50" ht="28.5" hidden="1">
      <c r="A82" s="756"/>
      <c r="B82" s="757" t="s">
        <v>554</v>
      </c>
      <c r="C82" s="588" t="s">
        <v>90</v>
      </c>
      <c r="D82" s="757" t="s">
        <v>35</v>
      </c>
      <c r="E82" s="758">
        <v>600</v>
      </c>
      <c r="F82" s="759">
        <f t="shared" si="15"/>
        <v>600</v>
      </c>
      <c r="G82" s="759">
        <v>38.799999999999997</v>
      </c>
      <c r="H82" s="818"/>
      <c r="I82" s="818">
        <v>600</v>
      </c>
      <c r="J82" s="818">
        <f t="shared" si="16"/>
        <v>600</v>
      </c>
      <c r="K82" s="819">
        <f t="shared" si="2"/>
        <v>0</v>
      </c>
      <c r="L82" s="760">
        <f t="shared" si="6"/>
        <v>23280</v>
      </c>
      <c r="M82" s="760">
        <f t="shared" si="4"/>
        <v>23280</v>
      </c>
      <c r="N82" s="759">
        <f t="shared" si="17"/>
        <v>0</v>
      </c>
      <c r="O82" s="759">
        <f>'[17]12ª Medição'!P82</f>
        <v>23280</v>
      </c>
      <c r="P82" s="759">
        <f t="shared" si="5"/>
        <v>23280</v>
      </c>
      <c r="Q82" s="820">
        <f t="shared" si="18"/>
        <v>0</v>
      </c>
      <c r="R82" s="821"/>
      <c r="S82" s="818"/>
      <c r="T82" s="274"/>
      <c r="U82" s="274"/>
      <c r="V82" s="274"/>
      <c r="Y82" s="399"/>
      <c r="Z82" s="822"/>
      <c r="AA82" s="823"/>
      <c r="AB82" s="822"/>
      <c r="AC82" s="822"/>
      <c r="AD82" s="400"/>
      <c r="AE82" s="400"/>
      <c r="AF82" s="400"/>
      <c r="AG82" s="400"/>
      <c r="AH82" s="400"/>
      <c r="AI82" s="400"/>
      <c r="AJ82" s="400"/>
      <c r="AK82" s="400"/>
      <c r="AL82" s="400"/>
      <c r="AM82" s="400"/>
      <c r="AN82" s="400"/>
      <c r="AO82" s="400"/>
      <c r="AP82" s="400"/>
      <c r="AQ82" s="400"/>
      <c r="AR82" s="400"/>
      <c r="AS82" s="400"/>
      <c r="AT82" s="400"/>
      <c r="AU82" s="400"/>
      <c r="AV82" s="400"/>
      <c r="AW82" s="400"/>
      <c r="AX82" s="400"/>
    </row>
    <row r="83" spans="1:50" ht="28.5" hidden="1">
      <c r="A83" s="756"/>
      <c r="B83" s="757" t="s">
        <v>554</v>
      </c>
      <c r="C83" s="588" t="s">
        <v>555</v>
      </c>
      <c r="D83" s="757" t="s">
        <v>35</v>
      </c>
      <c r="E83" s="758">
        <f>453.2+154</f>
        <v>607.20000000000005</v>
      </c>
      <c r="F83" s="759">
        <f t="shared" si="15"/>
        <v>0</v>
      </c>
      <c r="G83" s="759">
        <v>38.799999999999997</v>
      </c>
      <c r="H83" s="818"/>
      <c r="I83" s="818">
        <v>0</v>
      </c>
      <c r="J83" s="818">
        <f t="shared" si="16"/>
        <v>0</v>
      </c>
      <c r="K83" s="819">
        <f t="shared" si="2"/>
        <v>0</v>
      </c>
      <c r="L83" s="760">
        <f t="shared" si="6"/>
        <v>23559.360000000001</v>
      </c>
      <c r="M83" s="760">
        <f t="shared" si="4"/>
        <v>0</v>
      </c>
      <c r="N83" s="759">
        <f t="shared" si="17"/>
        <v>0</v>
      </c>
      <c r="O83" s="759">
        <f>'[17]12ª Medição'!P83</f>
        <v>0</v>
      </c>
      <c r="P83" s="759">
        <f t="shared" si="5"/>
        <v>0</v>
      </c>
      <c r="Q83" s="820">
        <f t="shared" si="18"/>
        <v>0</v>
      </c>
      <c r="R83" s="821"/>
      <c r="S83" s="818"/>
      <c r="T83" s="274"/>
      <c r="U83" s="274"/>
      <c r="V83" s="274"/>
      <c r="Y83" s="399"/>
      <c r="Z83" s="822"/>
      <c r="AA83" s="823"/>
      <c r="AB83" s="822"/>
      <c r="AC83" s="822"/>
      <c r="AD83" s="400"/>
      <c r="AE83" s="400"/>
      <c r="AF83" s="400"/>
      <c r="AG83" s="400"/>
      <c r="AH83" s="400"/>
      <c r="AI83" s="400"/>
      <c r="AJ83" s="400"/>
      <c r="AK83" s="400"/>
      <c r="AL83" s="400"/>
      <c r="AM83" s="400"/>
      <c r="AN83" s="400"/>
      <c r="AO83" s="400"/>
      <c r="AP83" s="400"/>
      <c r="AQ83" s="400"/>
      <c r="AR83" s="400"/>
      <c r="AS83" s="400"/>
      <c r="AT83" s="400"/>
      <c r="AU83" s="400"/>
      <c r="AV83" s="400"/>
      <c r="AW83" s="400"/>
      <c r="AX83" s="400"/>
    </row>
    <row r="84" spans="1:50" ht="42.75" hidden="1">
      <c r="A84" s="756">
        <v>5702</v>
      </c>
      <c r="B84" s="757"/>
      <c r="C84" s="588" t="s">
        <v>91</v>
      </c>
      <c r="D84" s="757" t="s">
        <v>1</v>
      </c>
      <c r="E84" s="758">
        <v>1</v>
      </c>
      <c r="F84" s="759">
        <f t="shared" si="15"/>
        <v>1</v>
      </c>
      <c r="G84" s="759">
        <v>2344.4899999999998</v>
      </c>
      <c r="H84" s="818"/>
      <c r="I84" s="818">
        <v>1</v>
      </c>
      <c r="J84" s="818">
        <f t="shared" si="16"/>
        <v>1</v>
      </c>
      <c r="K84" s="819">
        <f t="shared" si="2"/>
        <v>0</v>
      </c>
      <c r="L84" s="760">
        <f t="shared" si="6"/>
        <v>2344.4899999999998</v>
      </c>
      <c r="M84" s="760">
        <f t="shared" si="4"/>
        <v>2344.4899999999998</v>
      </c>
      <c r="N84" s="759">
        <f t="shared" si="17"/>
        <v>0</v>
      </c>
      <c r="O84" s="759">
        <f>'[17]12ª Medição'!P84</f>
        <v>2344.4899999999998</v>
      </c>
      <c r="P84" s="759">
        <f t="shared" si="5"/>
        <v>2344.4899999999998</v>
      </c>
      <c r="Q84" s="820">
        <f t="shared" si="18"/>
        <v>0</v>
      </c>
      <c r="R84" s="821"/>
      <c r="S84" s="818"/>
      <c r="T84" s="274"/>
      <c r="U84" s="274"/>
      <c r="V84" s="274"/>
      <c r="Y84" s="399"/>
      <c r="Z84" s="822"/>
      <c r="AA84" s="823"/>
      <c r="AB84" s="822"/>
      <c r="AC84" s="822"/>
      <c r="AD84" s="400"/>
      <c r="AE84" s="400"/>
      <c r="AF84" s="400"/>
      <c r="AG84" s="400"/>
      <c r="AH84" s="400"/>
      <c r="AI84" s="400"/>
      <c r="AJ84" s="400"/>
      <c r="AK84" s="400"/>
      <c r="AL84" s="400"/>
      <c r="AM84" s="400"/>
      <c r="AN84" s="400"/>
      <c r="AO84" s="400"/>
      <c r="AP84" s="400"/>
      <c r="AQ84" s="400"/>
      <c r="AR84" s="400"/>
      <c r="AS84" s="400"/>
      <c r="AT84" s="400"/>
      <c r="AU84" s="400"/>
      <c r="AV84" s="400"/>
      <c r="AW84" s="400"/>
      <c r="AX84" s="400"/>
    </row>
    <row r="85" spans="1:50" ht="42.75" hidden="1">
      <c r="A85" s="756">
        <v>5702</v>
      </c>
      <c r="B85" s="757"/>
      <c r="C85" s="588" t="s">
        <v>556</v>
      </c>
      <c r="D85" s="757" t="s">
        <v>1</v>
      </c>
      <c r="E85" s="758">
        <v>2</v>
      </c>
      <c r="F85" s="759">
        <f t="shared" si="15"/>
        <v>0</v>
      </c>
      <c r="G85" s="759">
        <v>2344.4899999999998</v>
      </c>
      <c r="H85" s="818"/>
      <c r="I85" s="818">
        <v>0</v>
      </c>
      <c r="J85" s="818">
        <f t="shared" si="16"/>
        <v>0</v>
      </c>
      <c r="K85" s="819">
        <f t="shared" si="2"/>
        <v>0</v>
      </c>
      <c r="L85" s="760">
        <f t="shared" si="6"/>
        <v>4688.9799999999996</v>
      </c>
      <c r="M85" s="760">
        <f t="shared" si="4"/>
        <v>0</v>
      </c>
      <c r="N85" s="759">
        <f t="shared" si="17"/>
        <v>0</v>
      </c>
      <c r="O85" s="759">
        <f>'[17]12ª Medição'!P85</f>
        <v>0</v>
      </c>
      <c r="P85" s="759">
        <f t="shared" si="5"/>
        <v>0</v>
      </c>
      <c r="Q85" s="820">
        <f t="shared" si="18"/>
        <v>0</v>
      </c>
      <c r="R85" s="821"/>
      <c r="S85" s="818"/>
      <c r="T85" s="274"/>
      <c r="U85" s="274"/>
      <c r="V85" s="274"/>
      <c r="Y85" s="399"/>
      <c r="Z85" s="822"/>
      <c r="AA85" s="823"/>
      <c r="AB85" s="822"/>
      <c r="AC85" s="822"/>
      <c r="AD85" s="400"/>
      <c r="AE85" s="400"/>
      <c r="AF85" s="400"/>
      <c r="AG85" s="400"/>
      <c r="AH85" s="400"/>
      <c r="AI85" s="400"/>
      <c r="AJ85" s="400"/>
      <c r="AK85" s="400"/>
      <c r="AL85" s="400"/>
      <c r="AM85" s="400"/>
      <c r="AN85" s="400"/>
      <c r="AO85" s="400"/>
      <c r="AP85" s="400"/>
      <c r="AQ85" s="400"/>
      <c r="AR85" s="400"/>
      <c r="AS85" s="400"/>
      <c r="AT85" s="400"/>
      <c r="AU85" s="400"/>
      <c r="AV85" s="400"/>
      <c r="AW85" s="400"/>
      <c r="AX85" s="400"/>
    </row>
    <row r="86" spans="1:50" ht="28.5" hidden="1">
      <c r="A86" s="756"/>
      <c r="B86" s="757" t="s">
        <v>557</v>
      </c>
      <c r="C86" s="588" t="s">
        <v>92</v>
      </c>
      <c r="D86" s="757" t="s">
        <v>1</v>
      </c>
      <c r="E86" s="758">
        <v>1</v>
      </c>
      <c r="F86" s="759">
        <f t="shared" si="15"/>
        <v>1</v>
      </c>
      <c r="G86" s="759">
        <v>1164.46</v>
      </c>
      <c r="H86" s="818"/>
      <c r="I86" s="818">
        <v>1</v>
      </c>
      <c r="J86" s="818">
        <f t="shared" si="16"/>
        <v>1</v>
      </c>
      <c r="K86" s="819">
        <f t="shared" si="2"/>
        <v>0</v>
      </c>
      <c r="L86" s="760">
        <f t="shared" si="6"/>
        <v>1164.46</v>
      </c>
      <c r="M86" s="760">
        <f t="shared" si="4"/>
        <v>1164.46</v>
      </c>
      <c r="N86" s="759">
        <f t="shared" si="17"/>
        <v>0</v>
      </c>
      <c r="O86" s="759">
        <f>'[17]12ª Medição'!P86</f>
        <v>1164.46</v>
      </c>
      <c r="P86" s="759">
        <f t="shared" si="5"/>
        <v>1164.46</v>
      </c>
      <c r="Q86" s="820">
        <f t="shared" si="18"/>
        <v>0</v>
      </c>
      <c r="R86" s="821"/>
      <c r="S86" s="818"/>
      <c r="T86" s="274"/>
      <c r="U86" s="274"/>
      <c r="V86" s="274"/>
      <c r="Y86" s="399"/>
      <c r="Z86" s="822"/>
      <c r="AA86" s="823"/>
      <c r="AB86" s="822"/>
      <c r="AC86" s="822"/>
      <c r="AD86" s="400"/>
      <c r="AE86" s="400"/>
      <c r="AF86" s="400"/>
      <c r="AG86" s="400"/>
      <c r="AH86" s="400"/>
      <c r="AI86" s="400"/>
      <c r="AJ86" s="400"/>
      <c r="AK86" s="400"/>
      <c r="AL86" s="400"/>
      <c r="AM86" s="400"/>
      <c r="AN86" s="400"/>
      <c r="AO86" s="400"/>
      <c r="AP86" s="400"/>
      <c r="AQ86" s="400"/>
      <c r="AR86" s="400"/>
      <c r="AS86" s="400"/>
      <c r="AT86" s="400"/>
      <c r="AU86" s="400"/>
      <c r="AV86" s="400"/>
      <c r="AW86" s="400"/>
      <c r="AX86" s="400"/>
    </row>
    <row r="87" spans="1:50" ht="28.5" hidden="1">
      <c r="A87" s="756"/>
      <c r="B87" s="757" t="s">
        <v>557</v>
      </c>
      <c r="C87" s="588" t="s">
        <v>558</v>
      </c>
      <c r="D87" s="757" t="s">
        <v>1</v>
      </c>
      <c r="E87" s="758">
        <v>2</v>
      </c>
      <c r="F87" s="759">
        <f t="shared" si="15"/>
        <v>0</v>
      </c>
      <c r="G87" s="759">
        <v>1164.46</v>
      </c>
      <c r="H87" s="818"/>
      <c r="I87" s="818">
        <v>0</v>
      </c>
      <c r="J87" s="818">
        <f t="shared" si="16"/>
        <v>0</v>
      </c>
      <c r="K87" s="819">
        <f t="shared" ref="K87:K150" si="19">IF(J87&gt;E87,J87-E87,0)</f>
        <v>0</v>
      </c>
      <c r="L87" s="760">
        <f t="shared" si="6"/>
        <v>2328.92</v>
      </c>
      <c r="M87" s="760">
        <f t="shared" ref="M87:M150" si="20">P87</f>
        <v>0</v>
      </c>
      <c r="N87" s="759">
        <f t="shared" si="17"/>
        <v>0</v>
      </c>
      <c r="O87" s="759">
        <f>'[17]12ª Medição'!P87</f>
        <v>0</v>
      </c>
      <c r="P87" s="759">
        <f t="shared" ref="P87:P150" si="21">O87+N87</f>
        <v>0</v>
      </c>
      <c r="Q87" s="820">
        <f t="shared" si="18"/>
        <v>0</v>
      </c>
      <c r="R87" s="821"/>
      <c r="S87" s="818"/>
      <c r="T87" s="274"/>
      <c r="U87" s="274"/>
      <c r="V87" s="274"/>
      <c r="Y87" s="399"/>
      <c r="Z87" s="822"/>
      <c r="AA87" s="823"/>
      <c r="AB87" s="822"/>
      <c r="AC87" s="822"/>
      <c r="AD87" s="400"/>
      <c r="AE87" s="400"/>
      <c r="AF87" s="400"/>
      <c r="AG87" s="400"/>
      <c r="AH87" s="400"/>
      <c r="AI87" s="400"/>
      <c r="AJ87" s="400"/>
      <c r="AK87" s="400"/>
      <c r="AL87" s="400"/>
      <c r="AM87" s="400"/>
      <c r="AN87" s="400"/>
      <c r="AO87" s="400"/>
      <c r="AP87" s="400"/>
      <c r="AQ87" s="400"/>
      <c r="AR87" s="400"/>
      <c r="AS87" s="400"/>
      <c r="AT87" s="400"/>
      <c r="AU87" s="400"/>
      <c r="AV87" s="400"/>
      <c r="AW87" s="400"/>
      <c r="AX87" s="400"/>
    </row>
    <row r="88" spans="1:50" ht="15.75" hidden="1">
      <c r="A88" s="756">
        <v>1004</v>
      </c>
      <c r="B88" s="757"/>
      <c r="C88" s="588" t="s">
        <v>93</v>
      </c>
      <c r="D88" s="757" t="s">
        <v>50</v>
      </c>
      <c r="E88" s="758">
        <f>176*24</f>
        <v>4224</v>
      </c>
      <c r="F88" s="759">
        <f t="shared" si="15"/>
        <v>1993.4648358589584</v>
      </c>
      <c r="G88" s="759">
        <v>53.82</v>
      </c>
      <c r="H88" s="818">
        <f>'[19]ADMINISTRAÇÃO rev01'!$BD$31</f>
        <v>1.8150754385257764</v>
      </c>
      <c r="I88" s="818">
        <v>1991.6497604204326</v>
      </c>
      <c r="J88" s="818">
        <f t="shared" si="16"/>
        <v>1993.4648358589584</v>
      </c>
      <c r="K88" s="819">
        <f t="shared" si="19"/>
        <v>0</v>
      </c>
      <c r="L88" s="760">
        <f t="shared" si="6"/>
        <v>227335.67999999999</v>
      </c>
      <c r="M88" s="760">
        <f t="shared" si="20"/>
        <v>107288.27746592916</v>
      </c>
      <c r="N88" s="759">
        <f t="shared" si="17"/>
        <v>97.687360101457287</v>
      </c>
      <c r="O88" s="759">
        <f>'[17]12ª Medição'!P88</f>
        <v>107190.59010582771</v>
      </c>
      <c r="P88" s="759">
        <f t="shared" si="21"/>
        <v>107288.27746592916</v>
      </c>
      <c r="Q88" s="820">
        <f t="shared" si="18"/>
        <v>0</v>
      </c>
      <c r="R88" s="821"/>
      <c r="S88" s="832">
        <v>176</v>
      </c>
      <c r="T88" s="274"/>
      <c r="U88" s="274"/>
      <c r="V88" s="274"/>
      <c r="Y88" s="399"/>
      <c r="Z88" s="822"/>
      <c r="AA88" s="823"/>
      <c r="AB88" s="822"/>
      <c r="AC88" s="822"/>
      <c r="AD88" s="400"/>
      <c r="AE88" s="400"/>
      <c r="AF88" s="400"/>
      <c r="AG88" s="400"/>
      <c r="AH88" s="400"/>
      <c r="AI88" s="400"/>
      <c r="AJ88" s="400"/>
      <c r="AK88" s="400"/>
      <c r="AL88" s="400"/>
      <c r="AM88" s="400"/>
      <c r="AN88" s="400"/>
      <c r="AO88" s="400"/>
      <c r="AP88" s="400"/>
      <c r="AQ88" s="400"/>
      <c r="AR88" s="400"/>
      <c r="AS88" s="400"/>
      <c r="AT88" s="400"/>
      <c r="AU88" s="400"/>
      <c r="AV88" s="400"/>
      <c r="AW88" s="400"/>
      <c r="AX88" s="400"/>
    </row>
    <row r="89" spans="1:50" ht="15.75" hidden="1">
      <c r="A89" s="756"/>
      <c r="B89" s="757" t="s">
        <v>94</v>
      </c>
      <c r="C89" s="588" t="s">
        <v>95</v>
      </c>
      <c r="D89" s="757" t="s">
        <v>50</v>
      </c>
      <c r="E89" s="758">
        <f>E88*2</f>
        <v>8448</v>
      </c>
      <c r="F89" s="759">
        <f t="shared" si="15"/>
        <v>4044.3945075768747</v>
      </c>
      <c r="G89" s="759">
        <v>98.74</v>
      </c>
      <c r="H89" s="818">
        <f>'[19]ADMINISTRAÇÃO rev01'!$BD$35</f>
        <v>5.4452263155773295</v>
      </c>
      <c r="I89" s="818">
        <v>4038.9492812612975</v>
      </c>
      <c r="J89" s="818">
        <f t="shared" si="16"/>
        <v>4044.3945075768747</v>
      </c>
      <c r="K89" s="819">
        <f t="shared" si="19"/>
        <v>0</v>
      </c>
      <c r="L89" s="760">
        <f t="shared" si="6"/>
        <v>834155.52000000002</v>
      </c>
      <c r="M89" s="760">
        <f t="shared" si="20"/>
        <v>399343.51367814059</v>
      </c>
      <c r="N89" s="759">
        <f t="shared" si="17"/>
        <v>537.6616464001055</v>
      </c>
      <c r="O89" s="759">
        <f>'[17]12ª Medição'!P89</f>
        <v>398805.85203174048</v>
      </c>
      <c r="P89" s="759">
        <f t="shared" si="21"/>
        <v>399343.51367814059</v>
      </c>
      <c r="Q89" s="820">
        <f t="shared" si="18"/>
        <v>0</v>
      </c>
      <c r="R89" s="821"/>
      <c r="S89" s="832">
        <v>352</v>
      </c>
      <c r="T89" s="274"/>
      <c r="U89" s="274"/>
      <c r="V89" s="274"/>
      <c r="Y89" s="399"/>
      <c r="Z89" s="822"/>
      <c r="AA89" s="823"/>
      <c r="AB89" s="822"/>
      <c r="AC89" s="822"/>
      <c r="AD89" s="400"/>
      <c r="AE89" s="400"/>
      <c r="AF89" s="400"/>
      <c r="AG89" s="400"/>
      <c r="AH89" s="400"/>
      <c r="AI89" s="400"/>
      <c r="AJ89" s="400"/>
      <c r="AK89" s="400"/>
      <c r="AL89" s="400"/>
      <c r="AM89" s="400"/>
      <c r="AN89" s="400"/>
      <c r="AO89" s="400"/>
      <c r="AP89" s="400"/>
      <c r="AQ89" s="400"/>
      <c r="AR89" s="400"/>
      <c r="AS89" s="400"/>
      <c r="AT89" s="400"/>
      <c r="AU89" s="400"/>
      <c r="AV89" s="400"/>
      <c r="AW89" s="400"/>
      <c r="AX89" s="400"/>
    </row>
    <row r="90" spans="1:50" ht="15.75" hidden="1">
      <c r="A90" s="756"/>
      <c r="B90" s="757" t="s">
        <v>94</v>
      </c>
      <c r="C90" s="588" t="s">
        <v>559</v>
      </c>
      <c r="D90" s="757" t="s">
        <v>50</v>
      </c>
      <c r="E90" s="758">
        <f>176*24</f>
        <v>4224</v>
      </c>
      <c r="F90" s="759">
        <f t="shared" si="15"/>
        <v>0</v>
      </c>
      <c r="G90" s="759">
        <v>98.74</v>
      </c>
      <c r="H90" s="818"/>
      <c r="I90" s="818">
        <v>0</v>
      </c>
      <c r="J90" s="818">
        <f t="shared" si="16"/>
        <v>0</v>
      </c>
      <c r="K90" s="819">
        <f t="shared" si="19"/>
        <v>0</v>
      </c>
      <c r="L90" s="760">
        <f t="shared" si="6"/>
        <v>417077.76000000001</v>
      </c>
      <c r="M90" s="760">
        <f t="shared" si="20"/>
        <v>0</v>
      </c>
      <c r="N90" s="759">
        <f t="shared" si="17"/>
        <v>0</v>
      </c>
      <c r="O90" s="759">
        <f>'[17]12ª Medição'!P90</f>
        <v>0</v>
      </c>
      <c r="P90" s="759">
        <f t="shared" si="21"/>
        <v>0</v>
      </c>
      <c r="Q90" s="820">
        <f t="shared" si="18"/>
        <v>0</v>
      </c>
      <c r="R90" s="821"/>
      <c r="S90" s="832"/>
      <c r="T90" s="274"/>
      <c r="U90" s="274"/>
      <c r="V90" s="274"/>
      <c r="Y90" s="399"/>
      <c r="Z90" s="822"/>
      <c r="AA90" s="823"/>
      <c r="AB90" s="822"/>
      <c r="AC90" s="822"/>
      <c r="AD90" s="400"/>
      <c r="AE90" s="400"/>
      <c r="AF90" s="400"/>
      <c r="AG90" s="400"/>
      <c r="AH90" s="400"/>
      <c r="AI90" s="400"/>
      <c r="AJ90" s="400"/>
      <c r="AK90" s="400"/>
      <c r="AL90" s="400"/>
      <c r="AM90" s="400"/>
      <c r="AN90" s="400"/>
      <c r="AO90" s="400"/>
      <c r="AP90" s="400"/>
      <c r="AQ90" s="400"/>
      <c r="AR90" s="400"/>
      <c r="AS90" s="400"/>
      <c r="AT90" s="400"/>
      <c r="AU90" s="400"/>
      <c r="AV90" s="400"/>
      <c r="AW90" s="400"/>
      <c r="AX90" s="400"/>
    </row>
    <row r="91" spans="1:50" ht="15.75" hidden="1">
      <c r="A91" s="756">
        <v>1022</v>
      </c>
      <c r="B91" s="757"/>
      <c r="C91" s="588" t="s">
        <v>560</v>
      </c>
      <c r="D91" s="757" t="s">
        <v>50</v>
      </c>
      <c r="E91" s="758">
        <f>176*24*2</f>
        <v>8448</v>
      </c>
      <c r="F91" s="759">
        <f t="shared" si="15"/>
        <v>4044.3945075768747</v>
      </c>
      <c r="G91" s="759">
        <v>37.97</v>
      </c>
      <c r="H91" s="818">
        <f>'[19]ADMINISTRAÇÃO rev01'!$BD$40</f>
        <v>5.4452263155773295</v>
      </c>
      <c r="I91" s="818">
        <v>4038.9492812612975</v>
      </c>
      <c r="J91" s="818">
        <f t="shared" si="16"/>
        <v>4044.3945075768747</v>
      </c>
      <c r="K91" s="819">
        <f t="shared" si="19"/>
        <v>0</v>
      </c>
      <c r="L91" s="760">
        <f t="shared" si="6"/>
        <v>320770.56</v>
      </c>
      <c r="M91" s="760">
        <f t="shared" si="20"/>
        <v>153565.65945269392</v>
      </c>
      <c r="N91" s="759">
        <f t="shared" si="17"/>
        <v>206.75524320247121</v>
      </c>
      <c r="O91" s="759">
        <f>'[17]12ª Medição'!P91</f>
        <v>153358.90420949145</v>
      </c>
      <c r="P91" s="759">
        <f t="shared" si="21"/>
        <v>153565.65945269392</v>
      </c>
      <c r="Q91" s="820">
        <f t="shared" si="18"/>
        <v>0</v>
      </c>
      <c r="R91" s="821"/>
      <c r="S91" s="832">
        <v>352</v>
      </c>
      <c r="T91" s="274"/>
      <c r="U91" s="274"/>
      <c r="V91" s="274"/>
      <c r="Y91" s="399"/>
      <c r="Z91" s="822"/>
      <c r="AA91" s="823"/>
      <c r="AB91" s="822"/>
      <c r="AC91" s="822"/>
      <c r="AD91" s="400"/>
      <c r="AE91" s="400"/>
      <c r="AF91" s="400"/>
      <c r="AG91" s="400"/>
      <c r="AH91" s="400"/>
      <c r="AI91" s="400"/>
      <c r="AJ91" s="400"/>
      <c r="AK91" s="400"/>
      <c r="AL91" s="400"/>
      <c r="AM91" s="400"/>
      <c r="AN91" s="400"/>
      <c r="AO91" s="400"/>
      <c r="AP91" s="400"/>
      <c r="AQ91" s="400"/>
      <c r="AR91" s="400"/>
      <c r="AS91" s="400"/>
      <c r="AT91" s="400"/>
      <c r="AU91" s="400"/>
      <c r="AV91" s="400"/>
      <c r="AW91" s="400"/>
      <c r="AX91" s="400"/>
    </row>
    <row r="92" spans="1:50" ht="15.75" hidden="1">
      <c r="A92" s="756">
        <v>1021</v>
      </c>
      <c r="B92" s="757"/>
      <c r="C92" s="588" t="s">
        <v>561</v>
      </c>
      <c r="D92" s="757" t="s">
        <v>50</v>
      </c>
      <c r="E92" s="758">
        <f>E91*3</f>
        <v>25344</v>
      </c>
      <c r="F92" s="759">
        <f t="shared" si="15"/>
        <v>12133.183522730626</v>
      </c>
      <c r="G92" s="759">
        <v>19.87</v>
      </c>
      <c r="H92" s="818">
        <f>'[19]ADMINISTRAÇÃO rev01'!$BD$44</f>
        <v>16.335678946731989</v>
      </c>
      <c r="I92" s="818">
        <v>12116.847843783893</v>
      </c>
      <c r="J92" s="818">
        <f t="shared" si="16"/>
        <v>12133.183522730626</v>
      </c>
      <c r="K92" s="819">
        <f t="shared" si="19"/>
        <v>0</v>
      </c>
      <c r="L92" s="760">
        <f t="shared" si="6"/>
        <v>503585.28000000003</v>
      </c>
      <c r="M92" s="760">
        <f t="shared" si="20"/>
        <v>241086.35659665754</v>
      </c>
      <c r="N92" s="759">
        <f t="shared" si="17"/>
        <v>324.58994067156465</v>
      </c>
      <c r="O92" s="759">
        <f>'[17]12ª Medição'!P92</f>
        <v>240761.76665598596</v>
      </c>
      <c r="P92" s="759">
        <f t="shared" si="21"/>
        <v>241086.35659665754</v>
      </c>
      <c r="Q92" s="820">
        <f t="shared" si="18"/>
        <v>0</v>
      </c>
      <c r="R92" s="821"/>
      <c r="S92" s="832">
        <v>1056</v>
      </c>
      <c r="T92" s="274"/>
      <c r="U92" s="274"/>
      <c r="V92" s="274"/>
      <c r="Y92" s="399"/>
      <c r="Z92" s="822"/>
      <c r="AA92" s="823"/>
      <c r="AB92" s="822"/>
      <c r="AC92" s="822"/>
      <c r="AD92" s="400"/>
      <c r="AE92" s="400"/>
      <c r="AF92" s="400"/>
      <c r="AG92" s="400"/>
      <c r="AH92" s="400"/>
      <c r="AI92" s="400"/>
      <c r="AJ92" s="400"/>
      <c r="AK92" s="400"/>
      <c r="AL92" s="400"/>
      <c r="AM92" s="400"/>
      <c r="AN92" s="400"/>
      <c r="AO92" s="400"/>
      <c r="AP92" s="400"/>
      <c r="AQ92" s="400"/>
      <c r="AR92" s="400"/>
      <c r="AS92" s="400"/>
      <c r="AT92" s="400"/>
      <c r="AU92" s="400"/>
      <c r="AV92" s="400"/>
      <c r="AW92" s="400"/>
      <c r="AX92" s="400"/>
    </row>
    <row r="93" spans="1:50" ht="15.75" hidden="1">
      <c r="A93" s="756">
        <v>1021</v>
      </c>
      <c r="B93" s="757"/>
      <c r="C93" s="588" t="s">
        <v>562</v>
      </c>
      <c r="D93" s="757" t="s">
        <v>50</v>
      </c>
      <c r="E93" s="758">
        <f>176*24</f>
        <v>4224</v>
      </c>
      <c r="F93" s="759">
        <f t="shared" si="15"/>
        <v>0</v>
      </c>
      <c r="G93" s="759">
        <v>19.87</v>
      </c>
      <c r="H93" s="818"/>
      <c r="I93" s="818">
        <v>0</v>
      </c>
      <c r="J93" s="818">
        <f t="shared" si="16"/>
        <v>0</v>
      </c>
      <c r="K93" s="819">
        <f t="shared" si="19"/>
        <v>0</v>
      </c>
      <c r="L93" s="760">
        <f t="shared" si="6"/>
        <v>83930.880000000005</v>
      </c>
      <c r="M93" s="760">
        <f t="shared" si="20"/>
        <v>0</v>
      </c>
      <c r="N93" s="759">
        <f t="shared" si="17"/>
        <v>0</v>
      </c>
      <c r="O93" s="759">
        <f>'[17]12ª Medição'!P93</f>
        <v>0</v>
      </c>
      <c r="P93" s="759">
        <f t="shared" si="21"/>
        <v>0</v>
      </c>
      <c r="Q93" s="820">
        <f t="shared" si="18"/>
        <v>0</v>
      </c>
      <c r="R93" s="821"/>
      <c r="S93" s="832"/>
      <c r="T93" s="274"/>
      <c r="U93" s="274"/>
      <c r="V93" s="274"/>
      <c r="Y93" s="399"/>
      <c r="Z93" s="822"/>
      <c r="AA93" s="823"/>
      <c r="AB93" s="822"/>
      <c r="AC93" s="822"/>
      <c r="AD93" s="400"/>
      <c r="AE93" s="400"/>
      <c r="AF93" s="400"/>
      <c r="AG93" s="400"/>
      <c r="AH93" s="400"/>
      <c r="AI93" s="400"/>
      <c r="AJ93" s="400"/>
      <c r="AK93" s="400"/>
      <c r="AL93" s="400"/>
      <c r="AM93" s="400"/>
      <c r="AN93" s="400"/>
      <c r="AO93" s="400"/>
      <c r="AP93" s="400"/>
      <c r="AQ93" s="400"/>
      <c r="AR93" s="400"/>
      <c r="AS93" s="400"/>
      <c r="AT93" s="400"/>
      <c r="AU93" s="400"/>
      <c r="AV93" s="400"/>
      <c r="AW93" s="400"/>
      <c r="AX93" s="400"/>
    </row>
    <row r="94" spans="1:50" ht="15.75" hidden="1">
      <c r="A94" s="756"/>
      <c r="B94" s="757" t="s">
        <v>97</v>
      </c>
      <c r="C94" s="588" t="s">
        <v>98</v>
      </c>
      <c r="D94" s="757" t="s">
        <v>50</v>
      </c>
      <c r="E94" s="758">
        <f>E88*2</f>
        <v>8448</v>
      </c>
      <c r="F94" s="759">
        <f t="shared" si="15"/>
        <v>3986.9296717179168</v>
      </c>
      <c r="G94" s="759">
        <v>11.32</v>
      </c>
      <c r="H94" s="818">
        <f>'[19]ADMINISTRAÇÃO rev01'!$BD$48</f>
        <v>3.6301508770515527</v>
      </c>
      <c r="I94" s="818">
        <v>3983.2995208408652</v>
      </c>
      <c r="J94" s="818">
        <f t="shared" si="16"/>
        <v>3986.9296717179168</v>
      </c>
      <c r="K94" s="819">
        <f t="shared" si="19"/>
        <v>0</v>
      </c>
      <c r="L94" s="760">
        <f t="shared" si="6"/>
        <v>95631.360000000001</v>
      </c>
      <c r="M94" s="760">
        <f t="shared" si="20"/>
        <v>45132.043883846825</v>
      </c>
      <c r="N94" s="759">
        <f t="shared" si="17"/>
        <v>41.093307928223581</v>
      </c>
      <c r="O94" s="759">
        <f>'[17]12ª Medição'!P94</f>
        <v>45090.950575918599</v>
      </c>
      <c r="P94" s="759">
        <f t="shared" si="21"/>
        <v>45132.043883846825</v>
      </c>
      <c r="Q94" s="820">
        <f t="shared" si="18"/>
        <v>0</v>
      </c>
      <c r="R94" s="821"/>
      <c r="S94" s="832">
        <v>352</v>
      </c>
      <c r="T94" s="274"/>
      <c r="U94" s="274"/>
      <c r="V94" s="274"/>
      <c r="Y94" s="399"/>
      <c r="Z94" s="822"/>
      <c r="AA94" s="823"/>
      <c r="AB94" s="822"/>
      <c r="AC94" s="822"/>
      <c r="AD94" s="400"/>
      <c r="AE94" s="400"/>
      <c r="AF94" s="400"/>
      <c r="AG94" s="400"/>
      <c r="AH94" s="400"/>
      <c r="AI94" s="400"/>
      <c r="AJ94" s="400"/>
      <c r="AK94" s="400"/>
      <c r="AL94" s="400"/>
      <c r="AM94" s="400"/>
      <c r="AN94" s="400"/>
      <c r="AO94" s="400"/>
      <c r="AP94" s="400"/>
      <c r="AQ94" s="400"/>
      <c r="AR94" s="400"/>
      <c r="AS94" s="400"/>
      <c r="AT94" s="400"/>
      <c r="AU94" s="400"/>
      <c r="AV94" s="400"/>
      <c r="AW94" s="400"/>
      <c r="AX94" s="400"/>
    </row>
    <row r="95" spans="1:50" ht="15.75" hidden="1">
      <c r="A95" s="756"/>
      <c r="B95" s="757" t="s">
        <v>97</v>
      </c>
      <c r="C95" s="588" t="s">
        <v>563</v>
      </c>
      <c r="D95" s="757" t="s">
        <v>50</v>
      </c>
      <c r="E95" s="758">
        <f>E93*2</f>
        <v>8448</v>
      </c>
      <c r="F95" s="759">
        <f t="shared" si="15"/>
        <v>0</v>
      </c>
      <c r="G95" s="759">
        <v>11.32</v>
      </c>
      <c r="H95" s="818"/>
      <c r="I95" s="818">
        <v>0</v>
      </c>
      <c r="J95" s="818">
        <f t="shared" si="16"/>
        <v>0</v>
      </c>
      <c r="K95" s="819">
        <f t="shared" si="19"/>
        <v>0</v>
      </c>
      <c r="L95" s="760">
        <f t="shared" si="6"/>
        <v>95631.360000000001</v>
      </c>
      <c r="M95" s="760">
        <f t="shared" si="20"/>
        <v>0</v>
      </c>
      <c r="N95" s="759">
        <f t="shared" si="17"/>
        <v>0</v>
      </c>
      <c r="O95" s="759">
        <f>'[17]12ª Medição'!P95</f>
        <v>0</v>
      </c>
      <c r="P95" s="759">
        <f t="shared" si="21"/>
        <v>0</v>
      </c>
      <c r="Q95" s="820">
        <f t="shared" si="18"/>
        <v>0</v>
      </c>
      <c r="R95" s="821"/>
      <c r="S95" s="352"/>
      <c r="T95" s="274"/>
      <c r="U95" s="274"/>
      <c r="V95" s="274"/>
      <c r="Y95" s="399"/>
      <c r="Z95" s="822"/>
      <c r="AA95" s="823"/>
      <c r="AB95" s="822"/>
      <c r="AC95" s="822"/>
      <c r="AD95" s="400"/>
      <c r="AE95" s="400"/>
      <c r="AF95" s="400"/>
      <c r="AG95" s="400"/>
      <c r="AH95" s="400"/>
      <c r="AI95" s="400"/>
      <c r="AJ95" s="400"/>
      <c r="AK95" s="400"/>
      <c r="AL95" s="400"/>
      <c r="AM95" s="400"/>
      <c r="AN95" s="400"/>
      <c r="AO95" s="400"/>
      <c r="AP95" s="400"/>
      <c r="AQ95" s="400"/>
      <c r="AR95" s="400"/>
      <c r="AS95" s="400"/>
      <c r="AT95" s="400"/>
      <c r="AU95" s="400"/>
      <c r="AV95" s="400"/>
      <c r="AW95" s="400"/>
      <c r="AX95" s="400"/>
    </row>
    <row r="96" spans="1:50" s="398" customFormat="1" ht="16.5" hidden="1" customHeight="1">
      <c r="A96" s="812" t="s">
        <v>332</v>
      </c>
      <c r="B96" s="813"/>
      <c r="C96" s="824"/>
      <c r="D96" s="814"/>
      <c r="E96" s="825"/>
      <c r="F96" s="825"/>
      <c r="G96" s="825"/>
      <c r="H96" s="825"/>
      <c r="I96" s="825"/>
      <c r="J96" s="825"/>
      <c r="K96" s="819">
        <f t="shared" si="19"/>
        <v>0</v>
      </c>
      <c r="L96" s="826">
        <f t="shared" ref="L96:Q96" si="22">SUM(L74:L95)</f>
        <v>2843037.92</v>
      </c>
      <c r="M96" s="826">
        <f t="shared" si="20"/>
        <v>1079639.5264175599</v>
      </c>
      <c r="N96" s="826">
        <f t="shared" si="22"/>
        <v>1278.6661941782538</v>
      </c>
      <c r="O96" s="826">
        <f>'[17]12ª Medição'!P96</f>
        <v>1078360.8602233818</v>
      </c>
      <c r="P96" s="826">
        <f t="shared" si="21"/>
        <v>1079639.5264175599</v>
      </c>
      <c r="Q96" s="826">
        <f t="shared" si="22"/>
        <v>0</v>
      </c>
      <c r="R96" s="827"/>
      <c r="S96" s="829"/>
      <c r="T96" s="829"/>
      <c r="U96" s="829"/>
      <c r="V96" s="351"/>
      <c r="Z96" s="822"/>
      <c r="AA96" s="823"/>
      <c r="AB96" s="822"/>
      <c r="AC96" s="822"/>
      <c r="AD96" s="401"/>
      <c r="AE96" s="401"/>
      <c r="AF96" s="401"/>
      <c r="AG96" s="401"/>
      <c r="AH96" s="401"/>
      <c r="AI96" s="401"/>
      <c r="AJ96" s="401"/>
      <c r="AK96" s="401"/>
      <c r="AL96" s="401"/>
      <c r="AM96" s="401"/>
      <c r="AN96" s="401"/>
      <c r="AO96" s="401"/>
      <c r="AP96" s="401"/>
      <c r="AQ96" s="401"/>
      <c r="AR96" s="401"/>
      <c r="AS96" s="401"/>
      <c r="AT96" s="401"/>
      <c r="AU96" s="401"/>
      <c r="AV96" s="401"/>
      <c r="AW96" s="401"/>
      <c r="AX96" s="401"/>
    </row>
    <row r="97" spans="1:50" s="398" customFormat="1" ht="16.5" hidden="1" customHeight="1">
      <c r="A97" s="812" t="s">
        <v>564</v>
      </c>
      <c r="B97" s="813"/>
      <c r="C97" s="824"/>
      <c r="D97" s="814"/>
      <c r="E97" s="825"/>
      <c r="F97" s="825"/>
      <c r="G97" s="825"/>
      <c r="H97" s="825"/>
      <c r="I97" s="825"/>
      <c r="J97" s="825"/>
      <c r="K97" s="819">
        <f t="shared" si="19"/>
        <v>0</v>
      </c>
      <c r="L97" s="825"/>
      <c r="M97" s="826">
        <f t="shared" si="20"/>
        <v>0</v>
      </c>
      <c r="N97" s="826"/>
      <c r="O97" s="826">
        <f>'[17]12ª Medição'!P97</f>
        <v>0</v>
      </c>
      <c r="P97" s="826">
        <f t="shared" si="21"/>
        <v>0</v>
      </c>
      <c r="Q97" s="825"/>
      <c r="R97" s="827"/>
      <c r="S97" s="829"/>
      <c r="T97" s="829"/>
      <c r="U97" s="829"/>
      <c r="V97" s="351"/>
      <c r="Z97" s="822"/>
      <c r="AA97" s="823"/>
      <c r="AB97" s="822"/>
      <c r="AC97" s="822"/>
      <c r="AD97" s="401"/>
      <c r="AE97" s="401"/>
      <c r="AF97" s="401"/>
      <c r="AG97" s="401"/>
      <c r="AH97" s="401"/>
      <c r="AI97" s="401"/>
      <c r="AJ97" s="401"/>
      <c r="AK97" s="401"/>
      <c r="AL97" s="401"/>
      <c r="AM97" s="401"/>
      <c r="AN97" s="401"/>
      <c r="AO97" s="401"/>
      <c r="AP97" s="401"/>
      <c r="AQ97" s="401"/>
      <c r="AR97" s="401"/>
      <c r="AS97" s="401"/>
      <c r="AT97" s="401"/>
      <c r="AU97" s="401"/>
      <c r="AV97" s="401"/>
      <c r="AW97" s="401"/>
      <c r="AX97" s="401"/>
    </row>
    <row r="98" spans="1:50" ht="28.5" hidden="1">
      <c r="A98" s="756"/>
      <c r="B98" s="757" t="s">
        <v>565</v>
      </c>
      <c r="C98" s="588" t="s">
        <v>141</v>
      </c>
      <c r="D98" s="757" t="s">
        <v>142</v>
      </c>
      <c r="E98" s="758">
        <f>E22/1000*0.5</f>
        <v>9.8145120000000006</v>
      </c>
      <c r="F98" s="759">
        <f>J98</f>
        <v>1.9723999999999999</v>
      </c>
      <c r="G98" s="759">
        <v>2241.5700000000002</v>
      </c>
      <c r="H98" s="818">
        <v>0</v>
      </c>
      <c r="I98" s="818">
        <v>1.9723999999999999</v>
      </c>
      <c r="J98" s="818">
        <f>H98+I98</f>
        <v>1.9723999999999999</v>
      </c>
      <c r="K98" s="819">
        <f t="shared" si="19"/>
        <v>0</v>
      </c>
      <c r="L98" s="760">
        <f t="shared" si="6"/>
        <v>21999.91</v>
      </c>
      <c r="M98" s="760">
        <f t="shared" si="20"/>
        <v>4421.2726680000005</v>
      </c>
      <c r="N98" s="759">
        <f>G98*H98</f>
        <v>0</v>
      </c>
      <c r="O98" s="759">
        <f>'[17]12ª Medição'!P98</f>
        <v>4421.2726680000005</v>
      </c>
      <c r="P98" s="759">
        <f t="shared" si="21"/>
        <v>4421.2726680000005</v>
      </c>
      <c r="Q98" s="820">
        <f>K98*G98</f>
        <v>0</v>
      </c>
      <c r="R98" s="821"/>
      <c r="S98" s="352"/>
      <c r="T98" s="274"/>
      <c r="U98" s="274"/>
      <c r="V98" s="274"/>
      <c r="Y98" s="399"/>
      <c r="Z98" s="822"/>
      <c r="AA98" s="823"/>
      <c r="AB98" s="822"/>
      <c r="AC98" s="822"/>
      <c r="AD98" s="400"/>
      <c r="AE98" s="400"/>
      <c r="AF98" s="400"/>
      <c r="AG98" s="400"/>
      <c r="AH98" s="400"/>
      <c r="AI98" s="400"/>
      <c r="AJ98" s="400"/>
      <c r="AK98" s="400"/>
      <c r="AL98" s="400"/>
      <c r="AM98" s="400"/>
      <c r="AN98" s="400"/>
      <c r="AO98" s="400"/>
      <c r="AP98" s="400"/>
      <c r="AQ98" s="400"/>
      <c r="AR98" s="400"/>
      <c r="AS98" s="400"/>
      <c r="AT98" s="400"/>
      <c r="AU98" s="400"/>
      <c r="AV98" s="400"/>
      <c r="AW98" s="400"/>
      <c r="AX98" s="400"/>
    </row>
    <row r="99" spans="1:50" ht="15.75" hidden="1">
      <c r="A99" s="756"/>
      <c r="B99" s="757" t="s">
        <v>566</v>
      </c>
      <c r="C99" s="588" t="s">
        <v>140</v>
      </c>
      <c r="D99" s="757" t="s">
        <v>142</v>
      </c>
      <c r="E99" s="758">
        <f>E98</f>
        <v>9.8145120000000006</v>
      </c>
      <c r="F99" s="759">
        <f>J99</f>
        <v>0</v>
      </c>
      <c r="G99" s="759">
        <v>4160.07</v>
      </c>
      <c r="H99" s="818"/>
      <c r="I99" s="818">
        <v>0</v>
      </c>
      <c r="J99" s="818">
        <f>H99+I99</f>
        <v>0</v>
      </c>
      <c r="K99" s="819">
        <f t="shared" si="19"/>
        <v>0</v>
      </c>
      <c r="L99" s="760">
        <f t="shared" si="6"/>
        <v>40829.050000000003</v>
      </c>
      <c r="M99" s="760">
        <f t="shared" si="20"/>
        <v>0</v>
      </c>
      <c r="N99" s="759">
        <f>G99*H99</f>
        <v>0</v>
      </c>
      <c r="O99" s="759">
        <f>'[17]12ª Medição'!P99</f>
        <v>0</v>
      </c>
      <c r="P99" s="759">
        <f t="shared" si="21"/>
        <v>0</v>
      </c>
      <c r="Q99" s="820">
        <f>K99*G99</f>
        <v>0</v>
      </c>
      <c r="R99" s="821"/>
      <c r="S99" s="352"/>
      <c r="T99" s="274"/>
      <c r="U99" s="274"/>
      <c r="V99" s="274"/>
      <c r="Y99" s="399"/>
      <c r="Z99" s="822"/>
      <c r="AA99" s="823"/>
      <c r="AB99" s="822"/>
      <c r="AC99" s="822"/>
      <c r="AD99" s="400"/>
      <c r="AE99" s="400"/>
      <c r="AF99" s="400"/>
      <c r="AG99" s="400"/>
      <c r="AH99" s="400"/>
      <c r="AI99" s="400"/>
      <c r="AJ99" s="400"/>
      <c r="AK99" s="400"/>
      <c r="AL99" s="400"/>
      <c r="AM99" s="400"/>
      <c r="AN99" s="400"/>
      <c r="AO99" s="400"/>
      <c r="AP99" s="400"/>
      <c r="AQ99" s="400"/>
      <c r="AR99" s="400"/>
      <c r="AS99" s="400"/>
      <c r="AT99" s="400"/>
      <c r="AU99" s="400"/>
      <c r="AV99" s="400"/>
      <c r="AW99" s="400"/>
      <c r="AX99" s="400"/>
    </row>
    <row r="100" spans="1:50" s="398" customFormat="1" ht="16.5" hidden="1" customHeight="1">
      <c r="A100" s="812" t="s">
        <v>567</v>
      </c>
      <c r="B100" s="813"/>
      <c r="C100" s="824"/>
      <c r="D100" s="814"/>
      <c r="E100" s="825"/>
      <c r="F100" s="825"/>
      <c r="G100" s="825"/>
      <c r="H100" s="825"/>
      <c r="I100" s="825"/>
      <c r="J100" s="825"/>
      <c r="K100" s="819">
        <f t="shared" si="19"/>
        <v>0</v>
      </c>
      <c r="L100" s="826">
        <f t="shared" ref="L100:Q100" si="23">SUM(L98:L99)</f>
        <v>62828.960000000006</v>
      </c>
      <c r="M100" s="826">
        <f t="shared" si="20"/>
        <v>4421.2726680000005</v>
      </c>
      <c r="N100" s="826">
        <f t="shared" si="23"/>
        <v>0</v>
      </c>
      <c r="O100" s="826">
        <f>'[17]12ª Medição'!P100</f>
        <v>4421.2726680000005</v>
      </c>
      <c r="P100" s="826">
        <f t="shared" si="21"/>
        <v>4421.2726680000005</v>
      </c>
      <c r="Q100" s="826">
        <f t="shared" si="23"/>
        <v>0</v>
      </c>
      <c r="R100" s="827"/>
      <c r="S100" s="829"/>
      <c r="T100" s="829"/>
      <c r="U100" s="829"/>
      <c r="V100" s="351"/>
      <c r="Z100" s="822"/>
      <c r="AA100" s="823"/>
      <c r="AB100" s="822"/>
      <c r="AC100" s="822"/>
      <c r="AD100" s="401"/>
      <c r="AE100" s="401"/>
      <c r="AF100" s="401"/>
      <c r="AG100" s="401"/>
      <c r="AH100" s="401"/>
      <c r="AI100" s="401"/>
      <c r="AJ100" s="401"/>
      <c r="AK100" s="401"/>
      <c r="AL100" s="401"/>
      <c r="AM100" s="401"/>
      <c r="AN100" s="401"/>
      <c r="AO100" s="401"/>
      <c r="AP100" s="401"/>
      <c r="AQ100" s="401"/>
      <c r="AR100" s="401"/>
      <c r="AS100" s="401"/>
      <c r="AT100" s="401"/>
      <c r="AU100" s="401"/>
      <c r="AV100" s="401"/>
      <c r="AW100" s="401"/>
      <c r="AX100" s="401"/>
    </row>
    <row r="101" spans="1:50" s="398" customFormat="1" ht="16.5" hidden="1" customHeight="1">
      <c r="A101" s="812" t="s">
        <v>568</v>
      </c>
      <c r="B101" s="813"/>
      <c r="C101" s="824"/>
      <c r="D101" s="814"/>
      <c r="E101" s="825"/>
      <c r="F101" s="825"/>
      <c r="G101" s="825"/>
      <c r="H101" s="825"/>
      <c r="I101" s="825"/>
      <c r="J101" s="825"/>
      <c r="K101" s="819">
        <f t="shared" si="19"/>
        <v>0</v>
      </c>
      <c r="L101" s="833">
        <f t="shared" ref="L101:Q101" si="24">L100+L96+L72+L67+L64+L59+L54+L50+L46+L43+L38+L35+L32+L28+L23-(L49+L53+L58)</f>
        <v>13538359.394399999</v>
      </c>
      <c r="M101" s="833">
        <f t="shared" si="20"/>
        <v>1977627.127063636</v>
      </c>
      <c r="N101" s="833">
        <f t="shared" si="24"/>
        <v>1278.6661941782538</v>
      </c>
      <c r="O101" s="833">
        <f>'[17]12ª Medição'!P101</f>
        <v>1976348.4608694578</v>
      </c>
      <c r="P101" s="833">
        <f t="shared" si="21"/>
        <v>1977627.127063636</v>
      </c>
      <c r="Q101" s="833">
        <f t="shared" si="24"/>
        <v>0</v>
      </c>
      <c r="R101" s="827"/>
      <c r="S101" s="829"/>
      <c r="T101" s="829"/>
      <c r="U101" s="829"/>
      <c r="V101" s="351"/>
      <c r="Z101" s="822"/>
      <c r="AA101" s="823"/>
      <c r="AB101" s="822"/>
      <c r="AC101" s="822"/>
      <c r="AD101" s="401"/>
      <c r="AE101" s="401"/>
      <c r="AF101" s="401"/>
      <c r="AG101" s="401"/>
      <c r="AH101" s="401"/>
      <c r="AI101" s="401"/>
      <c r="AJ101" s="401"/>
      <c r="AK101" s="401"/>
      <c r="AL101" s="401"/>
      <c r="AM101" s="401"/>
      <c r="AN101" s="401"/>
      <c r="AO101" s="401"/>
      <c r="AP101" s="401"/>
      <c r="AQ101" s="401"/>
      <c r="AR101" s="401"/>
      <c r="AS101" s="401"/>
      <c r="AT101" s="401"/>
      <c r="AU101" s="401"/>
      <c r="AV101" s="401"/>
      <c r="AW101" s="401"/>
      <c r="AX101" s="401"/>
    </row>
    <row r="102" spans="1:50" s="398" customFormat="1" ht="16.5" hidden="1" customHeight="1">
      <c r="A102" s="812" t="s">
        <v>569</v>
      </c>
      <c r="B102" s="813"/>
      <c r="C102" s="824"/>
      <c r="D102" s="814"/>
      <c r="E102" s="825"/>
      <c r="F102" s="825"/>
      <c r="G102" s="825"/>
      <c r="H102" s="825"/>
      <c r="I102" s="825"/>
      <c r="J102" s="825"/>
      <c r="K102" s="819">
        <f t="shared" si="19"/>
        <v>0</v>
      </c>
      <c r="L102" s="826"/>
      <c r="M102" s="826">
        <f t="shared" si="20"/>
        <v>0</v>
      </c>
      <c r="N102" s="834"/>
      <c r="O102" s="826">
        <f>'[17]12ª Medição'!P102</f>
        <v>0</v>
      </c>
      <c r="P102" s="826">
        <f t="shared" si="21"/>
        <v>0</v>
      </c>
      <c r="Q102" s="825"/>
      <c r="R102" s="827"/>
      <c r="S102" s="829"/>
      <c r="T102" s="829"/>
      <c r="U102" s="829"/>
      <c r="V102" s="351"/>
      <c r="Z102" s="822"/>
      <c r="AA102" s="823"/>
      <c r="AB102" s="822"/>
      <c r="AC102" s="822"/>
      <c r="AD102" s="401"/>
      <c r="AE102" s="401"/>
      <c r="AF102" s="401"/>
      <c r="AG102" s="401"/>
      <c r="AH102" s="401"/>
      <c r="AI102" s="401"/>
      <c r="AJ102" s="401"/>
      <c r="AK102" s="401"/>
      <c r="AL102" s="401"/>
      <c r="AM102" s="401"/>
      <c r="AN102" s="401"/>
      <c r="AO102" s="401"/>
      <c r="AP102" s="401"/>
      <c r="AQ102" s="401"/>
      <c r="AR102" s="401"/>
      <c r="AS102" s="401"/>
      <c r="AT102" s="401"/>
      <c r="AU102" s="401"/>
      <c r="AV102" s="401"/>
      <c r="AW102" s="401"/>
      <c r="AX102" s="401"/>
    </row>
    <row r="103" spans="1:50" ht="15.75" hidden="1">
      <c r="A103" s="756"/>
      <c r="B103" s="757" t="s">
        <v>127</v>
      </c>
      <c r="C103" s="588" t="s">
        <v>135</v>
      </c>
      <c r="D103" s="757" t="s">
        <v>41</v>
      </c>
      <c r="E103" s="820">
        <f>SUMIF($B$21:$B$99,B103,$E$21:$E$99)</f>
        <v>252.70405497599998</v>
      </c>
      <c r="F103" s="759">
        <f>J103</f>
        <v>18.065999999999999</v>
      </c>
      <c r="G103" s="759">
        <v>2226.54</v>
      </c>
      <c r="H103" s="818">
        <f>SUMIF($B$21:$B$99,B103,$H$21:$H$99)</f>
        <v>0</v>
      </c>
      <c r="I103" s="818">
        <v>18.065999999999999</v>
      </c>
      <c r="J103" s="818">
        <f>H103+I103</f>
        <v>18.065999999999999</v>
      </c>
      <c r="K103" s="819">
        <f t="shared" si="19"/>
        <v>0</v>
      </c>
      <c r="L103" s="760">
        <f>L49</f>
        <v>562655.68000000005</v>
      </c>
      <c r="M103" s="760">
        <f t="shared" si="20"/>
        <v>40224.67164</v>
      </c>
      <c r="N103" s="759">
        <f>G103*H103</f>
        <v>0</v>
      </c>
      <c r="O103" s="759">
        <f>'[17]12ª Medição'!P103</f>
        <v>40224.67164</v>
      </c>
      <c r="P103" s="759">
        <f t="shared" si="21"/>
        <v>40224.67164</v>
      </c>
      <c r="Q103" s="820">
        <f>K103*G103</f>
        <v>0</v>
      </c>
      <c r="R103" s="821"/>
      <c r="S103" s="352"/>
      <c r="T103" s="274"/>
      <c r="U103" s="274"/>
      <c r="V103" s="274"/>
      <c r="Y103" s="399"/>
      <c r="Z103" s="822"/>
      <c r="AA103" s="823"/>
      <c r="AB103" s="822"/>
      <c r="AC103" s="822"/>
      <c r="AD103" s="400"/>
      <c r="AE103" s="400"/>
      <c r="AF103" s="400"/>
      <c r="AG103" s="400"/>
      <c r="AH103" s="400"/>
      <c r="AI103" s="400"/>
      <c r="AJ103" s="400"/>
      <c r="AK103" s="400"/>
      <c r="AL103" s="400"/>
      <c r="AM103" s="400"/>
      <c r="AN103" s="400"/>
      <c r="AO103" s="400"/>
      <c r="AP103" s="400"/>
      <c r="AQ103" s="400"/>
      <c r="AR103" s="400"/>
      <c r="AS103" s="400"/>
      <c r="AT103" s="400"/>
      <c r="AU103" s="400"/>
      <c r="AV103" s="400"/>
      <c r="AW103" s="400"/>
      <c r="AX103" s="400"/>
    </row>
    <row r="104" spans="1:50" ht="15.75" hidden="1">
      <c r="A104" s="756"/>
      <c r="B104" s="757" t="s">
        <v>530</v>
      </c>
      <c r="C104" s="588" t="s">
        <v>136</v>
      </c>
      <c r="D104" s="757" t="s">
        <v>41</v>
      </c>
      <c r="E104" s="820">
        <f>SUMIF($B$21:$B$99,B104,$E$21:$E$99)</f>
        <v>78.516096000000005</v>
      </c>
      <c r="F104" s="759">
        <f>J104</f>
        <v>5.8247249999999999</v>
      </c>
      <c r="G104" s="759">
        <v>1287.8</v>
      </c>
      <c r="H104" s="818">
        <f>SUMIF($B$21:$B$99,B104,$H$21:$H$99)</f>
        <v>0</v>
      </c>
      <c r="I104" s="818">
        <v>5.8247249999999999</v>
      </c>
      <c r="J104" s="818">
        <f>H104+I104</f>
        <v>5.8247249999999999</v>
      </c>
      <c r="K104" s="819">
        <f t="shared" si="19"/>
        <v>0</v>
      </c>
      <c r="L104" s="760">
        <f>L53</f>
        <v>101113.02</v>
      </c>
      <c r="M104" s="760">
        <f t="shared" si="20"/>
        <v>7501.0808550000002</v>
      </c>
      <c r="N104" s="759">
        <f>G104*H104</f>
        <v>0</v>
      </c>
      <c r="O104" s="759">
        <f>'[17]12ª Medição'!P104</f>
        <v>7501.0808550000002</v>
      </c>
      <c r="P104" s="759">
        <f t="shared" si="21"/>
        <v>7501.0808550000002</v>
      </c>
      <c r="Q104" s="820">
        <f>K104*G104</f>
        <v>0</v>
      </c>
      <c r="R104" s="821"/>
      <c r="S104" s="352"/>
      <c r="T104" s="274"/>
      <c r="U104" s="274"/>
      <c r="V104" s="274"/>
      <c r="Y104" s="399"/>
      <c r="Z104" s="822"/>
      <c r="AA104" s="823"/>
      <c r="AB104" s="822"/>
      <c r="AC104" s="822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0"/>
    </row>
    <row r="105" spans="1:50" ht="15.75" hidden="1">
      <c r="A105" s="756"/>
      <c r="B105" s="757" t="s">
        <v>534</v>
      </c>
      <c r="C105" s="588" t="s">
        <v>122</v>
      </c>
      <c r="D105" s="757" t="s">
        <v>41</v>
      </c>
      <c r="E105" s="820">
        <f>SUMIF($B$21:$B$99,B105,$E$21:$E$99)</f>
        <v>1059.5865079800001</v>
      </c>
      <c r="F105" s="759">
        <f>J105</f>
        <v>54.113943587100003</v>
      </c>
      <c r="G105" s="759">
        <v>1539.35</v>
      </c>
      <c r="H105" s="818">
        <f>SUMIF($B$21:$B$99,B105,$H$21:$H$99)</f>
        <v>0</v>
      </c>
      <c r="I105" s="818">
        <v>54.113943587100003</v>
      </c>
      <c r="J105" s="818">
        <f>H105+I105</f>
        <v>54.113943587100003</v>
      </c>
      <c r="K105" s="819">
        <f t="shared" si="19"/>
        <v>0</v>
      </c>
      <c r="L105" s="760">
        <f>L58</f>
        <v>1631074.49</v>
      </c>
      <c r="M105" s="760">
        <f t="shared" si="20"/>
        <v>83300.299060802383</v>
      </c>
      <c r="N105" s="759">
        <f>G105*H105</f>
        <v>0</v>
      </c>
      <c r="O105" s="759">
        <f>'[17]12ª Medição'!P105</f>
        <v>83300.299060802383</v>
      </c>
      <c r="P105" s="759">
        <f t="shared" si="21"/>
        <v>83300.299060802383</v>
      </c>
      <c r="Q105" s="820">
        <f>K105*G105</f>
        <v>0</v>
      </c>
      <c r="R105" s="821"/>
      <c r="S105" s="352"/>
      <c r="T105" s="274"/>
      <c r="U105" s="274"/>
      <c r="V105" s="274"/>
      <c r="Y105" s="399"/>
      <c r="Z105" s="822"/>
      <c r="AA105" s="823"/>
      <c r="AB105" s="822"/>
      <c r="AC105" s="822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0"/>
    </row>
    <row r="106" spans="1:50" s="398" customFormat="1" ht="16.5" hidden="1" customHeight="1">
      <c r="A106" s="812" t="s">
        <v>568</v>
      </c>
      <c r="B106" s="813"/>
      <c r="C106" s="824"/>
      <c r="D106" s="814"/>
      <c r="E106" s="825"/>
      <c r="F106" s="825"/>
      <c r="G106" s="825"/>
      <c r="H106" s="825"/>
      <c r="I106" s="825"/>
      <c r="J106" s="825"/>
      <c r="K106" s="819">
        <f t="shared" si="19"/>
        <v>0</v>
      </c>
      <c r="L106" s="826">
        <f t="shared" ref="L106:Q106" si="25">SUM(L103:L105)</f>
        <v>2294843.19</v>
      </c>
      <c r="M106" s="826">
        <f t="shared" si="20"/>
        <v>131026.05155580236</v>
      </c>
      <c r="N106" s="826">
        <f t="shared" si="25"/>
        <v>0</v>
      </c>
      <c r="O106" s="826">
        <f>'[17]12ª Medição'!P106</f>
        <v>131026.05155580236</v>
      </c>
      <c r="P106" s="826">
        <f t="shared" si="21"/>
        <v>131026.05155580236</v>
      </c>
      <c r="Q106" s="826">
        <f t="shared" si="25"/>
        <v>0</v>
      </c>
      <c r="R106" s="827"/>
      <c r="S106" s="829"/>
      <c r="T106" s="829"/>
      <c r="U106" s="829"/>
      <c r="V106" s="351"/>
      <c r="Z106" s="822"/>
      <c r="AA106" s="823"/>
      <c r="AB106" s="822"/>
      <c r="AC106" s="822"/>
      <c r="AD106" s="401"/>
      <c r="AE106" s="401"/>
      <c r="AF106" s="401"/>
      <c r="AG106" s="401"/>
      <c r="AH106" s="401"/>
      <c r="AI106" s="401"/>
      <c r="AJ106" s="401"/>
      <c r="AK106" s="401"/>
      <c r="AL106" s="401"/>
      <c r="AM106" s="401"/>
      <c r="AN106" s="401"/>
      <c r="AO106" s="401"/>
      <c r="AP106" s="401"/>
      <c r="AQ106" s="401"/>
      <c r="AR106" s="401"/>
      <c r="AS106" s="401"/>
      <c r="AT106" s="401"/>
      <c r="AU106" s="401"/>
      <c r="AV106" s="401"/>
      <c r="AW106" s="401"/>
      <c r="AX106" s="401"/>
    </row>
    <row r="107" spans="1:50" s="398" customFormat="1" ht="16.5" hidden="1" customHeight="1">
      <c r="A107" s="812" t="s">
        <v>570</v>
      </c>
      <c r="B107" s="813"/>
      <c r="C107" s="824"/>
      <c r="D107" s="814"/>
      <c r="E107" s="825"/>
      <c r="F107" s="825"/>
      <c r="G107" s="825"/>
      <c r="H107" s="825"/>
      <c r="I107" s="825"/>
      <c r="J107" s="825"/>
      <c r="K107" s="819">
        <f t="shared" si="19"/>
        <v>0</v>
      </c>
      <c r="L107" s="833">
        <f t="shared" ref="L107:Q107" si="26">L101+L106</f>
        <v>15833202.584399998</v>
      </c>
      <c r="M107" s="833">
        <f t="shared" si="20"/>
        <v>2108653.1786194383</v>
      </c>
      <c r="N107" s="833">
        <f t="shared" si="26"/>
        <v>1278.6661941782538</v>
      </c>
      <c r="O107" s="833">
        <f>'[17]12ª Medição'!P107</f>
        <v>2107374.5124252602</v>
      </c>
      <c r="P107" s="833">
        <f t="shared" si="21"/>
        <v>2108653.1786194383</v>
      </c>
      <c r="Q107" s="833">
        <f t="shared" si="26"/>
        <v>0</v>
      </c>
      <c r="R107" s="827"/>
      <c r="S107" s="829"/>
      <c r="T107" s="829"/>
      <c r="U107" s="829"/>
      <c r="V107" s="351"/>
      <c r="Z107" s="822"/>
      <c r="AA107" s="823"/>
      <c r="AB107" s="822"/>
      <c r="AC107" s="822"/>
      <c r="AD107" s="401"/>
      <c r="AE107" s="401"/>
      <c r="AF107" s="401"/>
      <c r="AG107" s="401"/>
      <c r="AH107" s="401"/>
      <c r="AI107" s="401"/>
      <c r="AJ107" s="401"/>
      <c r="AK107" s="401"/>
      <c r="AL107" s="401"/>
      <c r="AM107" s="401"/>
      <c r="AN107" s="401"/>
      <c r="AO107" s="401"/>
      <c r="AP107" s="401"/>
      <c r="AQ107" s="401"/>
      <c r="AR107" s="401"/>
      <c r="AS107" s="401"/>
      <c r="AT107" s="401"/>
      <c r="AU107" s="401"/>
      <c r="AV107" s="401"/>
      <c r="AW107" s="401"/>
      <c r="AX107" s="401"/>
    </row>
    <row r="108" spans="1:50" s="398" customFormat="1" ht="16.5" hidden="1" customHeight="1">
      <c r="A108" s="812"/>
      <c r="B108" s="813"/>
      <c r="C108" s="824"/>
      <c r="D108" s="814"/>
      <c r="E108" s="825"/>
      <c r="F108" s="825"/>
      <c r="G108" s="825"/>
      <c r="H108" s="825"/>
      <c r="I108" s="825"/>
      <c r="J108" s="825"/>
      <c r="K108" s="819">
        <f t="shared" si="19"/>
        <v>0</v>
      </c>
      <c r="L108" s="826"/>
      <c r="M108" s="826">
        <f t="shared" si="20"/>
        <v>0</v>
      </c>
      <c r="N108" s="826"/>
      <c r="O108" s="826">
        <f>'[17]12ª Medição'!P108</f>
        <v>0</v>
      </c>
      <c r="P108" s="826">
        <f t="shared" si="21"/>
        <v>0</v>
      </c>
      <c r="Q108" s="825"/>
      <c r="R108" s="827"/>
      <c r="S108" s="829"/>
      <c r="T108" s="829"/>
      <c r="U108" s="829"/>
      <c r="V108" s="351"/>
      <c r="Z108" s="822"/>
      <c r="AA108" s="823"/>
      <c r="AB108" s="822"/>
      <c r="AC108" s="822"/>
      <c r="AD108" s="401"/>
      <c r="AE108" s="401"/>
      <c r="AF108" s="401"/>
      <c r="AG108" s="401"/>
      <c r="AH108" s="401"/>
      <c r="AI108" s="401"/>
      <c r="AJ108" s="401"/>
      <c r="AK108" s="401"/>
      <c r="AL108" s="401"/>
      <c r="AM108" s="401"/>
      <c r="AN108" s="401"/>
      <c r="AO108" s="401"/>
      <c r="AP108" s="401"/>
      <c r="AQ108" s="401"/>
      <c r="AR108" s="401"/>
      <c r="AS108" s="401"/>
      <c r="AT108" s="401"/>
      <c r="AU108" s="401"/>
      <c r="AV108" s="401"/>
      <c r="AW108" s="401"/>
      <c r="AX108" s="401"/>
    </row>
    <row r="109" spans="1:50" ht="15.75" hidden="1" customHeight="1">
      <c r="A109" s="807" t="s">
        <v>571</v>
      </c>
      <c r="B109" s="808"/>
      <c r="C109" s="835"/>
      <c r="D109" s="809"/>
      <c r="E109" s="808"/>
      <c r="F109" s="808"/>
      <c r="G109" s="808"/>
      <c r="H109" s="808"/>
      <c r="I109" s="808"/>
      <c r="J109" s="808"/>
      <c r="K109" s="819">
        <f t="shared" si="19"/>
        <v>0</v>
      </c>
      <c r="L109" s="808"/>
      <c r="M109" s="836">
        <f t="shared" si="20"/>
        <v>0</v>
      </c>
      <c r="N109" s="836"/>
      <c r="O109" s="836">
        <f>'[17]12ª Medição'!P109</f>
        <v>0</v>
      </c>
      <c r="P109" s="836">
        <f t="shared" si="21"/>
        <v>0</v>
      </c>
      <c r="Q109" s="808"/>
      <c r="R109" s="811"/>
      <c r="S109" s="350"/>
      <c r="T109" s="275"/>
      <c r="U109" s="275"/>
      <c r="V109" s="275"/>
      <c r="Z109" s="803"/>
      <c r="AA109" s="804"/>
      <c r="AB109" s="803"/>
      <c r="AC109" s="803"/>
      <c r="AD109" s="803"/>
      <c r="AE109" s="803"/>
      <c r="AF109" s="803"/>
      <c r="AG109" s="803"/>
      <c r="AH109" s="803"/>
      <c r="AI109" s="803"/>
      <c r="AJ109" s="803"/>
      <c r="AK109" s="803"/>
      <c r="AL109" s="803"/>
      <c r="AM109" s="803"/>
      <c r="AN109" s="803"/>
      <c r="AO109" s="803"/>
      <c r="AP109" s="803"/>
      <c r="AQ109" s="803"/>
      <c r="AR109" s="803"/>
      <c r="AS109" s="803"/>
      <c r="AT109" s="803"/>
      <c r="AU109" s="803"/>
      <c r="AV109" s="803"/>
      <c r="AW109" s="803"/>
      <c r="AX109" s="803"/>
    </row>
    <row r="110" spans="1:50" s="398" customFormat="1" ht="16.5" hidden="1" customHeight="1">
      <c r="A110" s="812" t="s">
        <v>507</v>
      </c>
      <c r="B110" s="813"/>
      <c r="C110" s="824"/>
      <c r="D110" s="814"/>
      <c r="E110" s="825"/>
      <c r="F110" s="825"/>
      <c r="G110" s="825"/>
      <c r="H110" s="825"/>
      <c r="I110" s="825"/>
      <c r="J110" s="825"/>
      <c r="K110" s="819">
        <f t="shared" si="19"/>
        <v>0</v>
      </c>
      <c r="L110" s="826"/>
      <c r="M110" s="837">
        <f t="shared" si="20"/>
        <v>0</v>
      </c>
      <c r="N110" s="837"/>
      <c r="O110" s="837">
        <f>'[17]12ª Medição'!P110</f>
        <v>0</v>
      </c>
      <c r="P110" s="837">
        <f t="shared" si="21"/>
        <v>0</v>
      </c>
      <c r="Q110" s="825"/>
      <c r="R110" s="827"/>
      <c r="S110" s="829"/>
      <c r="T110" s="829"/>
      <c r="U110" s="829"/>
      <c r="V110" s="351"/>
      <c r="Z110" s="822"/>
      <c r="AA110" s="823"/>
      <c r="AB110" s="822"/>
      <c r="AC110" s="822"/>
      <c r="AD110" s="401"/>
      <c r="AE110" s="401"/>
      <c r="AF110" s="401"/>
      <c r="AG110" s="401"/>
      <c r="AH110" s="401"/>
      <c r="AI110" s="401"/>
      <c r="AJ110" s="401"/>
      <c r="AK110" s="401"/>
      <c r="AL110" s="401"/>
      <c r="AM110" s="401"/>
      <c r="AN110" s="401"/>
      <c r="AO110" s="401"/>
      <c r="AP110" s="401"/>
      <c r="AQ110" s="401"/>
      <c r="AR110" s="401"/>
      <c r="AS110" s="401"/>
      <c r="AT110" s="401"/>
      <c r="AU110" s="401"/>
      <c r="AV110" s="401"/>
      <c r="AW110" s="401"/>
      <c r="AX110" s="401"/>
    </row>
    <row r="111" spans="1:50" ht="51" hidden="1">
      <c r="A111" s="756"/>
      <c r="B111" s="757">
        <v>5375</v>
      </c>
      <c r="C111" s="838" t="s">
        <v>508</v>
      </c>
      <c r="D111" s="839" t="s">
        <v>5</v>
      </c>
      <c r="E111" s="759">
        <v>1647.75</v>
      </c>
      <c r="F111" s="759"/>
      <c r="G111" s="759">
        <v>10.6</v>
      </c>
      <c r="H111" s="818"/>
      <c r="I111" s="818">
        <v>0</v>
      </c>
      <c r="J111" s="818">
        <f>H111+I111</f>
        <v>0</v>
      </c>
      <c r="K111" s="819">
        <f t="shared" si="19"/>
        <v>0</v>
      </c>
      <c r="L111" s="760">
        <f t="shared" si="6"/>
        <v>17466.150000000001</v>
      </c>
      <c r="M111" s="760">
        <f t="shared" si="20"/>
        <v>0</v>
      </c>
      <c r="N111" s="759">
        <f>G111*H111</f>
        <v>0</v>
      </c>
      <c r="O111" s="759">
        <f>'[17]12ª Medição'!P111</f>
        <v>0</v>
      </c>
      <c r="P111" s="759">
        <f t="shared" si="21"/>
        <v>0</v>
      </c>
      <c r="Q111" s="820">
        <f>K111*G111</f>
        <v>0</v>
      </c>
      <c r="R111" s="821"/>
      <c r="S111" s="352"/>
      <c r="T111" s="274"/>
      <c r="U111" s="274"/>
      <c r="V111" s="274"/>
      <c r="Y111" s="399"/>
      <c r="Z111" s="822"/>
      <c r="AA111" s="823"/>
      <c r="AB111" s="822"/>
      <c r="AC111" s="822"/>
      <c r="AD111" s="400"/>
      <c r="AE111" s="400"/>
      <c r="AF111" s="400"/>
      <c r="AG111" s="400"/>
      <c r="AH111" s="400"/>
      <c r="AI111" s="400"/>
      <c r="AJ111" s="400"/>
      <c r="AK111" s="400"/>
      <c r="AL111" s="400"/>
      <c r="AM111" s="400"/>
      <c r="AN111" s="400"/>
      <c r="AO111" s="400"/>
      <c r="AP111" s="400"/>
      <c r="AQ111" s="400"/>
      <c r="AR111" s="400"/>
      <c r="AS111" s="400"/>
      <c r="AT111" s="400"/>
      <c r="AU111" s="400"/>
      <c r="AV111" s="400"/>
      <c r="AW111" s="400"/>
      <c r="AX111" s="400"/>
    </row>
    <row r="112" spans="1:50" s="398" customFormat="1" ht="16.5" hidden="1" customHeight="1">
      <c r="A112" s="812" t="s">
        <v>328</v>
      </c>
      <c r="B112" s="813"/>
      <c r="C112" s="824"/>
      <c r="D112" s="814"/>
      <c r="E112" s="825"/>
      <c r="F112" s="825"/>
      <c r="G112" s="825"/>
      <c r="H112" s="825"/>
      <c r="I112" s="825"/>
      <c r="J112" s="825"/>
      <c r="K112" s="819">
        <f t="shared" si="19"/>
        <v>0</v>
      </c>
      <c r="L112" s="826">
        <f t="shared" ref="L112:Q112" si="27">L111</f>
        <v>17466.150000000001</v>
      </c>
      <c r="M112" s="826">
        <f t="shared" si="20"/>
        <v>0</v>
      </c>
      <c r="N112" s="826">
        <f t="shared" si="27"/>
        <v>0</v>
      </c>
      <c r="O112" s="826">
        <f>'[17]12ª Medição'!P112</f>
        <v>0</v>
      </c>
      <c r="P112" s="826">
        <f t="shared" si="21"/>
        <v>0</v>
      </c>
      <c r="Q112" s="826">
        <f t="shared" si="27"/>
        <v>0</v>
      </c>
      <c r="R112" s="827"/>
      <c r="S112" s="829"/>
      <c r="T112" s="829"/>
      <c r="U112" s="829"/>
      <c r="V112" s="351"/>
      <c r="Z112" s="822"/>
      <c r="AA112" s="823"/>
      <c r="AB112" s="822"/>
      <c r="AC112" s="822"/>
      <c r="AD112" s="401"/>
      <c r="AE112" s="401"/>
      <c r="AF112" s="401"/>
      <c r="AG112" s="401"/>
      <c r="AH112" s="401"/>
      <c r="AI112" s="401"/>
      <c r="AJ112" s="401"/>
      <c r="AK112" s="401"/>
      <c r="AL112" s="401"/>
      <c r="AM112" s="401"/>
      <c r="AN112" s="401"/>
      <c r="AO112" s="401"/>
      <c r="AP112" s="401"/>
      <c r="AQ112" s="401"/>
      <c r="AR112" s="401"/>
      <c r="AS112" s="401"/>
      <c r="AT112" s="401"/>
      <c r="AU112" s="401"/>
      <c r="AV112" s="401"/>
      <c r="AW112" s="401"/>
      <c r="AX112" s="401"/>
    </row>
    <row r="113" spans="1:50" s="398" customFormat="1" ht="16.5" hidden="1" customHeight="1">
      <c r="A113" s="812" t="s">
        <v>509</v>
      </c>
      <c r="B113" s="813"/>
      <c r="C113" s="824"/>
      <c r="D113" s="814"/>
      <c r="E113" s="825"/>
      <c r="F113" s="825"/>
      <c r="G113" s="825"/>
      <c r="H113" s="825"/>
      <c r="I113" s="825"/>
      <c r="J113" s="825"/>
      <c r="K113" s="819">
        <f t="shared" si="19"/>
        <v>0</v>
      </c>
      <c r="L113" s="825"/>
      <c r="M113" s="826">
        <f t="shared" si="20"/>
        <v>0</v>
      </c>
      <c r="N113" s="826"/>
      <c r="O113" s="826">
        <f>'[17]12ª Medição'!P113</f>
        <v>0</v>
      </c>
      <c r="P113" s="826">
        <f t="shared" si="21"/>
        <v>0</v>
      </c>
      <c r="Q113" s="825"/>
      <c r="R113" s="827"/>
      <c r="S113" s="829"/>
      <c r="T113" s="829"/>
      <c r="U113" s="829"/>
      <c r="V113" s="351"/>
      <c r="Z113" s="822"/>
      <c r="AA113" s="823"/>
      <c r="AB113" s="822"/>
      <c r="AC113" s="822"/>
      <c r="AD113" s="401"/>
      <c r="AE113" s="401"/>
      <c r="AF113" s="401"/>
      <c r="AG113" s="401"/>
      <c r="AH113" s="401"/>
      <c r="AI113" s="401"/>
      <c r="AJ113" s="401"/>
      <c r="AK113" s="401"/>
      <c r="AL113" s="401"/>
      <c r="AM113" s="401"/>
      <c r="AN113" s="401"/>
      <c r="AO113" s="401"/>
      <c r="AP113" s="401"/>
      <c r="AQ113" s="401"/>
      <c r="AR113" s="401"/>
      <c r="AS113" s="401"/>
      <c r="AT113" s="401"/>
      <c r="AU113" s="401"/>
      <c r="AV113" s="401"/>
      <c r="AW113" s="401"/>
      <c r="AX113" s="401"/>
    </row>
    <row r="114" spans="1:50" ht="15.75" hidden="1">
      <c r="A114" s="756"/>
      <c r="B114" s="757" t="s">
        <v>133</v>
      </c>
      <c r="C114" s="588" t="s">
        <v>51</v>
      </c>
      <c r="D114" s="757" t="s">
        <v>358</v>
      </c>
      <c r="E114" s="759">
        <v>15291.119999999999</v>
      </c>
      <c r="F114" s="759"/>
      <c r="G114" s="759">
        <v>0.53</v>
      </c>
      <c r="H114" s="818"/>
      <c r="I114" s="818">
        <v>0</v>
      </c>
      <c r="J114" s="818">
        <f>H114+I114</f>
        <v>0</v>
      </c>
      <c r="K114" s="819">
        <f t="shared" si="19"/>
        <v>0</v>
      </c>
      <c r="L114" s="760">
        <f>G114*E114</f>
        <v>8104.2936</v>
      </c>
      <c r="M114" s="760">
        <f t="shared" si="20"/>
        <v>0</v>
      </c>
      <c r="N114" s="759">
        <f>G114*H114</f>
        <v>0</v>
      </c>
      <c r="O114" s="759">
        <f>'[17]12ª Medição'!P114</f>
        <v>0</v>
      </c>
      <c r="P114" s="759">
        <f t="shared" si="21"/>
        <v>0</v>
      </c>
      <c r="Q114" s="820">
        <f>K114*G114</f>
        <v>0</v>
      </c>
      <c r="R114" s="821"/>
      <c r="S114" s="352"/>
      <c r="T114" s="274"/>
      <c r="U114" s="274"/>
      <c r="V114" s="274"/>
      <c r="Y114" s="399"/>
      <c r="Z114" s="822"/>
      <c r="AA114" s="823"/>
      <c r="AB114" s="822"/>
      <c r="AC114" s="822"/>
      <c r="AD114" s="400"/>
      <c r="AE114" s="400"/>
      <c r="AF114" s="400"/>
      <c r="AG114" s="400"/>
      <c r="AH114" s="400"/>
      <c r="AI114" s="400"/>
      <c r="AJ114" s="400"/>
      <c r="AK114" s="400"/>
      <c r="AL114" s="400"/>
      <c r="AM114" s="400"/>
      <c r="AN114" s="400"/>
      <c r="AO114" s="400"/>
      <c r="AP114" s="400"/>
      <c r="AQ114" s="400"/>
      <c r="AR114" s="400"/>
      <c r="AS114" s="400"/>
      <c r="AT114" s="400"/>
      <c r="AU114" s="400"/>
      <c r="AV114" s="400"/>
      <c r="AW114" s="400"/>
      <c r="AX114" s="400"/>
    </row>
    <row r="115" spans="1:50" ht="15.75" hidden="1">
      <c r="A115" s="756"/>
      <c r="B115" s="757" t="s">
        <v>511</v>
      </c>
      <c r="C115" s="588" t="s">
        <v>512</v>
      </c>
      <c r="D115" s="757" t="s">
        <v>4</v>
      </c>
      <c r="E115" s="840">
        <f>E114*0.1*1.124/0.839</f>
        <v>2048.5362193087012</v>
      </c>
      <c r="F115" s="759"/>
      <c r="G115" s="759">
        <v>7.38</v>
      </c>
      <c r="H115" s="818"/>
      <c r="I115" s="818">
        <v>0</v>
      </c>
      <c r="J115" s="818">
        <f>H115+I115</f>
        <v>0</v>
      </c>
      <c r="K115" s="819">
        <f t="shared" si="19"/>
        <v>0</v>
      </c>
      <c r="L115" s="760">
        <f>G115*E115</f>
        <v>15118.197298498215</v>
      </c>
      <c r="M115" s="760">
        <f t="shared" si="20"/>
        <v>0</v>
      </c>
      <c r="N115" s="759">
        <f>G115*H115</f>
        <v>0</v>
      </c>
      <c r="O115" s="759">
        <f>'[17]12ª Medição'!P115</f>
        <v>0</v>
      </c>
      <c r="P115" s="759">
        <f t="shared" si="21"/>
        <v>0</v>
      </c>
      <c r="Q115" s="820">
        <f>K115*G115</f>
        <v>0</v>
      </c>
      <c r="R115" s="821"/>
      <c r="S115" s="352"/>
      <c r="T115" s="274"/>
      <c r="U115" s="274"/>
      <c r="V115" s="274"/>
      <c r="Y115" s="399"/>
      <c r="Z115" s="822"/>
      <c r="AA115" s="823"/>
      <c r="AB115" s="822"/>
      <c r="AC115" s="822"/>
      <c r="AD115" s="400"/>
      <c r="AE115" s="400"/>
      <c r="AF115" s="400"/>
      <c r="AG115" s="400"/>
      <c r="AH115" s="400"/>
      <c r="AI115" s="400"/>
      <c r="AJ115" s="400"/>
      <c r="AK115" s="400"/>
      <c r="AL115" s="400"/>
      <c r="AM115" s="400"/>
      <c r="AN115" s="400"/>
      <c r="AO115" s="400"/>
      <c r="AP115" s="400"/>
      <c r="AQ115" s="400"/>
      <c r="AR115" s="400"/>
      <c r="AS115" s="400"/>
      <c r="AT115" s="400"/>
      <c r="AU115" s="400"/>
      <c r="AV115" s="400"/>
      <c r="AW115" s="400"/>
      <c r="AX115" s="400"/>
    </row>
    <row r="116" spans="1:50" ht="28.5" hidden="1">
      <c r="A116" s="756"/>
      <c r="B116" s="757" t="s">
        <v>84</v>
      </c>
      <c r="C116" s="588" t="s">
        <v>83</v>
      </c>
      <c r="D116" s="757" t="s">
        <v>40</v>
      </c>
      <c r="E116" s="758">
        <f>E115*(9-5)*0.839</f>
        <v>6874.8875520000011</v>
      </c>
      <c r="F116" s="759"/>
      <c r="G116" s="759">
        <v>0.4</v>
      </c>
      <c r="H116" s="818"/>
      <c r="I116" s="818">
        <v>0</v>
      </c>
      <c r="J116" s="818">
        <f>H116+I116</f>
        <v>0</v>
      </c>
      <c r="K116" s="819">
        <f t="shared" si="19"/>
        <v>0</v>
      </c>
      <c r="L116" s="760">
        <f>G116*E116</f>
        <v>2749.9550208000005</v>
      </c>
      <c r="M116" s="760">
        <f t="shared" si="20"/>
        <v>0</v>
      </c>
      <c r="N116" s="759">
        <f>G116*H116</f>
        <v>0</v>
      </c>
      <c r="O116" s="759">
        <f>'[17]12ª Medição'!P116</f>
        <v>0</v>
      </c>
      <c r="P116" s="759">
        <f t="shared" si="21"/>
        <v>0</v>
      </c>
      <c r="Q116" s="820">
        <f>K116*G116</f>
        <v>0</v>
      </c>
      <c r="R116" s="821"/>
      <c r="S116" s="352"/>
      <c r="T116" s="274"/>
      <c r="U116" s="274"/>
      <c r="V116" s="274"/>
      <c r="Y116" s="399"/>
      <c r="Z116" s="822"/>
      <c r="AA116" s="823"/>
      <c r="AB116" s="822"/>
      <c r="AC116" s="822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0"/>
      <c r="AU116" s="400"/>
      <c r="AV116" s="400"/>
      <c r="AW116" s="400"/>
      <c r="AX116" s="400"/>
    </row>
    <row r="117" spans="1:50" s="398" customFormat="1" ht="16.5" hidden="1" customHeight="1">
      <c r="A117" s="812" t="s">
        <v>329</v>
      </c>
      <c r="B117" s="813"/>
      <c r="C117" s="824"/>
      <c r="D117" s="814"/>
      <c r="E117" s="825"/>
      <c r="F117" s="825"/>
      <c r="G117" s="825"/>
      <c r="H117" s="825"/>
      <c r="I117" s="825"/>
      <c r="J117" s="825"/>
      <c r="K117" s="819">
        <f t="shared" si="19"/>
        <v>0</v>
      </c>
      <c r="L117" s="826">
        <f t="shared" ref="L117:Q117" si="28">SUM(L114:L116)</f>
        <v>25972.445919298214</v>
      </c>
      <c r="M117" s="826">
        <f t="shared" si="20"/>
        <v>0</v>
      </c>
      <c r="N117" s="826">
        <f t="shared" si="28"/>
        <v>0</v>
      </c>
      <c r="O117" s="826">
        <f>'[17]12ª Medição'!P117</f>
        <v>0</v>
      </c>
      <c r="P117" s="826">
        <f t="shared" si="21"/>
        <v>0</v>
      </c>
      <c r="Q117" s="826">
        <f t="shared" si="28"/>
        <v>0</v>
      </c>
      <c r="R117" s="827"/>
      <c r="S117" s="829"/>
      <c r="T117" s="829"/>
      <c r="U117" s="829"/>
      <c r="V117" s="351"/>
      <c r="Z117" s="822"/>
      <c r="AA117" s="823"/>
      <c r="AB117" s="822"/>
      <c r="AC117" s="822"/>
      <c r="AD117" s="401"/>
      <c r="AE117" s="401"/>
      <c r="AF117" s="401"/>
      <c r="AG117" s="401"/>
      <c r="AH117" s="401"/>
      <c r="AI117" s="401"/>
      <c r="AJ117" s="401"/>
      <c r="AK117" s="401"/>
      <c r="AL117" s="401"/>
      <c r="AM117" s="401"/>
      <c r="AN117" s="401"/>
      <c r="AO117" s="401"/>
      <c r="AP117" s="401"/>
      <c r="AQ117" s="401"/>
      <c r="AR117" s="401"/>
      <c r="AS117" s="401"/>
      <c r="AT117" s="401"/>
      <c r="AU117" s="401"/>
      <c r="AV117" s="401"/>
      <c r="AW117" s="401"/>
      <c r="AX117" s="401"/>
    </row>
    <row r="118" spans="1:50" s="398" customFormat="1" ht="16.5" hidden="1" customHeight="1">
      <c r="A118" s="812" t="s">
        <v>513</v>
      </c>
      <c r="B118" s="813"/>
      <c r="C118" s="824"/>
      <c r="D118" s="814"/>
      <c r="E118" s="825"/>
      <c r="F118" s="825"/>
      <c r="G118" s="825"/>
      <c r="H118" s="825"/>
      <c r="I118" s="825"/>
      <c r="J118" s="825"/>
      <c r="K118" s="819">
        <f t="shared" si="19"/>
        <v>0</v>
      </c>
      <c r="L118" s="825"/>
      <c r="M118" s="826">
        <f t="shared" si="20"/>
        <v>0</v>
      </c>
      <c r="N118" s="826"/>
      <c r="O118" s="826">
        <f>'[17]12ª Medição'!P118</f>
        <v>0</v>
      </c>
      <c r="P118" s="826">
        <f t="shared" si="21"/>
        <v>0</v>
      </c>
      <c r="Q118" s="825"/>
      <c r="R118" s="827"/>
      <c r="S118" s="829"/>
      <c r="T118" s="829"/>
      <c r="U118" s="829"/>
      <c r="V118" s="351"/>
      <c r="Z118" s="822"/>
      <c r="AA118" s="823"/>
      <c r="AB118" s="822"/>
      <c r="AC118" s="822"/>
      <c r="AD118" s="401"/>
      <c r="AE118" s="401"/>
      <c r="AF118" s="401"/>
      <c r="AG118" s="401"/>
      <c r="AH118" s="401"/>
      <c r="AI118" s="401"/>
      <c r="AJ118" s="401"/>
      <c r="AK118" s="401"/>
      <c r="AL118" s="401"/>
      <c r="AM118" s="401"/>
      <c r="AN118" s="401"/>
      <c r="AO118" s="401"/>
      <c r="AP118" s="401"/>
      <c r="AQ118" s="401"/>
      <c r="AR118" s="401"/>
      <c r="AS118" s="401"/>
      <c r="AT118" s="401"/>
      <c r="AU118" s="401"/>
      <c r="AV118" s="401"/>
      <c r="AW118" s="401"/>
      <c r="AX118" s="401"/>
    </row>
    <row r="119" spans="1:50" ht="28.5" hidden="1">
      <c r="A119" s="756"/>
      <c r="B119" s="757" t="s">
        <v>75</v>
      </c>
      <c r="C119" s="588" t="s">
        <v>76</v>
      </c>
      <c r="D119" s="757" t="s">
        <v>4</v>
      </c>
      <c r="E119" s="759">
        <v>71067.45749999999</v>
      </c>
      <c r="F119" s="759"/>
      <c r="G119" s="759">
        <v>8.02</v>
      </c>
      <c r="H119" s="818"/>
      <c r="I119" s="818">
        <v>0</v>
      </c>
      <c r="J119" s="818">
        <f>H119+I119</f>
        <v>0</v>
      </c>
      <c r="K119" s="819">
        <f t="shared" si="19"/>
        <v>0</v>
      </c>
      <c r="L119" s="760">
        <f>G119*E119</f>
        <v>569961.00914999994</v>
      </c>
      <c r="M119" s="760">
        <f t="shared" si="20"/>
        <v>0</v>
      </c>
      <c r="N119" s="759">
        <f>G119*H119</f>
        <v>0</v>
      </c>
      <c r="O119" s="759">
        <f>'[17]12ª Medição'!P119</f>
        <v>0</v>
      </c>
      <c r="P119" s="759">
        <f t="shared" si="21"/>
        <v>0</v>
      </c>
      <c r="Q119" s="820">
        <f>K119*G119</f>
        <v>0</v>
      </c>
      <c r="R119" s="821"/>
      <c r="S119" s="352"/>
      <c r="T119" s="274"/>
      <c r="U119" s="274"/>
      <c r="V119" s="274"/>
      <c r="Y119" s="399"/>
      <c r="Z119" s="822"/>
      <c r="AA119" s="823"/>
      <c r="AB119" s="822"/>
      <c r="AC119" s="822"/>
      <c r="AD119" s="400"/>
      <c r="AE119" s="400"/>
      <c r="AF119" s="400"/>
      <c r="AG119" s="400"/>
      <c r="AH119" s="400"/>
      <c r="AI119" s="400"/>
      <c r="AJ119" s="400"/>
      <c r="AK119" s="400"/>
      <c r="AL119" s="400"/>
      <c r="AM119" s="400"/>
      <c r="AN119" s="400"/>
      <c r="AO119" s="400"/>
      <c r="AP119" s="400"/>
      <c r="AQ119" s="400"/>
      <c r="AR119" s="400"/>
      <c r="AS119" s="400"/>
      <c r="AT119" s="400"/>
      <c r="AU119" s="400"/>
      <c r="AV119" s="400"/>
      <c r="AW119" s="400"/>
      <c r="AX119" s="400"/>
    </row>
    <row r="120" spans="1:50" s="398" customFormat="1" ht="16.5" hidden="1" customHeight="1">
      <c r="A120" s="812" t="s">
        <v>330</v>
      </c>
      <c r="B120" s="813"/>
      <c r="C120" s="824"/>
      <c r="D120" s="814"/>
      <c r="E120" s="825"/>
      <c r="F120" s="825"/>
      <c r="G120" s="825"/>
      <c r="H120" s="825"/>
      <c r="I120" s="825"/>
      <c r="J120" s="825"/>
      <c r="K120" s="819">
        <f t="shared" si="19"/>
        <v>0</v>
      </c>
      <c r="L120" s="826">
        <f t="shared" ref="L120:Q120" si="29">SUM(L119)</f>
        <v>569961.00914999994</v>
      </c>
      <c r="M120" s="826">
        <f t="shared" si="20"/>
        <v>0</v>
      </c>
      <c r="N120" s="826">
        <f t="shared" si="29"/>
        <v>0</v>
      </c>
      <c r="O120" s="826">
        <f>'[17]12ª Medição'!P120</f>
        <v>0</v>
      </c>
      <c r="P120" s="826">
        <f t="shared" si="21"/>
        <v>0</v>
      </c>
      <c r="Q120" s="826">
        <f t="shared" si="29"/>
        <v>0</v>
      </c>
      <c r="R120" s="827"/>
      <c r="S120" s="829"/>
      <c r="T120" s="829"/>
      <c r="U120" s="829"/>
      <c r="V120" s="351"/>
      <c r="Z120" s="822"/>
      <c r="AA120" s="823"/>
      <c r="AB120" s="822"/>
      <c r="AC120" s="822"/>
      <c r="AD120" s="401"/>
      <c r="AE120" s="401"/>
      <c r="AF120" s="401"/>
      <c r="AG120" s="401"/>
      <c r="AH120" s="401"/>
      <c r="AI120" s="401"/>
      <c r="AJ120" s="401"/>
      <c r="AK120" s="401"/>
      <c r="AL120" s="401"/>
      <c r="AM120" s="401"/>
      <c r="AN120" s="401"/>
      <c r="AO120" s="401"/>
      <c r="AP120" s="401"/>
      <c r="AQ120" s="401"/>
      <c r="AR120" s="401"/>
      <c r="AS120" s="401"/>
      <c r="AT120" s="401"/>
      <c r="AU120" s="401"/>
      <c r="AV120" s="401"/>
      <c r="AW120" s="401"/>
      <c r="AX120" s="401"/>
    </row>
    <row r="121" spans="1:50" s="398" customFormat="1" ht="16.5" hidden="1" customHeight="1">
      <c r="A121" s="812" t="s">
        <v>572</v>
      </c>
      <c r="B121" s="813"/>
      <c r="C121" s="824"/>
      <c r="D121" s="814"/>
      <c r="E121" s="825"/>
      <c r="F121" s="825"/>
      <c r="G121" s="825"/>
      <c r="H121" s="825"/>
      <c r="I121" s="825"/>
      <c r="J121" s="825"/>
      <c r="K121" s="819">
        <f t="shared" si="19"/>
        <v>0</v>
      </c>
      <c r="L121" s="825"/>
      <c r="M121" s="826">
        <f t="shared" si="20"/>
        <v>0</v>
      </c>
      <c r="N121" s="826"/>
      <c r="O121" s="826">
        <f>'[17]12ª Medição'!P121</f>
        <v>0</v>
      </c>
      <c r="P121" s="826">
        <f t="shared" si="21"/>
        <v>0</v>
      </c>
      <c r="Q121" s="825"/>
      <c r="R121" s="827"/>
      <c r="S121" s="829"/>
      <c r="T121" s="829"/>
      <c r="U121" s="829"/>
      <c r="V121" s="351"/>
      <c r="Z121" s="822"/>
      <c r="AA121" s="823"/>
      <c r="AB121" s="822"/>
      <c r="AC121" s="822"/>
      <c r="AD121" s="401"/>
      <c r="AE121" s="401"/>
      <c r="AF121" s="401"/>
      <c r="AG121" s="401"/>
      <c r="AH121" s="401"/>
      <c r="AI121" s="401"/>
      <c r="AJ121" s="401"/>
      <c r="AK121" s="401"/>
      <c r="AL121" s="401"/>
      <c r="AM121" s="401"/>
      <c r="AN121" s="401"/>
      <c r="AO121" s="401"/>
      <c r="AP121" s="401"/>
      <c r="AQ121" s="401"/>
      <c r="AR121" s="401"/>
      <c r="AS121" s="401"/>
      <c r="AT121" s="401"/>
      <c r="AU121" s="401"/>
      <c r="AV121" s="401"/>
      <c r="AW121" s="401"/>
      <c r="AX121" s="401"/>
    </row>
    <row r="122" spans="1:50" ht="28.5" hidden="1">
      <c r="A122" s="756"/>
      <c r="B122" s="757">
        <v>41722</v>
      </c>
      <c r="C122" s="588" t="s">
        <v>573</v>
      </c>
      <c r="D122" s="757" t="s">
        <v>4</v>
      </c>
      <c r="E122" s="759">
        <v>55729.753630199993</v>
      </c>
      <c r="F122" s="759"/>
      <c r="G122" s="759">
        <v>4.29</v>
      </c>
      <c r="H122" s="818"/>
      <c r="I122" s="818">
        <v>0</v>
      </c>
      <c r="J122" s="818">
        <f>H122+I122</f>
        <v>0</v>
      </c>
      <c r="K122" s="819">
        <f t="shared" si="19"/>
        <v>0</v>
      </c>
      <c r="L122" s="760">
        <f>G122*E122</f>
        <v>239080.64307355796</v>
      </c>
      <c r="M122" s="760">
        <f t="shared" si="20"/>
        <v>0</v>
      </c>
      <c r="N122" s="759">
        <f>G122*H122</f>
        <v>0</v>
      </c>
      <c r="O122" s="759">
        <f>'[17]12ª Medição'!P122</f>
        <v>0</v>
      </c>
      <c r="P122" s="759">
        <f t="shared" si="21"/>
        <v>0</v>
      </c>
      <c r="Q122" s="820">
        <f>K122*G122</f>
        <v>0</v>
      </c>
      <c r="R122" s="821"/>
      <c r="S122" s="352"/>
      <c r="T122" s="274"/>
      <c r="U122" s="274"/>
      <c r="V122" s="274"/>
      <c r="Y122" s="399"/>
      <c r="Z122" s="822"/>
      <c r="AA122" s="823"/>
      <c r="AB122" s="822"/>
      <c r="AC122" s="822"/>
      <c r="AD122" s="400"/>
      <c r="AE122" s="400"/>
      <c r="AF122" s="400"/>
      <c r="AG122" s="400"/>
      <c r="AH122" s="400"/>
      <c r="AI122" s="400"/>
      <c r="AJ122" s="400"/>
      <c r="AK122" s="400"/>
      <c r="AL122" s="400"/>
      <c r="AM122" s="400"/>
      <c r="AN122" s="400"/>
      <c r="AO122" s="400"/>
      <c r="AP122" s="400"/>
      <c r="AQ122" s="400"/>
      <c r="AR122" s="400"/>
      <c r="AS122" s="400"/>
      <c r="AT122" s="400"/>
      <c r="AU122" s="400"/>
      <c r="AV122" s="400"/>
      <c r="AW122" s="400"/>
      <c r="AX122" s="400"/>
    </row>
    <row r="123" spans="1:50" s="398" customFormat="1" ht="16.5" hidden="1" customHeight="1">
      <c r="A123" s="812" t="s">
        <v>574</v>
      </c>
      <c r="B123" s="813"/>
      <c r="C123" s="824"/>
      <c r="D123" s="814"/>
      <c r="E123" s="825"/>
      <c r="F123" s="825"/>
      <c r="G123" s="825"/>
      <c r="H123" s="825"/>
      <c r="I123" s="825"/>
      <c r="J123" s="825"/>
      <c r="K123" s="819">
        <f t="shared" si="19"/>
        <v>0</v>
      </c>
      <c r="L123" s="826">
        <f t="shared" ref="L123:Q123" si="30">SUM(L122)</f>
        <v>239080.64307355796</v>
      </c>
      <c r="M123" s="826">
        <f t="shared" si="20"/>
        <v>0</v>
      </c>
      <c r="N123" s="826">
        <f t="shared" si="30"/>
        <v>0</v>
      </c>
      <c r="O123" s="826">
        <f>'[17]12ª Medição'!P123</f>
        <v>0</v>
      </c>
      <c r="P123" s="826">
        <f t="shared" si="21"/>
        <v>0</v>
      </c>
      <c r="Q123" s="826">
        <f t="shared" si="30"/>
        <v>0</v>
      </c>
      <c r="R123" s="827"/>
      <c r="S123" s="829"/>
      <c r="T123" s="829"/>
      <c r="U123" s="829"/>
      <c r="V123" s="351"/>
      <c r="Z123" s="822"/>
      <c r="AA123" s="823"/>
      <c r="AB123" s="822"/>
      <c r="AC123" s="822"/>
      <c r="AD123" s="401"/>
      <c r="AE123" s="401"/>
      <c r="AF123" s="401"/>
      <c r="AG123" s="401"/>
      <c r="AH123" s="401"/>
      <c r="AI123" s="401"/>
      <c r="AJ123" s="401"/>
      <c r="AK123" s="401"/>
      <c r="AL123" s="401"/>
      <c r="AM123" s="401"/>
      <c r="AN123" s="401"/>
      <c r="AO123" s="401"/>
      <c r="AP123" s="401"/>
      <c r="AQ123" s="401"/>
      <c r="AR123" s="401"/>
      <c r="AS123" s="401"/>
      <c r="AT123" s="401"/>
      <c r="AU123" s="401"/>
      <c r="AV123" s="401"/>
      <c r="AW123" s="401"/>
      <c r="AX123" s="401"/>
    </row>
    <row r="124" spans="1:50" s="398" customFormat="1" ht="16.5" hidden="1" customHeight="1">
      <c r="A124" s="812" t="s">
        <v>517</v>
      </c>
      <c r="B124" s="813"/>
      <c r="C124" s="824"/>
      <c r="D124" s="814"/>
      <c r="E124" s="825"/>
      <c r="F124" s="825"/>
      <c r="G124" s="825"/>
      <c r="H124" s="825"/>
      <c r="I124" s="825"/>
      <c r="J124" s="825"/>
      <c r="K124" s="819">
        <f t="shared" si="19"/>
        <v>0</v>
      </c>
      <c r="L124" s="825"/>
      <c r="M124" s="826">
        <f t="shared" si="20"/>
        <v>0</v>
      </c>
      <c r="N124" s="826"/>
      <c r="O124" s="826">
        <f>'[17]12ª Medição'!P124</f>
        <v>0</v>
      </c>
      <c r="P124" s="826">
        <f t="shared" si="21"/>
        <v>0</v>
      </c>
      <c r="Q124" s="825"/>
      <c r="R124" s="827"/>
      <c r="S124" s="829"/>
      <c r="T124" s="829"/>
      <c r="U124" s="829"/>
      <c r="V124" s="351"/>
      <c r="Z124" s="822"/>
      <c r="AA124" s="823"/>
      <c r="AB124" s="822"/>
      <c r="AC124" s="822"/>
      <c r="AD124" s="401"/>
      <c r="AE124" s="401"/>
      <c r="AF124" s="401"/>
      <c r="AG124" s="401"/>
      <c r="AH124" s="401"/>
      <c r="AI124" s="401"/>
      <c r="AJ124" s="401"/>
      <c r="AK124" s="401"/>
      <c r="AL124" s="401"/>
      <c r="AM124" s="401"/>
      <c r="AN124" s="401"/>
      <c r="AO124" s="401"/>
      <c r="AP124" s="401"/>
      <c r="AQ124" s="401"/>
      <c r="AR124" s="401"/>
      <c r="AS124" s="401"/>
      <c r="AT124" s="401"/>
      <c r="AU124" s="401"/>
      <c r="AV124" s="401"/>
      <c r="AW124" s="401"/>
      <c r="AX124" s="401"/>
    </row>
    <row r="125" spans="1:50" ht="28.5" hidden="1">
      <c r="A125" s="756"/>
      <c r="B125" s="757">
        <v>72961</v>
      </c>
      <c r="C125" s="588" t="s">
        <v>42</v>
      </c>
      <c r="D125" s="757" t="s">
        <v>358</v>
      </c>
      <c r="E125" s="759">
        <v>14632.019999999999</v>
      </c>
      <c r="F125" s="759"/>
      <c r="G125" s="759">
        <v>1.31</v>
      </c>
      <c r="H125" s="818"/>
      <c r="I125" s="818">
        <v>0</v>
      </c>
      <c r="J125" s="818">
        <f>H125+I125</f>
        <v>0</v>
      </c>
      <c r="K125" s="819">
        <f t="shared" si="19"/>
        <v>0</v>
      </c>
      <c r="L125" s="760">
        <f>G125*E125</f>
        <v>19167.946199999998</v>
      </c>
      <c r="M125" s="760">
        <f t="shared" si="20"/>
        <v>0</v>
      </c>
      <c r="N125" s="759">
        <f>G125*H125</f>
        <v>0</v>
      </c>
      <c r="O125" s="759">
        <f>'[17]12ª Medição'!P125</f>
        <v>0</v>
      </c>
      <c r="P125" s="759">
        <f t="shared" si="21"/>
        <v>0</v>
      </c>
      <c r="Q125" s="820">
        <f>K125*G125</f>
        <v>0</v>
      </c>
      <c r="R125" s="821"/>
      <c r="S125" s="352"/>
      <c r="T125" s="274"/>
      <c r="U125" s="274"/>
      <c r="V125" s="274"/>
      <c r="Y125" s="399"/>
      <c r="Z125" s="822"/>
      <c r="AA125" s="823"/>
      <c r="AB125" s="822"/>
      <c r="AC125" s="822"/>
      <c r="AD125" s="400"/>
      <c r="AE125" s="400"/>
      <c r="AF125" s="400"/>
      <c r="AG125" s="400"/>
      <c r="AH125" s="400"/>
      <c r="AI125" s="400"/>
      <c r="AJ125" s="400"/>
      <c r="AK125" s="400"/>
      <c r="AL125" s="400"/>
      <c r="AM125" s="400"/>
      <c r="AN125" s="400"/>
      <c r="AO125" s="400"/>
      <c r="AP125" s="400"/>
      <c r="AQ125" s="400"/>
      <c r="AR125" s="400"/>
      <c r="AS125" s="400"/>
      <c r="AT125" s="400"/>
      <c r="AU125" s="400"/>
      <c r="AV125" s="400"/>
      <c r="AW125" s="400"/>
      <c r="AX125" s="400"/>
    </row>
    <row r="126" spans="1:50" s="398" customFormat="1" ht="16.5" hidden="1" customHeight="1">
      <c r="A126" s="812" t="s">
        <v>575</v>
      </c>
      <c r="B126" s="813"/>
      <c r="C126" s="824"/>
      <c r="D126" s="814"/>
      <c r="E126" s="825"/>
      <c r="F126" s="825"/>
      <c r="G126" s="825"/>
      <c r="H126" s="825"/>
      <c r="I126" s="825"/>
      <c r="J126" s="825"/>
      <c r="K126" s="819">
        <f t="shared" si="19"/>
        <v>0</v>
      </c>
      <c r="L126" s="826">
        <f t="shared" ref="L126:Q126" si="31">SUM(L125)</f>
        <v>19167.946199999998</v>
      </c>
      <c r="M126" s="826">
        <f t="shared" si="20"/>
        <v>0</v>
      </c>
      <c r="N126" s="826">
        <f t="shared" si="31"/>
        <v>0</v>
      </c>
      <c r="O126" s="826">
        <f>'[17]12ª Medição'!P126</f>
        <v>0</v>
      </c>
      <c r="P126" s="826">
        <f t="shared" si="21"/>
        <v>0</v>
      </c>
      <c r="Q126" s="826">
        <f t="shared" si="31"/>
        <v>0</v>
      </c>
      <c r="R126" s="827"/>
      <c r="S126" s="829"/>
      <c r="T126" s="829"/>
      <c r="U126" s="829"/>
      <c r="V126" s="351"/>
      <c r="Z126" s="822"/>
      <c r="AA126" s="823"/>
      <c r="AB126" s="822"/>
      <c r="AC126" s="822"/>
      <c r="AD126" s="401"/>
      <c r="AE126" s="401"/>
      <c r="AF126" s="401"/>
      <c r="AG126" s="401"/>
      <c r="AH126" s="401"/>
      <c r="AI126" s="401"/>
      <c r="AJ126" s="401"/>
      <c r="AK126" s="401"/>
      <c r="AL126" s="401"/>
      <c r="AM126" s="401"/>
      <c r="AN126" s="401"/>
      <c r="AO126" s="401"/>
      <c r="AP126" s="401"/>
      <c r="AQ126" s="401"/>
      <c r="AR126" s="401"/>
      <c r="AS126" s="401"/>
      <c r="AT126" s="401"/>
      <c r="AU126" s="401"/>
      <c r="AV126" s="401"/>
      <c r="AW126" s="401"/>
      <c r="AX126" s="401"/>
    </row>
    <row r="127" spans="1:50" s="398" customFormat="1" ht="16.5" hidden="1" customHeight="1">
      <c r="A127" s="812" t="s">
        <v>518</v>
      </c>
      <c r="B127" s="813"/>
      <c r="C127" s="824"/>
      <c r="D127" s="814"/>
      <c r="E127" s="825"/>
      <c r="F127" s="825"/>
      <c r="G127" s="825"/>
      <c r="H127" s="825"/>
      <c r="I127" s="825"/>
      <c r="J127" s="825"/>
      <c r="K127" s="819">
        <f t="shared" si="19"/>
        <v>0</v>
      </c>
      <c r="L127" s="825"/>
      <c r="M127" s="826">
        <f t="shared" si="20"/>
        <v>0</v>
      </c>
      <c r="N127" s="826"/>
      <c r="O127" s="826">
        <f>'[17]12ª Medição'!P127</f>
        <v>0</v>
      </c>
      <c r="P127" s="826">
        <f t="shared" si="21"/>
        <v>0</v>
      </c>
      <c r="Q127" s="825"/>
      <c r="R127" s="827"/>
      <c r="S127" s="829"/>
      <c r="T127" s="829"/>
      <c r="U127" s="829"/>
      <c r="V127" s="351"/>
      <c r="Z127" s="822"/>
      <c r="AA127" s="823"/>
      <c r="AB127" s="822"/>
      <c r="AC127" s="822"/>
      <c r="AD127" s="401"/>
      <c r="AE127" s="401"/>
      <c r="AF127" s="401"/>
      <c r="AG127" s="401"/>
      <c r="AH127" s="401"/>
      <c r="AI127" s="401"/>
      <c r="AJ127" s="401"/>
      <c r="AK127" s="401"/>
      <c r="AL127" s="401"/>
      <c r="AM127" s="401"/>
      <c r="AN127" s="401"/>
      <c r="AO127" s="401"/>
      <c r="AP127" s="401"/>
      <c r="AQ127" s="401"/>
      <c r="AR127" s="401"/>
      <c r="AS127" s="401"/>
      <c r="AT127" s="401"/>
      <c r="AU127" s="401"/>
      <c r="AV127" s="401"/>
      <c r="AW127" s="401"/>
      <c r="AX127" s="401"/>
    </row>
    <row r="128" spans="1:50" ht="15.75" hidden="1">
      <c r="A128" s="756"/>
      <c r="B128" s="757">
        <v>4208</v>
      </c>
      <c r="C128" s="588" t="s">
        <v>6</v>
      </c>
      <c r="D128" s="757" t="s">
        <v>4</v>
      </c>
      <c r="E128" s="759">
        <f>E130*1.955/1.541</f>
        <v>3587.1763432835828</v>
      </c>
      <c r="F128" s="759"/>
      <c r="G128" s="759">
        <v>12</v>
      </c>
      <c r="H128" s="818"/>
      <c r="I128" s="818">
        <v>0</v>
      </c>
      <c r="J128" s="818">
        <f>H128+I128</f>
        <v>0</v>
      </c>
      <c r="K128" s="819">
        <f t="shared" si="19"/>
        <v>0</v>
      </c>
      <c r="L128" s="760">
        <f>G128*E128</f>
        <v>43046.116119402992</v>
      </c>
      <c r="M128" s="760">
        <f t="shared" si="20"/>
        <v>0</v>
      </c>
      <c r="N128" s="759">
        <f>G128*H128</f>
        <v>0</v>
      </c>
      <c r="O128" s="759">
        <f>'[17]12ª Medição'!P128</f>
        <v>0</v>
      </c>
      <c r="P128" s="759">
        <f t="shared" si="21"/>
        <v>0</v>
      </c>
      <c r="Q128" s="820">
        <f>K128*G128</f>
        <v>0</v>
      </c>
      <c r="R128" s="821"/>
      <c r="S128" s="352"/>
      <c r="T128" s="274"/>
      <c r="U128" s="274"/>
      <c r="V128" s="274"/>
      <c r="Y128" s="399"/>
      <c r="Z128" s="822"/>
      <c r="AA128" s="823"/>
      <c r="AB128" s="822"/>
      <c r="AC128" s="822"/>
      <c r="AD128" s="400"/>
      <c r="AE128" s="400"/>
      <c r="AF128" s="400"/>
      <c r="AG128" s="400"/>
      <c r="AH128" s="400"/>
      <c r="AI128" s="400"/>
      <c r="AJ128" s="400"/>
      <c r="AK128" s="400"/>
      <c r="AL128" s="400"/>
      <c r="AM128" s="400"/>
      <c r="AN128" s="400"/>
      <c r="AO128" s="400"/>
      <c r="AP128" s="400"/>
      <c r="AQ128" s="400"/>
      <c r="AR128" s="400"/>
      <c r="AS128" s="400"/>
      <c r="AT128" s="400"/>
      <c r="AU128" s="400"/>
      <c r="AV128" s="400"/>
      <c r="AW128" s="400"/>
      <c r="AX128" s="400"/>
    </row>
    <row r="129" spans="1:50" ht="28.5" hidden="1">
      <c r="A129" s="756"/>
      <c r="B129" s="757" t="s">
        <v>84</v>
      </c>
      <c r="C129" s="588" t="s">
        <v>83</v>
      </c>
      <c r="D129" s="757" t="s">
        <v>4</v>
      </c>
      <c r="E129" s="759">
        <f>E128*1.541/1.119*1.119*30</f>
        <v>165835.16235000003</v>
      </c>
      <c r="F129" s="759"/>
      <c r="G129" s="759">
        <v>0.4</v>
      </c>
      <c r="H129" s="818"/>
      <c r="I129" s="818">
        <v>0</v>
      </c>
      <c r="J129" s="818">
        <f>H129+I129</f>
        <v>0</v>
      </c>
      <c r="K129" s="819">
        <f t="shared" si="19"/>
        <v>0</v>
      </c>
      <c r="L129" s="760">
        <f>G129*E129</f>
        <v>66334.064940000011</v>
      </c>
      <c r="M129" s="760">
        <f t="shared" si="20"/>
        <v>0</v>
      </c>
      <c r="N129" s="759">
        <f>G129*H129</f>
        <v>0</v>
      </c>
      <c r="O129" s="759">
        <f>'[17]12ª Medição'!P129</f>
        <v>0</v>
      </c>
      <c r="P129" s="759">
        <f t="shared" si="21"/>
        <v>0</v>
      </c>
      <c r="Q129" s="820">
        <f>K129*G129</f>
        <v>0</v>
      </c>
      <c r="R129" s="821"/>
      <c r="S129" s="352"/>
      <c r="T129" s="274"/>
      <c r="U129" s="274"/>
      <c r="V129" s="274"/>
      <c r="Y129" s="399"/>
      <c r="Z129" s="822"/>
      <c r="AA129" s="823"/>
      <c r="AB129" s="822"/>
      <c r="AC129" s="822"/>
      <c r="AD129" s="400"/>
      <c r="AE129" s="400"/>
      <c r="AF129" s="400"/>
      <c r="AG129" s="400"/>
      <c r="AH129" s="400"/>
      <c r="AI129" s="400"/>
      <c r="AJ129" s="400"/>
      <c r="AK129" s="400"/>
      <c r="AL129" s="400"/>
      <c r="AM129" s="400"/>
      <c r="AN129" s="400"/>
      <c r="AO129" s="400"/>
      <c r="AP129" s="400"/>
      <c r="AQ129" s="400"/>
      <c r="AR129" s="400"/>
      <c r="AS129" s="400"/>
      <c r="AT129" s="400"/>
      <c r="AU129" s="400"/>
      <c r="AV129" s="400"/>
      <c r="AW129" s="400"/>
      <c r="AX129" s="400"/>
    </row>
    <row r="130" spans="1:50" ht="15.75" hidden="1">
      <c r="A130" s="756"/>
      <c r="B130" s="757" t="s">
        <v>520</v>
      </c>
      <c r="C130" s="588" t="s">
        <v>521</v>
      </c>
      <c r="D130" s="757" t="s">
        <v>4</v>
      </c>
      <c r="E130" s="759">
        <v>2827.5390000000002</v>
      </c>
      <c r="F130" s="759"/>
      <c r="G130" s="759">
        <v>6.95</v>
      </c>
      <c r="H130" s="818"/>
      <c r="I130" s="818">
        <v>0</v>
      </c>
      <c r="J130" s="818">
        <f>H130+I130</f>
        <v>0</v>
      </c>
      <c r="K130" s="819">
        <f t="shared" si="19"/>
        <v>0</v>
      </c>
      <c r="L130" s="760">
        <f>G130*E130</f>
        <v>19651.396050000003</v>
      </c>
      <c r="M130" s="760">
        <f t="shared" si="20"/>
        <v>0</v>
      </c>
      <c r="N130" s="759">
        <f>G130*H130</f>
        <v>0</v>
      </c>
      <c r="O130" s="759">
        <f>'[17]12ª Medição'!P130</f>
        <v>0</v>
      </c>
      <c r="P130" s="759">
        <f t="shared" si="21"/>
        <v>0</v>
      </c>
      <c r="Q130" s="820">
        <f>K130*G130</f>
        <v>0</v>
      </c>
      <c r="R130" s="821"/>
      <c r="S130" s="352"/>
      <c r="T130" s="274"/>
      <c r="U130" s="274"/>
      <c r="V130" s="274"/>
      <c r="Y130" s="399"/>
      <c r="Z130" s="822"/>
      <c r="AA130" s="823"/>
      <c r="AB130" s="822"/>
      <c r="AC130" s="822"/>
      <c r="AD130" s="400"/>
      <c r="AE130" s="400"/>
      <c r="AF130" s="400"/>
      <c r="AG130" s="400"/>
      <c r="AH130" s="400"/>
      <c r="AI130" s="400"/>
      <c r="AJ130" s="400"/>
      <c r="AK130" s="400"/>
      <c r="AL130" s="400"/>
      <c r="AM130" s="400"/>
      <c r="AN130" s="400"/>
      <c r="AO130" s="400"/>
      <c r="AP130" s="400"/>
      <c r="AQ130" s="400"/>
      <c r="AR130" s="400"/>
      <c r="AS130" s="400"/>
      <c r="AT130" s="400"/>
      <c r="AU130" s="400"/>
      <c r="AV130" s="400"/>
      <c r="AW130" s="400"/>
      <c r="AX130" s="400"/>
    </row>
    <row r="131" spans="1:50" s="398" customFormat="1" ht="16.5" hidden="1" customHeight="1">
      <c r="A131" s="812" t="s">
        <v>525</v>
      </c>
      <c r="B131" s="813"/>
      <c r="C131" s="824"/>
      <c r="D131" s="814"/>
      <c r="E131" s="825"/>
      <c r="F131" s="825"/>
      <c r="G131" s="825"/>
      <c r="H131" s="825"/>
      <c r="I131" s="825"/>
      <c r="J131" s="825"/>
      <c r="K131" s="819">
        <f t="shared" si="19"/>
        <v>0</v>
      </c>
      <c r="L131" s="826">
        <f t="shared" ref="L131:Q131" si="32">SUM(L128:L130)</f>
        <v>129031.57710940301</v>
      </c>
      <c r="M131" s="826">
        <f t="shared" si="20"/>
        <v>0</v>
      </c>
      <c r="N131" s="826">
        <f t="shared" si="32"/>
        <v>0</v>
      </c>
      <c r="O131" s="826">
        <f>'[17]12ª Medição'!P131</f>
        <v>0</v>
      </c>
      <c r="P131" s="826">
        <f t="shared" si="21"/>
        <v>0</v>
      </c>
      <c r="Q131" s="826">
        <f t="shared" si="32"/>
        <v>0</v>
      </c>
      <c r="R131" s="827"/>
      <c r="S131" s="829"/>
      <c r="T131" s="829"/>
      <c r="U131" s="829"/>
      <c r="V131" s="351"/>
      <c r="Z131" s="822"/>
      <c r="AA131" s="823"/>
      <c r="AB131" s="822"/>
      <c r="AC131" s="822"/>
      <c r="AD131" s="401"/>
      <c r="AE131" s="401"/>
      <c r="AF131" s="401"/>
      <c r="AG131" s="401"/>
      <c r="AH131" s="401"/>
      <c r="AI131" s="401"/>
      <c r="AJ131" s="401"/>
      <c r="AK131" s="401"/>
      <c r="AL131" s="401"/>
      <c r="AM131" s="401"/>
      <c r="AN131" s="401"/>
      <c r="AO131" s="401"/>
      <c r="AP131" s="401"/>
      <c r="AQ131" s="401"/>
      <c r="AR131" s="401"/>
      <c r="AS131" s="401"/>
      <c r="AT131" s="401"/>
      <c r="AU131" s="401"/>
      <c r="AV131" s="401"/>
      <c r="AW131" s="401"/>
      <c r="AX131" s="401"/>
    </row>
    <row r="132" spans="1:50" s="398" customFormat="1" ht="16.5" hidden="1" customHeight="1">
      <c r="A132" s="812" t="s">
        <v>522</v>
      </c>
      <c r="B132" s="813"/>
      <c r="C132" s="824"/>
      <c r="D132" s="814"/>
      <c r="E132" s="825"/>
      <c r="F132" s="825"/>
      <c r="G132" s="825"/>
      <c r="H132" s="825"/>
      <c r="I132" s="825"/>
      <c r="J132" s="825"/>
      <c r="K132" s="819">
        <f t="shared" si="19"/>
        <v>0</v>
      </c>
      <c r="L132" s="825"/>
      <c r="M132" s="826">
        <f t="shared" si="20"/>
        <v>0</v>
      </c>
      <c r="N132" s="826"/>
      <c r="O132" s="826">
        <f>'[17]12ª Medição'!P132</f>
        <v>0</v>
      </c>
      <c r="P132" s="826">
        <f t="shared" si="21"/>
        <v>0</v>
      </c>
      <c r="Q132" s="825"/>
      <c r="R132" s="827"/>
      <c r="S132" s="829"/>
      <c r="T132" s="829"/>
      <c r="U132" s="829"/>
      <c r="V132" s="351"/>
      <c r="Z132" s="822"/>
      <c r="AA132" s="823"/>
      <c r="AB132" s="822"/>
      <c r="AC132" s="822"/>
      <c r="AD132" s="401"/>
      <c r="AE132" s="401"/>
      <c r="AF132" s="401"/>
      <c r="AG132" s="401"/>
      <c r="AH132" s="401"/>
      <c r="AI132" s="401"/>
      <c r="AJ132" s="401"/>
      <c r="AK132" s="401"/>
      <c r="AL132" s="401"/>
      <c r="AM132" s="401"/>
      <c r="AN132" s="401"/>
      <c r="AO132" s="401"/>
      <c r="AP132" s="401"/>
      <c r="AQ132" s="401"/>
      <c r="AR132" s="401"/>
      <c r="AS132" s="401"/>
      <c r="AT132" s="401"/>
      <c r="AU132" s="401"/>
      <c r="AV132" s="401"/>
      <c r="AW132" s="401"/>
      <c r="AX132" s="401"/>
    </row>
    <row r="133" spans="1:50" ht="15.75" hidden="1">
      <c r="A133" s="756"/>
      <c r="B133" s="757" t="s">
        <v>523</v>
      </c>
      <c r="C133" s="588" t="s">
        <v>524</v>
      </c>
      <c r="D133" s="757" t="s">
        <v>4</v>
      </c>
      <c r="E133" s="759">
        <v>2119.6655999999998</v>
      </c>
      <c r="F133" s="759"/>
      <c r="G133" s="759">
        <v>96.88</v>
      </c>
      <c r="H133" s="818"/>
      <c r="I133" s="818">
        <v>0</v>
      </c>
      <c r="J133" s="818">
        <f>H133+I133</f>
        <v>0</v>
      </c>
      <c r="K133" s="819">
        <f t="shared" si="19"/>
        <v>0</v>
      </c>
      <c r="L133" s="760">
        <f>G133*E133</f>
        <v>205353.20332799997</v>
      </c>
      <c r="M133" s="760">
        <f t="shared" si="20"/>
        <v>0</v>
      </c>
      <c r="N133" s="759">
        <f>G133*H133</f>
        <v>0</v>
      </c>
      <c r="O133" s="759">
        <f>'[17]12ª Medição'!P133</f>
        <v>0</v>
      </c>
      <c r="P133" s="759">
        <f t="shared" si="21"/>
        <v>0</v>
      </c>
      <c r="Q133" s="820">
        <f>K133*G133</f>
        <v>0</v>
      </c>
      <c r="R133" s="821"/>
      <c r="S133" s="352"/>
      <c r="T133" s="274"/>
      <c r="U133" s="274"/>
      <c r="V133" s="274"/>
      <c r="Y133" s="399"/>
      <c r="Z133" s="822"/>
      <c r="AA133" s="823"/>
      <c r="AB133" s="822"/>
      <c r="AC133" s="822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0"/>
      <c r="AU133" s="400"/>
      <c r="AV133" s="400"/>
      <c r="AW133" s="400"/>
      <c r="AX133" s="400"/>
    </row>
    <row r="134" spans="1:50" s="398" customFormat="1" ht="16.5" hidden="1" customHeight="1">
      <c r="A134" s="812" t="s">
        <v>576</v>
      </c>
      <c r="B134" s="813"/>
      <c r="C134" s="824"/>
      <c r="D134" s="814"/>
      <c r="E134" s="825"/>
      <c r="F134" s="825"/>
      <c r="G134" s="825"/>
      <c r="H134" s="825"/>
      <c r="I134" s="825"/>
      <c r="J134" s="825"/>
      <c r="K134" s="819">
        <f t="shared" si="19"/>
        <v>0</v>
      </c>
      <c r="L134" s="826">
        <f t="shared" ref="L134:Q134" si="33">SUM(L133)</f>
        <v>205353.20332799997</v>
      </c>
      <c r="M134" s="826">
        <f t="shared" si="20"/>
        <v>0</v>
      </c>
      <c r="N134" s="826">
        <f t="shared" si="33"/>
        <v>0</v>
      </c>
      <c r="O134" s="826">
        <f>'[17]12ª Medição'!P134</f>
        <v>0</v>
      </c>
      <c r="P134" s="826">
        <f t="shared" si="21"/>
        <v>0</v>
      </c>
      <c r="Q134" s="826">
        <f t="shared" si="33"/>
        <v>0</v>
      </c>
      <c r="R134" s="827"/>
      <c r="S134" s="829"/>
      <c r="T134" s="829"/>
      <c r="U134" s="829"/>
      <c r="V134" s="351"/>
      <c r="Z134" s="822"/>
      <c r="AA134" s="823"/>
      <c r="AB134" s="822"/>
      <c r="AC134" s="822"/>
      <c r="AD134" s="401"/>
      <c r="AE134" s="401"/>
      <c r="AF134" s="401"/>
      <c r="AG134" s="401"/>
      <c r="AH134" s="401"/>
      <c r="AI134" s="401"/>
      <c r="AJ134" s="401"/>
      <c r="AK134" s="401"/>
      <c r="AL134" s="401"/>
      <c r="AM134" s="401"/>
      <c r="AN134" s="401"/>
      <c r="AO134" s="401"/>
      <c r="AP134" s="401"/>
      <c r="AQ134" s="401"/>
      <c r="AR134" s="401"/>
      <c r="AS134" s="401"/>
      <c r="AT134" s="401"/>
      <c r="AU134" s="401"/>
      <c r="AV134" s="401"/>
      <c r="AW134" s="401"/>
      <c r="AX134" s="401"/>
    </row>
    <row r="135" spans="1:50" s="398" customFormat="1" ht="16.5" hidden="1" customHeight="1">
      <c r="A135" s="812" t="s">
        <v>526</v>
      </c>
      <c r="B135" s="813"/>
      <c r="C135" s="824"/>
      <c r="D135" s="814"/>
      <c r="E135" s="825"/>
      <c r="F135" s="825"/>
      <c r="G135" s="825"/>
      <c r="H135" s="825"/>
      <c r="I135" s="825"/>
      <c r="J135" s="825"/>
      <c r="K135" s="819">
        <f t="shared" si="19"/>
        <v>0</v>
      </c>
      <c r="L135" s="825"/>
      <c r="M135" s="826">
        <f t="shared" si="20"/>
        <v>0</v>
      </c>
      <c r="N135" s="826"/>
      <c r="O135" s="826">
        <f>'[17]12ª Medição'!P135</f>
        <v>0</v>
      </c>
      <c r="P135" s="826">
        <f t="shared" si="21"/>
        <v>0</v>
      </c>
      <c r="Q135" s="825"/>
      <c r="R135" s="827"/>
      <c r="S135" s="829"/>
      <c r="T135" s="829"/>
      <c r="U135" s="829"/>
      <c r="V135" s="351"/>
      <c r="Z135" s="822"/>
      <c r="AA135" s="823"/>
      <c r="AB135" s="822"/>
      <c r="AC135" s="822"/>
      <c r="AD135" s="401"/>
      <c r="AE135" s="401"/>
      <c r="AF135" s="401"/>
      <c r="AG135" s="401"/>
      <c r="AH135" s="401"/>
      <c r="AI135" s="401"/>
      <c r="AJ135" s="401"/>
      <c r="AK135" s="401"/>
      <c r="AL135" s="401"/>
      <c r="AM135" s="401"/>
      <c r="AN135" s="401"/>
      <c r="AO135" s="401"/>
      <c r="AP135" s="401"/>
      <c r="AQ135" s="401"/>
      <c r="AR135" s="401"/>
      <c r="AS135" s="401"/>
      <c r="AT135" s="401"/>
      <c r="AU135" s="401"/>
      <c r="AV135" s="401"/>
      <c r="AW135" s="401"/>
      <c r="AX135" s="401"/>
    </row>
    <row r="136" spans="1:50" ht="15.75" hidden="1">
      <c r="A136" s="756"/>
      <c r="B136" s="757" t="s">
        <v>126</v>
      </c>
      <c r="C136" s="588" t="s">
        <v>527</v>
      </c>
      <c r="D136" s="757" t="s">
        <v>358</v>
      </c>
      <c r="E136" s="840">
        <v>11863.800000000001</v>
      </c>
      <c r="F136" s="759"/>
      <c r="G136" s="759">
        <v>0.81</v>
      </c>
      <c r="H136" s="818"/>
      <c r="I136" s="818">
        <v>0</v>
      </c>
      <c r="J136" s="818">
        <f>H136+I136</f>
        <v>0</v>
      </c>
      <c r="K136" s="819">
        <f t="shared" si="19"/>
        <v>0</v>
      </c>
      <c r="L136" s="760">
        <f>G136*E136</f>
        <v>9609.6780000000017</v>
      </c>
      <c r="M136" s="760">
        <f t="shared" si="20"/>
        <v>0</v>
      </c>
      <c r="N136" s="759">
        <f>G136*H136</f>
        <v>0</v>
      </c>
      <c r="O136" s="759">
        <f>'[17]12ª Medição'!P136</f>
        <v>0</v>
      </c>
      <c r="P136" s="759">
        <f t="shared" si="21"/>
        <v>0</v>
      </c>
      <c r="Q136" s="820">
        <f>K136*G136</f>
        <v>0</v>
      </c>
      <c r="R136" s="821"/>
      <c r="S136" s="352"/>
      <c r="T136" s="274"/>
      <c r="U136" s="274"/>
      <c r="V136" s="274"/>
      <c r="Y136" s="399"/>
      <c r="Z136" s="822"/>
      <c r="AA136" s="823"/>
      <c r="AB136" s="822"/>
      <c r="AC136" s="822"/>
      <c r="AD136" s="400"/>
      <c r="AE136" s="400"/>
      <c r="AF136" s="400"/>
      <c r="AG136" s="400"/>
      <c r="AH136" s="400"/>
      <c r="AI136" s="400"/>
      <c r="AJ136" s="400"/>
      <c r="AK136" s="400"/>
      <c r="AL136" s="400"/>
      <c r="AM136" s="400"/>
      <c r="AN136" s="400"/>
      <c r="AO136" s="400"/>
      <c r="AP136" s="400"/>
      <c r="AQ136" s="400"/>
      <c r="AR136" s="400"/>
      <c r="AS136" s="400"/>
      <c r="AT136" s="400"/>
      <c r="AU136" s="400"/>
      <c r="AV136" s="400"/>
      <c r="AW136" s="400"/>
      <c r="AX136" s="400"/>
    </row>
    <row r="137" spans="1:50" ht="15.75" hidden="1">
      <c r="A137" s="756"/>
      <c r="B137" s="757" t="s">
        <v>127</v>
      </c>
      <c r="C137" s="588" t="s">
        <v>135</v>
      </c>
      <c r="D137" s="757" t="s">
        <v>41</v>
      </c>
      <c r="E137" s="840">
        <f>E136*0.00157</f>
        <v>18.626166000000001</v>
      </c>
      <c r="F137" s="759"/>
      <c r="G137" s="759">
        <v>2226.54</v>
      </c>
      <c r="H137" s="818"/>
      <c r="I137" s="818">
        <v>0</v>
      </c>
      <c r="J137" s="818">
        <f>H137+I137</f>
        <v>0</v>
      </c>
      <c r="K137" s="819">
        <f t="shared" si="19"/>
        <v>0</v>
      </c>
      <c r="L137" s="760">
        <f>G137*E137</f>
        <v>41471.903645639999</v>
      </c>
      <c r="M137" s="760">
        <f t="shared" si="20"/>
        <v>0</v>
      </c>
      <c r="N137" s="759">
        <f>G137*H137</f>
        <v>0</v>
      </c>
      <c r="O137" s="759">
        <f>'[17]12ª Medição'!P137</f>
        <v>0</v>
      </c>
      <c r="P137" s="759">
        <f t="shared" si="21"/>
        <v>0</v>
      </c>
      <c r="Q137" s="820">
        <f>K137*G137</f>
        <v>0</v>
      </c>
      <c r="R137" s="821"/>
      <c r="S137" s="352"/>
      <c r="T137" s="274"/>
      <c r="U137" s="274"/>
      <c r="V137" s="274"/>
      <c r="Y137" s="399"/>
      <c r="Z137" s="822"/>
      <c r="AA137" s="823"/>
      <c r="AB137" s="822"/>
      <c r="AC137" s="822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0"/>
      <c r="AU137" s="400"/>
      <c r="AV137" s="400"/>
      <c r="AW137" s="400"/>
      <c r="AX137" s="400"/>
    </row>
    <row r="138" spans="1:50" s="398" customFormat="1" ht="16.5" hidden="1" customHeight="1">
      <c r="A138" s="812" t="s">
        <v>528</v>
      </c>
      <c r="B138" s="813"/>
      <c r="C138" s="824"/>
      <c r="D138" s="814"/>
      <c r="E138" s="825"/>
      <c r="F138" s="825"/>
      <c r="G138" s="825"/>
      <c r="H138" s="825"/>
      <c r="I138" s="825"/>
      <c r="J138" s="825"/>
      <c r="K138" s="819">
        <f t="shared" si="19"/>
        <v>0</v>
      </c>
      <c r="L138" s="826">
        <f>SUM(L136:L137)</f>
        <v>51081.581645639999</v>
      </c>
      <c r="M138" s="826">
        <f t="shared" si="20"/>
        <v>0</v>
      </c>
      <c r="N138" s="826">
        <f>SUM(N136:N137)</f>
        <v>0</v>
      </c>
      <c r="O138" s="826">
        <f>'[17]12ª Medição'!P138</f>
        <v>0</v>
      </c>
      <c r="P138" s="826">
        <f t="shared" si="21"/>
        <v>0</v>
      </c>
      <c r="Q138" s="826">
        <f>SUM(Q136:Q137)</f>
        <v>0</v>
      </c>
      <c r="R138" s="827"/>
      <c r="S138" s="829"/>
      <c r="T138" s="829"/>
      <c r="U138" s="829"/>
      <c r="V138" s="351"/>
      <c r="Z138" s="822"/>
      <c r="AA138" s="823"/>
      <c r="AB138" s="822"/>
      <c r="AC138" s="822"/>
      <c r="AD138" s="401"/>
      <c r="AE138" s="401"/>
      <c r="AF138" s="401"/>
      <c r="AG138" s="401"/>
      <c r="AH138" s="401"/>
      <c r="AI138" s="401"/>
      <c r="AJ138" s="401"/>
      <c r="AK138" s="401"/>
      <c r="AL138" s="401"/>
      <c r="AM138" s="401"/>
      <c r="AN138" s="401"/>
      <c r="AO138" s="401"/>
      <c r="AP138" s="401"/>
      <c r="AQ138" s="401"/>
      <c r="AR138" s="401"/>
      <c r="AS138" s="401"/>
      <c r="AT138" s="401"/>
      <c r="AU138" s="401"/>
      <c r="AV138" s="401"/>
      <c r="AW138" s="401"/>
      <c r="AX138" s="401"/>
    </row>
    <row r="139" spans="1:50" s="398" customFormat="1" ht="16.5" hidden="1" customHeight="1">
      <c r="A139" s="812" t="s">
        <v>529</v>
      </c>
      <c r="B139" s="813"/>
      <c r="C139" s="824"/>
      <c r="D139" s="814"/>
      <c r="E139" s="825"/>
      <c r="F139" s="825"/>
      <c r="G139" s="825"/>
      <c r="H139" s="825"/>
      <c r="I139" s="825"/>
      <c r="J139" s="825"/>
      <c r="K139" s="819">
        <f t="shared" si="19"/>
        <v>0</v>
      </c>
      <c r="L139" s="825"/>
      <c r="M139" s="826">
        <f t="shared" si="20"/>
        <v>0</v>
      </c>
      <c r="N139" s="826"/>
      <c r="O139" s="826">
        <f>'[17]12ª Medição'!P139</f>
        <v>0</v>
      </c>
      <c r="P139" s="826">
        <f t="shared" si="21"/>
        <v>0</v>
      </c>
      <c r="Q139" s="825"/>
      <c r="R139" s="827"/>
      <c r="S139" s="829"/>
      <c r="T139" s="829"/>
      <c r="U139" s="829"/>
      <c r="V139" s="351"/>
      <c r="Z139" s="822"/>
      <c r="AA139" s="823"/>
      <c r="AB139" s="822"/>
      <c r="AC139" s="822"/>
      <c r="AD139" s="401"/>
      <c r="AE139" s="401"/>
      <c r="AF139" s="401"/>
      <c r="AG139" s="401"/>
      <c r="AH139" s="401"/>
      <c r="AI139" s="401"/>
      <c r="AJ139" s="401"/>
      <c r="AK139" s="401"/>
      <c r="AL139" s="401"/>
      <c r="AM139" s="401"/>
      <c r="AN139" s="401"/>
      <c r="AO139" s="401"/>
      <c r="AP139" s="401"/>
      <c r="AQ139" s="401"/>
      <c r="AR139" s="401"/>
      <c r="AS139" s="401"/>
      <c r="AT139" s="401"/>
      <c r="AU139" s="401"/>
      <c r="AV139" s="401"/>
      <c r="AW139" s="401"/>
      <c r="AX139" s="401"/>
    </row>
    <row r="140" spans="1:50" ht="15.75" hidden="1">
      <c r="A140" s="756"/>
      <c r="B140" s="757" t="s">
        <v>126</v>
      </c>
      <c r="C140" s="588" t="s">
        <v>527</v>
      </c>
      <c r="D140" s="757" t="s">
        <v>358</v>
      </c>
      <c r="E140" s="759">
        <v>11534.25</v>
      </c>
      <c r="F140" s="759"/>
      <c r="G140" s="759">
        <v>0.55000000000000004</v>
      </c>
      <c r="H140" s="818"/>
      <c r="I140" s="818">
        <v>0</v>
      </c>
      <c r="J140" s="818">
        <f>H140+I140</f>
        <v>0</v>
      </c>
      <c r="K140" s="819">
        <f t="shared" si="19"/>
        <v>0</v>
      </c>
      <c r="L140" s="760">
        <f>G140*E140</f>
        <v>6343.8375000000005</v>
      </c>
      <c r="M140" s="760">
        <f t="shared" si="20"/>
        <v>0</v>
      </c>
      <c r="N140" s="759">
        <f>G140*H140</f>
        <v>0</v>
      </c>
      <c r="O140" s="759">
        <f>'[17]12ª Medição'!P140</f>
        <v>0</v>
      </c>
      <c r="P140" s="759">
        <f t="shared" si="21"/>
        <v>0</v>
      </c>
      <c r="Q140" s="820">
        <f>K140*G140</f>
        <v>0</v>
      </c>
      <c r="R140" s="821"/>
      <c r="S140" s="352"/>
      <c r="T140" s="274"/>
      <c r="U140" s="274"/>
      <c r="V140" s="274"/>
      <c r="Y140" s="399"/>
      <c r="Z140" s="822"/>
      <c r="AA140" s="823"/>
      <c r="AB140" s="822"/>
      <c r="AC140" s="822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0"/>
      <c r="AU140" s="400"/>
      <c r="AV140" s="400"/>
      <c r="AW140" s="400"/>
      <c r="AX140" s="400"/>
    </row>
    <row r="141" spans="1:50" ht="15.75" hidden="1">
      <c r="A141" s="756"/>
      <c r="B141" s="757" t="s">
        <v>127</v>
      </c>
      <c r="C141" s="588" t="s">
        <v>136</v>
      </c>
      <c r="D141" s="757" t="s">
        <v>41</v>
      </c>
      <c r="E141" s="759">
        <f>E140*0.0005</f>
        <v>5.7671250000000001</v>
      </c>
      <c r="F141" s="759"/>
      <c r="G141" s="759">
        <v>1287.8</v>
      </c>
      <c r="H141" s="818"/>
      <c r="I141" s="818">
        <v>0</v>
      </c>
      <c r="J141" s="818">
        <f>H141+I141</f>
        <v>0</v>
      </c>
      <c r="K141" s="819">
        <f t="shared" si="19"/>
        <v>0</v>
      </c>
      <c r="L141" s="760">
        <f>G141*E141</f>
        <v>7426.9035749999994</v>
      </c>
      <c r="M141" s="760">
        <f t="shared" si="20"/>
        <v>0</v>
      </c>
      <c r="N141" s="759">
        <f>G141*H141</f>
        <v>0</v>
      </c>
      <c r="O141" s="759">
        <f>'[17]12ª Medição'!P141</f>
        <v>0</v>
      </c>
      <c r="P141" s="759">
        <f t="shared" si="21"/>
        <v>0</v>
      </c>
      <c r="Q141" s="820">
        <f>K141*G141</f>
        <v>0</v>
      </c>
      <c r="R141" s="821"/>
      <c r="S141" s="352"/>
      <c r="T141" s="274"/>
      <c r="U141" s="274"/>
      <c r="V141" s="274"/>
      <c r="Y141" s="399"/>
      <c r="Z141" s="822"/>
      <c r="AA141" s="823"/>
      <c r="AB141" s="822"/>
      <c r="AC141" s="822"/>
      <c r="AD141" s="400"/>
      <c r="AE141" s="400"/>
      <c r="AF141" s="400"/>
      <c r="AG141" s="400"/>
      <c r="AH141" s="400"/>
      <c r="AI141" s="400"/>
      <c r="AJ141" s="400"/>
      <c r="AK141" s="400"/>
      <c r="AL141" s="400"/>
      <c r="AM141" s="400"/>
      <c r="AN141" s="400"/>
      <c r="AO141" s="400"/>
      <c r="AP141" s="400"/>
      <c r="AQ141" s="400"/>
      <c r="AR141" s="400"/>
      <c r="AS141" s="400"/>
      <c r="AT141" s="400"/>
      <c r="AU141" s="400"/>
      <c r="AV141" s="400"/>
      <c r="AW141" s="400"/>
      <c r="AX141" s="400"/>
    </row>
    <row r="142" spans="1:50" s="398" customFormat="1" ht="16.5" hidden="1" customHeight="1">
      <c r="A142" s="812" t="s">
        <v>531</v>
      </c>
      <c r="B142" s="813"/>
      <c r="C142" s="824"/>
      <c r="D142" s="814"/>
      <c r="E142" s="825"/>
      <c r="F142" s="825"/>
      <c r="G142" s="825"/>
      <c r="H142" s="825"/>
      <c r="I142" s="825"/>
      <c r="J142" s="825"/>
      <c r="K142" s="819">
        <f t="shared" si="19"/>
        <v>0</v>
      </c>
      <c r="L142" s="826">
        <f>SUM(L140:L141)</f>
        <v>13770.741075</v>
      </c>
      <c r="M142" s="826">
        <f t="shared" si="20"/>
        <v>0</v>
      </c>
      <c r="N142" s="826">
        <f>SUM(N140:N141)</f>
        <v>0</v>
      </c>
      <c r="O142" s="826">
        <f>'[17]12ª Medição'!P142</f>
        <v>0</v>
      </c>
      <c r="P142" s="826">
        <f t="shared" si="21"/>
        <v>0</v>
      </c>
      <c r="Q142" s="826">
        <f>SUM(Q140:Q141)</f>
        <v>0</v>
      </c>
      <c r="R142" s="827"/>
      <c r="S142" s="829"/>
      <c r="T142" s="829"/>
      <c r="U142" s="829"/>
      <c r="V142" s="351"/>
      <c r="Z142" s="822"/>
      <c r="AA142" s="823"/>
      <c r="AB142" s="822"/>
      <c r="AC142" s="822"/>
      <c r="AD142" s="401"/>
      <c r="AE142" s="401"/>
      <c r="AF142" s="401"/>
      <c r="AG142" s="401"/>
      <c r="AH142" s="401"/>
      <c r="AI142" s="401"/>
      <c r="AJ142" s="401"/>
      <c r="AK142" s="401"/>
      <c r="AL142" s="401"/>
      <c r="AM142" s="401"/>
      <c r="AN142" s="401"/>
      <c r="AO142" s="401"/>
      <c r="AP142" s="401"/>
      <c r="AQ142" s="401"/>
      <c r="AR142" s="401"/>
      <c r="AS142" s="401"/>
      <c r="AT142" s="401"/>
      <c r="AU142" s="401"/>
      <c r="AV142" s="401"/>
      <c r="AW142" s="401"/>
      <c r="AX142" s="401"/>
    </row>
    <row r="143" spans="1:50" s="398" customFormat="1" ht="16.5" hidden="1" customHeight="1">
      <c r="A143" s="812" t="s">
        <v>532</v>
      </c>
      <c r="B143" s="813"/>
      <c r="C143" s="824"/>
      <c r="D143" s="814"/>
      <c r="E143" s="825"/>
      <c r="F143" s="825"/>
      <c r="G143" s="825"/>
      <c r="H143" s="825"/>
      <c r="I143" s="825"/>
      <c r="J143" s="825"/>
      <c r="K143" s="819">
        <f t="shared" si="19"/>
        <v>0</v>
      </c>
      <c r="L143" s="825"/>
      <c r="M143" s="826">
        <f t="shared" si="20"/>
        <v>0</v>
      </c>
      <c r="N143" s="826"/>
      <c r="O143" s="826">
        <f>'[17]12ª Medição'!P143</f>
        <v>0</v>
      </c>
      <c r="P143" s="826">
        <f t="shared" si="21"/>
        <v>0</v>
      </c>
      <c r="Q143" s="825"/>
      <c r="R143" s="827"/>
      <c r="S143" s="829"/>
      <c r="T143" s="829"/>
      <c r="U143" s="829"/>
      <c r="V143" s="351"/>
      <c r="Z143" s="822"/>
      <c r="AA143" s="823"/>
      <c r="AB143" s="822"/>
      <c r="AC143" s="822"/>
      <c r="AD143" s="401"/>
      <c r="AE143" s="401"/>
      <c r="AF143" s="401"/>
      <c r="AG143" s="401"/>
      <c r="AH143" s="401"/>
      <c r="AI143" s="401"/>
      <c r="AJ143" s="401"/>
      <c r="AK143" s="401"/>
      <c r="AL143" s="401"/>
      <c r="AM143" s="401"/>
      <c r="AN143" s="401"/>
      <c r="AO143" s="401"/>
      <c r="AP143" s="401"/>
      <c r="AQ143" s="401"/>
      <c r="AR143" s="401"/>
      <c r="AS143" s="401"/>
      <c r="AT143" s="401"/>
      <c r="AU143" s="401"/>
      <c r="AV143" s="401"/>
      <c r="AW143" s="401"/>
      <c r="AX143" s="401"/>
    </row>
    <row r="144" spans="1:50" ht="28.5" hidden="1">
      <c r="A144" s="756"/>
      <c r="B144" s="757" t="s">
        <v>119</v>
      </c>
      <c r="C144" s="588" t="s">
        <v>120</v>
      </c>
      <c r="D144" s="757" t="s">
        <v>41</v>
      </c>
      <c r="E144" s="759">
        <v>1384.11</v>
      </c>
      <c r="F144" s="759"/>
      <c r="G144" s="759">
        <v>93.66</v>
      </c>
      <c r="H144" s="818"/>
      <c r="I144" s="818">
        <v>0</v>
      </c>
      <c r="J144" s="818">
        <f>H144+I144</f>
        <v>0</v>
      </c>
      <c r="K144" s="819">
        <f t="shared" si="19"/>
        <v>0</v>
      </c>
      <c r="L144" s="760">
        <f>G144*E144</f>
        <v>129635.74259999998</v>
      </c>
      <c r="M144" s="760">
        <f t="shared" si="20"/>
        <v>0</v>
      </c>
      <c r="N144" s="759">
        <f>G144*H144</f>
        <v>0</v>
      </c>
      <c r="O144" s="759">
        <f>'[17]12ª Medição'!P144</f>
        <v>0</v>
      </c>
      <c r="P144" s="759">
        <f t="shared" si="21"/>
        <v>0</v>
      </c>
      <c r="Q144" s="820">
        <f>K144*G144</f>
        <v>0</v>
      </c>
      <c r="R144" s="821"/>
      <c r="S144" s="352"/>
      <c r="T144" s="274"/>
      <c r="U144" s="274"/>
      <c r="V144" s="274"/>
      <c r="Y144" s="399"/>
      <c r="Z144" s="822"/>
      <c r="AA144" s="823"/>
      <c r="AB144" s="822"/>
      <c r="AC144" s="822"/>
      <c r="AD144" s="400"/>
      <c r="AE144" s="400"/>
      <c r="AF144" s="400"/>
      <c r="AG144" s="400"/>
      <c r="AH144" s="400"/>
      <c r="AI144" s="400"/>
      <c r="AJ144" s="400"/>
      <c r="AK144" s="400"/>
      <c r="AL144" s="400"/>
      <c r="AM144" s="400"/>
      <c r="AN144" s="400"/>
      <c r="AO144" s="400"/>
      <c r="AP144" s="400"/>
      <c r="AQ144" s="400"/>
      <c r="AR144" s="400"/>
      <c r="AS144" s="400"/>
      <c r="AT144" s="400"/>
      <c r="AU144" s="400"/>
      <c r="AV144" s="400"/>
      <c r="AW144" s="400"/>
      <c r="AX144" s="400"/>
    </row>
    <row r="145" spans="1:50" ht="28.5" hidden="1">
      <c r="A145" s="756"/>
      <c r="B145" s="757">
        <v>83357</v>
      </c>
      <c r="C145" s="588" t="s">
        <v>114</v>
      </c>
      <c r="D145" s="757" t="s">
        <v>4</v>
      </c>
      <c r="E145" s="759">
        <f>E144/2.4*12</f>
        <v>6920.5499999999993</v>
      </c>
      <c r="F145" s="759"/>
      <c r="G145" s="759">
        <v>0.81</v>
      </c>
      <c r="H145" s="818"/>
      <c r="I145" s="818">
        <v>0</v>
      </c>
      <c r="J145" s="818">
        <f>H145+I145</f>
        <v>0</v>
      </c>
      <c r="K145" s="819">
        <f t="shared" si="19"/>
        <v>0</v>
      </c>
      <c r="L145" s="760">
        <f>G145*E145</f>
        <v>5605.6454999999996</v>
      </c>
      <c r="M145" s="760">
        <f t="shared" si="20"/>
        <v>0</v>
      </c>
      <c r="N145" s="759">
        <f>G145*H145</f>
        <v>0</v>
      </c>
      <c r="O145" s="759">
        <f>'[17]12ª Medição'!P145</f>
        <v>0</v>
      </c>
      <c r="P145" s="759">
        <f t="shared" si="21"/>
        <v>0</v>
      </c>
      <c r="Q145" s="820">
        <f>K145*G145</f>
        <v>0</v>
      </c>
      <c r="R145" s="821"/>
      <c r="S145" s="352"/>
      <c r="T145" s="274"/>
      <c r="U145" s="274"/>
      <c r="V145" s="274"/>
      <c r="Y145" s="399"/>
      <c r="Z145" s="822"/>
      <c r="AA145" s="823"/>
      <c r="AB145" s="822"/>
      <c r="AC145" s="822"/>
      <c r="AD145" s="400"/>
      <c r="AE145" s="400"/>
      <c r="AF145" s="400"/>
      <c r="AG145" s="400"/>
      <c r="AH145" s="400"/>
      <c r="AI145" s="400"/>
      <c r="AJ145" s="400"/>
      <c r="AK145" s="400"/>
      <c r="AL145" s="400"/>
      <c r="AM145" s="400"/>
      <c r="AN145" s="400"/>
      <c r="AO145" s="400"/>
      <c r="AP145" s="400"/>
      <c r="AQ145" s="400"/>
      <c r="AR145" s="400"/>
      <c r="AS145" s="400"/>
      <c r="AT145" s="400"/>
      <c r="AU145" s="400"/>
      <c r="AV145" s="400"/>
      <c r="AW145" s="400"/>
      <c r="AX145" s="400"/>
    </row>
    <row r="146" spans="1:50" ht="15.75" hidden="1">
      <c r="A146" s="756"/>
      <c r="B146" s="757" t="s">
        <v>534</v>
      </c>
      <c r="C146" s="588" t="s">
        <v>122</v>
      </c>
      <c r="D146" s="757" t="s">
        <v>41</v>
      </c>
      <c r="E146" s="759">
        <f>E144/2.4*0.1512</f>
        <v>87.198930000000004</v>
      </c>
      <c r="F146" s="759"/>
      <c r="G146" s="759">
        <v>1539.35</v>
      </c>
      <c r="H146" s="818"/>
      <c r="I146" s="818">
        <v>0</v>
      </c>
      <c r="J146" s="818">
        <f>H146+I146</f>
        <v>0</v>
      </c>
      <c r="K146" s="819">
        <f t="shared" si="19"/>
        <v>0</v>
      </c>
      <c r="L146" s="760">
        <f>G146*E146</f>
        <v>134229.6728955</v>
      </c>
      <c r="M146" s="760">
        <f t="shared" si="20"/>
        <v>0</v>
      </c>
      <c r="N146" s="759">
        <f>G146*H146</f>
        <v>0</v>
      </c>
      <c r="O146" s="759">
        <f>'[17]12ª Medição'!P146</f>
        <v>0</v>
      </c>
      <c r="P146" s="759">
        <f t="shared" si="21"/>
        <v>0</v>
      </c>
      <c r="Q146" s="820">
        <f>K146*G146</f>
        <v>0</v>
      </c>
      <c r="R146" s="821"/>
      <c r="S146" s="352"/>
      <c r="T146" s="274"/>
      <c r="U146" s="274"/>
      <c r="V146" s="274"/>
      <c r="Y146" s="399"/>
      <c r="Z146" s="822"/>
      <c r="AA146" s="823"/>
      <c r="AB146" s="822"/>
      <c r="AC146" s="822"/>
      <c r="AD146" s="400"/>
      <c r="AE146" s="400"/>
      <c r="AF146" s="400"/>
      <c r="AG146" s="400"/>
      <c r="AH146" s="400"/>
      <c r="AI146" s="400"/>
      <c r="AJ146" s="400"/>
      <c r="AK146" s="400"/>
      <c r="AL146" s="400"/>
      <c r="AM146" s="400"/>
      <c r="AN146" s="400"/>
      <c r="AO146" s="400"/>
      <c r="AP146" s="400"/>
      <c r="AQ146" s="400"/>
      <c r="AR146" s="400"/>
      <c r="AS146" s="400"/>
      <c r="AT146" s="400"/>
      <c r="AU146" s="400"/>
      <c r="AV146" s="400"/>
      <c r="AW146" s="400"/>
      <c r="AX146" s="400"/>
    </row>
    <row r="147" spans="1:50" s="398" customFormat="1" ht="16.5" hidden="1" customHeight="1">
      <c r="A147" s="812" t="s">
        <v>535</v>
      </c>
      <c r="B147" s="813"/>
      <c r="C147" s="824"/>
      <c r="D147" s="814"/>
      <c r="E147" s="825"/>
      <c r="F147" s="825"/>
      <c r="G147" s="825"/>
      <c r="H147" s="825"/>
      <c r="I147" s="825"/>
      <c r="J147" s="825"/>
      <c r="K147" s="819">
        <f t="shared" si="19"/>
        <v>0</v>
      </c>
      <c r="L147" s="826">
        <f t="shared" ref="L147:Q147" si="34">SUM(L144:L146)</f>
        <v>269471.06099549995</v>
      </c>
      <c r="M147" s="826">
        <f t="shared" si="20"/>
        <v>0</v>
      </c>
      <c r="N147" s="826">
        <f t="shared" si="34"/>
        <v>0</v>
      </c>
      <c r="O147" s="826">
        <f>'[17]12ª Medição'!P147</f>
        <v>0</v>
      </c>
      <c r="P147" s="826">
        <f t="shared" si="21"/>
        <v>0</v>
      </c>
      <c r="Q147" s="826">
        <f t="shared" si="34"/>
        <v>0</v>
      </c>
      <c r="R147" s="827"/>
      <c r="S147" s="829"/>
      <c r="T147" s="829"/>
      <c r="U147" s="829"/>
      <c r="V147" s="351"/>
      <c r="Z147" s="822"/>
      <c r="AA147" s="823"/>
      <c r="AB147" s="822"/>
      <c r="AC147" s="822"/>
      <c r="AD147" s="401"/>
      <c r="AE147" s="401"/>
      <c r="AF147" s="401"/>
      <c r="AG147" s="401"/>
      <c r="AH147" s="401"/>
      <c r="AI147" s="401"/>
      <c r="AJ147" s="401"/>
      <c r="AK147" s="401"/>
      <c r="AL147" s="401"/>
      <c r="AM147" s="401"/>
      <c r="AN147" s="401"/>
      <c r="AO147" s="401"/>
      <c r="AP147" s="401"/>
      <c r="AQ147" s="401"/>
      <c r="AR147" s="401"/>
      <c r="AS147" s="401"/>
      <c r="AT147" s="401"/>
      <c r="AU147" s="401"/>
      <c r="AV147" s="401"/>
      <c r="AW147" s="401"/>
      <c r="AX147" s="401"/>
    </row>
    <row r="148" spans="1:50" s="398" customFormat="1" ht="16.5" hidden="1" customHeight="1">
      <c r="A148" s="812" t="s">
        <v>536</v>
      </c>
      <c r="B148" s="813"/>
      <c r="C148" s="824"/>
      <c r="D148" s="814"/>
      <c r="E148" s="825"/>
      <c r="F148" s="825"/>
      <c r="G148" s="825"/>
      <c r="H148" s="825"/>
      <c r="I148" s="825"/>
      <c r="J148" s="825"/>
      <c r="K148" s="819">
        <f t="shared" si="19"/>
        <v>0</v>
      </c>
      <c r="L148" s="825"/>
      <c r="M148" s="826">
        <f t="shared" si="20"/>
        <v>0</v>
      </c>
      <c r="N148" s="826"/>
      <c r="O148" s="826">
        <f>'[17]12ª Medição'!P148</f>
        <v>0</v>
      </c>
      <c r="P148" s="826">
        <f t="shared" si="21"/>
        <v>0</v>
      </c>
      <c r="Q148" s="825"/>
      <c r="R148" s="827"/>
      <c r="S148" s="829"/>
      <c r="T148" s="829"/>
      <c r="U148" s="829"/>
      <c r="V148" s="351"/>
      <c r="Z148" s="822"/>
      <c r="AA148" s="823"/>
      <c r="AB148" s="822"/>
      <c r="AC148" s="822"/>
      <c r="AD148" s="401"/>
      <c r="AE148" s="401"/>
      <c r="AF148" s="401"/>
      <c r="AG148" s="401"/>
      <c r="AH148" s="401"/>
      <c r="AI148" s="401"/>
      <c r="AJ148" s="401"/>
      <c r="AK148" s="401"/>
      <c r="AL148" s="401"/>
      <c r="AM148" s="401"/>
      <c r="AN148" s="401"/>
      <c r="AO148" s="401"/>
      <c r="AP148" s="401"/>
      <c r="AQ148" s="401"/>
      <c r="AR148" s="401"/>
      <c r="AS148" s="401"/>
      <c r="AT148" s="401"/>
      <c r="AU148" s="401"/>
      <c r="AV148" s="401"/>
      <c r="AW148" s="401"/>
      <c r="AX148" s="401"/>
    </row>
    <row r="149" spans="1:50" ht="42.75" hidden="1">
      <c r="A149" s="756"/>
      <c r="B149" s="757">
        <v>72850</v>
      </c>
      <c r="C149" s="588" t="s">
        <v>43</v>
      </c>
      <c r="D149" s="757" t="s">
        <v>41</v>
      </c>
      <c r="E149" s="759">
        <v>309.77699999999999</v>
      </c>
      <c r="F149" s="759"/>
      <c r="G149" s="759">
        <v>8.85</v>
      </c>
      <c r="H149" s="818"/>
      <c r="I149" s="818">
        <v>0</v>
      </c>
      <c r="J149" s="818">
        <f>H149+I149</f>
        <v>0</v>
      </c>
      <c r="K149" s="819">
        <f t="shared" si="19"/>
        <v>0</v>
      </c>
      <c r="L149" s="760">
        <f>G149*E149</f>
        <v>2741.5264499999998</v>
      </c>
      <c r="M149" s="760">
        <f t="shared" si="20"/>
        <v>0</v>
      </c>
      <c r="N149" s="759">
        <f>G149*H149</f>
        <v>0</v>
      </c>
      <c r="O149" s="759">
        <f>'[17]12ª Medição'!P149</f>
        <v>0</v>
      </c>
      <c r="P149" s="759">
        <f t="shared" si="21"/>
        <v>0</v>
      </c>
      <c r="Q149" s="820">
        <f>K149*G149</f>
        <v>0</v>
      </c>
      <c r="R149" s="821"/>
      <c r="S149" s="352"/>
      <c r="T149" s="274"/>
      <c r="U149" s="274"/>
      <c r="V149" s="274"/>
      <c r="Y149" s="399"/>
      <c r="Z149" s="822"/>
      <c r="AA149" s="823"/>
      <c r="AB149" s="822"/>
      <c r="AC149" s="822"/>
      <c r="AD149" s="400"/>
      <c r="AE149" s="400"/>
      <c r="AF149" s="400"/>
      <c r="AG149" s="400"/>
      <c r="AH149" s="400"/>
      <c r="AI149" s="400"/>
      <c r="AJ149" s="400"/>
      <c r="AK149" s="400"/>
      <c r="AL149" s="400"/>
      <c r="AM149" s="400"/>
      <c r="AN149" s="400"/>
      <c r="AO149" s="400"/>
      <c r="AP149" s="400"/>
      <c r="AQ149" s="400"/>
      <c r="AR149" s="400"/>
      <c r="AS149" s="400"/>
      <c r="AT149" s="400"/>
      <c r="AU149" s="400"/>
      <c r="AV149" s="400"/>
      <c r="AW149" s="400"/>
      <c r="AX149" s="400"/>
    </row>
    <row r="150" spans="1:50" ht="28.5" hidden="1">
      <c r="A150" s="756"/>
      <c r="B150" s="757">
        <v>72840</v>
      </c>
      <c r="C150" s="588" t="s">
        <v>69</v>
      </c>
      <c r="D150" s="757" t="s">
        <v>519</v>
      </c>
      <c r="E150" s="759">
        <v>3717.3239999999996</v>
      </c>
      <c r="F150" s="759"/>
      <c r="G150" s="759">
        <v>0.47</v>
      </c>
      <c r="H150" s="818"/>
      <c r="I150" s="818">
        <v>0</v>
      </c>
      <c r="J150" s="818">
        <f>H150+I150</f>
        <v>0</v>
      </c>
      <c r="K150" s="819">
        <f t="shared" si="19"/>
        <v>0</v>
      </c>
      <c r="L150" s="760">
        <f>G150*E150</f>
        <v>1747.1422799999998</v>
      </c>
      <c r="M150" s="760">
        <f t="shared" si="20"/>
        <v>0</v>
      </c>
      <c r="N150" s="759">
        <f>G150*H150</f>
        <v>0</v>
      </c>
      <c r="O150" s="759">
        <f>'[17]12ª Medição'!P150</f>
        <v>0</v>
      </c>
      <c r="P150" s="759">
        <f t="shared" si="21"/>
        <v>0</v>
      </c>
      <c r="Q150" s="820">
        <f>K150*G150</f>
        <v>0</v>
      </c>
      <c r="R150" s="821"/>
      <c r="S150" s="352"/>
      <c r="T150" s="274"/>
      <c r="U150" s="274"/>
      <c r="V150" s="274"/>
      <c r="Y150" s="399"/>
      <c r="Z150" s="822"/>
      <c r="AA150" s="823"/>
      <c r="AB150" s="822"/>
      <c r="AC150" s="822"/>
      <c r="AD150" s="400"/>
      <c r="AE150" s="400"/>
      <c r="AF150" s="400"/>
      <c r="AG150" s="400"/>
      <c r="AH150" s="400"/>
      <c r="AI150" s="400"/>
      <c r="AJ150" s="400"/>
      <c r="AK150" s="400"/>
      <c r="AL150" s="400"/>
      <c r="AM150" s="400"/>
      <c r="AN150" s="400"/>
      <c r="AO150" s="400"/>
      <c r="AP150" s="400"/>
      <c r="AQ150" s="400"/>
      <c r="AR150" s="400"/>
      <c r="AS150" s="400"/>
      <c r="AT150" s="400"/>
      <c r="AU150" s="400"/>
      <c r="AV150" s="400"/>
      <c r="AW150" s="400"/>
      <c r="AX150" s="400"/>
    </row>
    <row r="151" spans="1:50" ht="71.25" hidden="1">
      <c r="A151" s="756"/>
      <c r="B151" s="757" t="s">
        <v>82</v>
      </c>
      <c r="C151" s="588" t="s">
        <v>537</v>
      </c>
      <c r="D151" s="757" t="s">
        <v>5</v>
      </c>
      <c r="E151" s="759">
        <v>3295.5</v>
      </c>
      <c r="F151" s="759"/>
      <c r="G151" s="759">
        <v>27.91</v>
      </c>
      <c r="H151" s="818"/>
      <c r="I151" s="818">
        <v>0</v>
      </c>
      <c r="J151" s="818">
        <f>H151+I151</f>
        <v>0</v>
      </c>
      <c r="K151" s="819">
        <f t="shared" ref="K151:K214" si="35">IF(J151&gt;E151,J151-E151,0)</f>
        <v>0</v>
      </c>
      <c r="L151" s="760">
        <f>G151*E151</f>
        <v>91977.404999999999</v>
      </c>
      <c r="M151" s="760">
        <f t="shared" ref="M151:M213" si="36">P151</f>
        <v>0</v>
      </c>
      <c r="N151" s="759">
        <f>G151*H151</f>
        <v>0</v>
      </c>
      <c r="O151" s="759">
        <f>'[17]12ª Medição'!P151</f>
        <v>0</v>
      </c>
      <c r="P151" s="759">
        <f t="shared" ref="P151:P213" si="37">O151+N151</f>
        <v>0</v>
      </c>
      <c r="Q151" s="820">
        <f>K151*G151</f>
        <v>0</v>
      </c>
      <c r="R151" s="821"/>
      <c r="S151" s="352"/>
      <c r="T151" s="274"/>
      <c r="U151" s="274"/>
      <c r="V151" s="274"/>
      <c r="Y151" s="399"/>
      <c r="Z151" s="822"/>
      <c r="AA151" s="823"/>
      <c r="AB151" s="822"/>
      <c r="AC151" s="822"/>
      <c r="AD151" s="400"/>
      <c r="AE151" s="400"/>
      <c r="AF151" s="400"/>
      <c r="AG151" s="400"/>
      <c r="AH151" s="400"/>
      <c r="AI151" s="400"/>
      <c r="AJ151" s="400"/>
      <c r="AK151" s="400"/>
      <c r="AL151" s="400"/>
      <c r="AM151" s="400"/>
      <c r="AN151" s="400"/>
      <c r="AO151" s="400"/>
      <c r="AP151" s="400"/>
      <c r="AQ151" s="400"/>
      <c r="AR151" s="400"/>
      <c r="AS151" s="400"/>
      <c r="AT151" s="400"/>
      <c r="AU151" s="400"/>
      <c r="AV151" s="400"/>
      <c r="AW151" s="400"/>
      <c r="AX151" s="400"/>
    </row>
    <row r="152" spans="1:50" s="398" customFormat="1" ht="16.5" hidden="1" customHeight="1">
      <c r="A152" s="812" t="s">
        <v>577</v>
      </c>
      <c r="B152" s="813"/>
      <c r="C152" s="824"/>
      <c r="D152" s="814"/>
      <c r="E152" s="825"/>
      <c r="F152" s="825"/>
      <c r="G152" s="825"/>
      <c r="H152" s="825"/>
      <c r="I152" s="825"/>
      <c r="J152" s="825"/>
      <c r="K152" s="819">
        <f t="shared" si="35"/>
        <v>0</v>
      </c>
      <c r="L152" s="826">
        <f t="shared" ref="L152:Q152" si="38">SUM(L149:L151)</f>
        <v>96466.073730000004</v>
      </c>
      <c r="M152" s="826">
        <f t="shared" si="36"/>
        <v>0</v>
      </c>
      <c r="N152" s="826">
        <f t="shared" si="38"/>
        <v>0</v>
      </c>
      <c r="O152" s="826">
        <f>'[17]12ª Medição'!P152</f>
        <v>0</v>
      </c>
      <c r="P152" s="826">
        <f t="shared" si="37"/>
        <v>0</v>
      </c>
      <c r="Q152" s="826">
        <f t="shared" si="38"/>
        <v>0</v>
      </c>
      <c r="R152" s="827"/>
      <c r="S152" s="829"/>
      <c r="T152" s="829"/>
      <c r="U152" s="829"/>
      <c r="V152" s="351"/>
      <c r="Z152" s="822"/>
      <c r="AA152" s="823"/>
      <c r="AB152" s="822"/>
      <c r="AC152" s="822"/>
      <c r="AD152" s="401"/>
      <c r="AE152" s="401"/>
      <c r="AF152" s="401"/>
      <c r="AG152" s="401"/>
      <c r="AH152" s="401"/>
      <c r="AI152" s="401"/>
      <c r="AJ152" s="401"/>
      <c r="AK152" s="401"/>
      <c r="AL152" s="401"/>
      <c r="AM152" s="401"/>
      <c r="AN152" s="401"/>
      <c r="AO152" s="401"/>
      <c r="AP152" s="401"/>
      <c r="AQ152" s="401"/>
      <c r="AR152" s="401"/>
      <c r="AS152" s="401"/>
      <c r="AT152" s="401"/>
      <c r="AU152" s="401"/>
      <c r="AV152" s="401"/>
      <c r="AW152" s="401"/>
      <c r="AX152" s="401"/>
    </row>
    <row r="153" spans="1:50" s="398" customFormat="1" ht="16.5" hidden="1" customHeight="1">
      <c r="A153" s="812" t="s">
        <v>578</v>
      </c>
      <c r="B153" s="813"/>
      <c r="C153" s="824"/>
      <c r="D153" s="814"/>
      <c r="E153" s="825"/>
      <c r="F153" s="825"/>
      <c r="G153" s="825"/>
      <c r="H153" s="825"/>
      <c r="I153" s="825"/>
      <c r="J153" s="825"/>
      <c r="K153" s="819">
        <f t="shared" si="35"/>
        <v>0</v>
      </c>
      <c r="L153" s="825"/>
      <c r="M153" s="826">
        <f t="shared" si="36"/>
        <v>0</v>
      </c>
      <c r="N153" s="826"/>
      <c r="O153" s="826">
        <f>'[17]12ª Medição'!P153</f>
        <v>0</v>
      </c>
      <c r="P153" s="826">
        <f t="shared" si="37"/>
        <v>0</v>
      </c>
      <c r="Q153" s="825"/>
      <c r="R153" s="827"/>
      <c r="S153" s="829"/>
      <c r="T153" s="829"/>
      <c r="U153" s="829"/>
      <c r="V153" s="351"/>
      <c r="Z153" s="822"/>
      <c r="AA153" s="823"/>
      <c r="AB153" s="822"/>
      <c r="AC153" s="822"/>
      <c r="AD153" s="401"/>
      <c r="AE153" s="401"/>
      <c r="AF153" s="401"/>
      <c r="AG153" s="401"/>
      <c r="AH153" s="401"/>
      <c r="AI153" s="401"/>
      <c r="AJ153" s="401"/>
      <c r="AK153" s="401"/>
      <c r="AL153" s="401"/>
      <c r="AM153" s="401"/>
      <c r="AN153" s="401"/>
      <c r="AO153" s="401"/>
      <c r="AP153" s="401"/>
      <c r="AQ153" s="401"/>
      <c r="AR153" s="401"/>
      <c r="AS153" s="401"/>
      <c r="AT153" s="401"/>
      <c r="AU153" s="401"/>
      <c r="AV153" s="401"/>
      <c r="AW153" s="401"/>
      <c r="AX153" s="401"/>
    </row>
    <row r="154" spans="1:50" ht="15.75" hidden="1">
      <c r="A154" s="756"/>
      <c r="B154" s="757" t="s">
        <v>579</v>
      </c>
      <c r="C154" s="588" t="s">
        <v>580</v>
      </c>
      <c r="D154" s="757" t="s">
        <v>5</v>
      </c>
      <c r="E154" s="759">
        <v>3295.5</v>
      </c>
      <c r="F154" s="759"/>
      <c r="G154" s="759">
        <v>230.98</v>
      </c>
      <c r="H154" s="818"/>
      <c r="I154" s="818">
        <v>0</v>
      </c>
      <c r="J154" s="818">
        <f>H154+I154</f>
        <v>0</v>
      </c>
      <c r="K154" s="819">
        <f t="shared" si="35"/>
        <v>0</v>
      </c>
      <c r="L154" s="760">
        <f>G154*E154</f>
        <v>761194.59</v>
      </c>
      <c r="M154" s="760">
        <f t="shared" si="36"/>
        <v>0</v>
      </c>
      <c r="N154" s="759">
        <f>G154*H154</f>
        <v>0</v>
      </c>
      <c r="O154" s="759">
        <f>'[17]12ª Medição'!P154</f>
        <v>0</v>
      </c>
      <c r="P154" s="759">
        <f t="shared" si="37"/>
        <v>0</v>
      </c>
      <c r="Q154" s="820">
        <f>K154*G154</f>
        <v>0</v>
      </c>
      <c r="R154" s="821"/>
      <c r="S154" s="352"/>
      <c r="T154" s="274"/>
      <c r="U154" s="274"/>
      <c r="V154" s="274"/>
      <c r="Y154" s="399"/>
      <c r="Z154" s="822"/>
      <c r="AA154" s="823"/>
      <c r="AB154" s="822"/>
      <c r="AC154" s="822"/>
      <c r="AD154" s="400"/>
      <c r="AE154" s="400"/>
      <c r="AF154" s="400"/>
      <c r="AG154" s="400"/>
      <c r="AH154" s="400"/>
      <c r="AI154" s="400"/>
      <c r="AJ154" s="400"/>
      <c r="AK154" s="400"/>
      <c r="AL154" s="400"/>
      <c r="AM154" s="400"/>
      <c r="AN154" s="400"/>
      <c r="AO154" s="400"/>
      <c r="AP154" s="400"/>
      <c r="AQ154" s="400"/>
      <c r="AR154" s="400"/>
      <c r="AS154" s="400"/>
      <c r="AT154" s="400"/>
      <c r="AU154" s="400"/>
      <c r="AV154" s="400"/>
      <c r="AW154" s="400"/>
      <c r="AX154" s="400"/>
    </row>
    <row r="155" spans="1:50" s="398" customFormat="1" ht="16.5" hidden="1" customHeight="1">
      <c r="A155" s="812" t="s">
        <v>581</v>
      </c>
      <c r="B155" s="813"/>
      <c r="C155" s="824"/>
      <c r="D155" s="814"/>
      <c r="E155" s="825"/>
      <c r="F155" s="825"/>
      <c r="G155" s="825"/>
      <c r="H155" s="825"/>
      <c r="I155" s="825"/>
      <c r="J155" s="825"/>
      <c r="K155" s="819">
        <f t="shared" si="35"/>
        <v>0</v>
      </c>
      <c r="L155" s="826">
        <f t="shared" ref="L155:Q155" si="39">SUM(L154)</f>
        <v>761194.59</v>
      </c>
      <c r="M155" s="826">
        <f t="shared" si="36"/>
        <v>0</v>
      </c>
      <c r="N155" s="826">
        <f t="shared" si="39"/>
        <v>0</v>
      </c>
      <c r="O155" s="826">
        <f>'[17]12ª Medição'!P155</f>
        <v>0</v>
      </c>
      <c r="P155" s="826">
        <f t="shared" si="37"/>
        <v>0</v>
      </c>
      <c r="Q155" s="826">
        <f t="shared" si="39"/>
        <v>0</v>
      </c>
      <c r="R155" s="827"/>
      <c r="S155" s="829"/>
      <c r="T155" s="829"/>
      <c r="U155" s="829"/>
      <c r="V155" s="351"/>
      <c r="Z155" s="822"/>
      <c r="AA155" s="823"/>
      <c r="AB155" s="822"/>
      <c r="AC155" s="822"/>
      <c r="AD155" s="401"/>
      <c r="AE155" s="401"/>
      <c r="AF155" s="401"/>
      <c r="AG155" s="401"/>
      <c r="AH155" s="401"/>
      <c r="AI155" s="401"/>
      <c r="AJ155" s="401"/>
      <c r="AK155" s="401"/>
      <c r="AL155" s="401"/>
      <c r="AM155" s="401"/>
      <c r="AN155" s="401"/>
      <c r="AO155" s="401"/>
      <c r="AP155" s="401"/>
      <c r="AQ155" s="401"/>
      <c r="AR155" s="401"/>
      <c r="AS155" s="401"/>
      <c r="AT155" s="401"/>
      <c r="AU155" s="401"/>
      <c r="AV155" s="401"/>
      <c r="AW155" s="401"/>
      <c r="AX155" s="401"/>
    </row>
    <row r="156" spans="1:50" s="398" customFormat="1" ht="16.5" hidden="1" customHeight="1">
      <c r="A156" s="812" t="s">
        <v>582</v>
      </c>
      <c r="B156" s="813"/>
      <c r="C156" s="824"/>
      <c r="D156" s="814"/>
      <c r="E156" s="825"/>
      <c r="F156" s="825"/>
      <c r="G156" s="825"/>
      <c r="H156" s="825"/>
      <c r="I156" s="825"/>
      <c r="J156" s="825"/>
      <c r="K156" s="819">
        <f t="shared" si="35"/>
        <v>0</v>
      </c>
      <c r="L156" s="825"/>
      <c r="M156" s="826">
        <f t="shared" si="36"/>
        <v>0</v>
      </c>
      <c r="N156" s="826"/>
      <c r="O156" s="826">
        <f>'[17]12ª Medição'!P156</f>
        <v>0</v>
      </c>
      <c r="P156" s="826">
        <f t="shared" si="37"/>
        <v>0</v>
      </c>
      <c r="Q156" s="825"/>
      <c r="R156" s="827"/>
      <c r="S156" s="829"/>
      <c r="T156" s="829"/>
      <c r="U156" s="829"/>
      <c r="V156" s="351"/>
      <c r="Z156" s="822"/>
      <c r="AA156" s="823"/>
      <c r="AB156" s="822"/>
      <c r="AC156" s="822"/>
      <c r="AD156" s="401"/>
      <c r="AE156" s="401"/>
      <c r="AF156" s="401"/>
      <c r="AG156" s="401"/>
      <c r="AH156" s="401"/>
      <c r="AI156" s="401"/>
      <c r="AJ156" s="401"/>
      <c r="AK156" s="401"/>
      <c r="AL156" s="401"/>
      <c r="AM156" s="401"/>
      <c r="AN156" s="401"/>
      <c r="AO156" s="401"/>
      <c r="AP156" s="401"/>
      <c r="AQ156" s="401"/>
      <c r="AR156" s="401"/>
      <c r="AS156" s="401"/>
      <c r="AT156" s="401"/>
      <c r="AU156" s="401"/>
      <c r="AV156" s="401"/>
      <c r="AW156" s="401"/>
      <c r="AX156" s="401"/>
    </row>
    <row r="157" spans="1:50" ht="28.5" hidden="1">
      <c r="A157" s="756">
        <v>4601</v>
      </c>
      <c r="B157" s="757"/>
      <c r="C157" s="588" t="s">
        <v>583</v>
      </c>
      <c r="D157" s="757" t="s">
        <v>35</v>
      </c>
      <c r="E157" s="759">
        <f>E111*10</f>
        <v>16477.5</v>
      </c>
      <c r="F157" s="759"/>
      <c r="G157" s="759">
        <v>9.0399999999999991</v>
      </c>
      <c r="H157" s="818"/>
      <c r="I157" s="818">
        <v>0</v>
      </c>
      <c r="J157" s="818">
        <f>H157+I157</f>
        <v>0</v>
      </c>
      <c r="K157" s="819">
        <f t="shared" si="35"/>
        <v>0</v>
      </c>
      <c r="L157" s="760">
        <f>G157*E157</f>
        <v>148956.59999999998</v>
      </c>
      <c r="M157" s="760">
        <f t="shared" si="36"/>
        <v>0</v>
      </c>
      <c r="N157" s="759">
        <f>G157*H157</f>
        <v>0</v>
      </c>
      <c r="O157" s="759">
        <f>'[17]12ª Medição'!P157</f>
        <v>0</v>
      </c>
      <c r="P157" s="759">
        <f t="shared" si="37"/>
        <v>0</v>
      </c>
      <c r="Q157" s="820">
        <f>K157*G157</f>
        <v>0</v>
      </c>
      <c r="R157" s="821"/>
      <c r="S157" s="352"/>
      <c r="T157" s="274"/>
      <c r="U157" s="274"/>
      <c r="V157" s="274"/>
      <c r="Y157" s="399"/>
      <c r="Z157" s="822"/>
      <c r="AA157" s="823"/>
      <c r="AB157" s="822"/>
      <c r="AC157" s="822"/>
      <c r="AD157" s="400"/>
      <c r="AE157" s="400"/>
      <c r="AF157" s="400"/>
      <c r="AG157" s="400"/>
      <c r="AH157" s="400"/>
      <c r="AI157" s="400"/>
      <c r="AJ157" s="400"/>
      <c r="AK157" s="400"/>
      <c r="AL157" s="400"/>
      <c r="AM157" s="400"/>
      <c r="AN157" s="400"/>
      <c r="AO157" s="400"/>
      <c r="AP157" s="400"/>
      <c r="AQ157" s="400"/>
      <c r="AR157" s="400"/>
      <c r="AS157" s="400"/>
      <c r="AT157" s="400"/>
      <c r="AU157" s="400"/>
      <c r="AV157" s="400"/>
      <c r="AW157" s="400"/>
      <c r="AX157" s="400"/>
    </row>
    <row r="158" spans="1:50" s="398" customFormat="1" ht="16.5" hidden="1" customHeight="1">
      <c r="A158" s="812" t="s">
        <v>584</v>
      </c>
      <c r="B158" s="813"/>
      <c r="C158" s="824"/>
      <c r="D158" s="814"/>
      <c r="E158" s="825"/>
      <c r="F158" s="825"/>
      <c r="G158" s="825"/>
      <c r="H158" s="825"/>
      <c r="I158" s="825"/>
      <c r="J158" s="825"/>
      <c r="K158" s="819">
        <f t="shared" si="35"/>
        <v>0</v>
      </c>
      <c r="L158" s="826">
        <f t="shared" ref="L158:Q158" si="40">SUM(L157)</f>
        <v>148956.59999999998</v>
      </c>
      <c r="M158" s="826">
        <f t="shared" si="36"/>
        <v>0</v>
      </c>
      <c r="N158" s="826">
        <f t="shared" si="40"/>
        <v>0</v>
      </c>
      <c r="O158" s="826">
        <f>'[17]12ª Medição'!P158</f>
        <v>0</v>
      </c>
      <c r="P158" s="826">
        <f t="shared" si="37"/>
        <v>0</v>
      </c>
      <c r="Q158" s="826">
        <f t="shared" si="40"/>
        <v>0</v>
      </c>
      <c r="R158" s="827"/>
      <c r="S158" s="829"/>
      <c r="T158" s="829"/>
      <c r="U158" s="829"/>
      <c r="V158" s="351"/>
      <c r="Z158" s="822"/>
      <c r="AA158" s="823"/>
      <c r="AB158" s="822"/>
      <c r="AC158" s="822"/>
      <c r="AD158" s="401"/>
      <c r="AE158" s="401"/>
      <c r="AF158" s="401"/>
      <c r="AG158" s="401"/>
      <c r="AH158" s="401"/>
      <c r="AI158" s="401"/>
      <c r="AJ158" s="401"/>
      <c r="AK158" s="401"/>
      <c r="AL158" s="401"/>
      <c r="AM158" s="401"/>
      <c r="AN158" s="401"/>
      <c r="AO158" s="401"/>
      <c r="AP158" s="401"/>
      <c r="AQ158" s="401"/>
      <c r="AR158" s="401"/>
      <c r="AS158" s="401"/>
      <c r="AT158" s="401"/>
      <c r="AU158" s="401"/>
      <c r="AV158" s="401"/>
      <c r="AW158" s="401"/>
      <c r="AX158" s="401"/>
    </row>
    <row r="159" spans="1:50" s="398" customFormat="1" ht="16.5" hidden="1" customHeight="1">
      <c r="A159" s="812" t="s">
        <v>568</v>
      </c>
      <c r="B159" s="813"/>
      <c r="C159" s="824"/>
      <c r="D159" s="814"/>
      <c r="E159" s="825"/>
      <c r="F159" s="825"/>
      <c r="G159" s="825"/>
      <c r="H159" s="825"/>
      <c r="I159" s="825"/>
      <c r="J159" s="825"/>
      <c r="K159" s="819">
        <f t="shared" si="35"/>
        <v>0</v>
      </c>
      <c r="L159" s="833">
        <f t="shared" ref="L159:Q159" si="41">L158+L155+L152+L147+L142+L138+L134+L131+L126+L123+L120+L117+L112-(L137+L141+L146)</f>
        <v>2363845.1421102583</v>
      </c>
      <c r="M159" s="833">
        <f t="shared" si="36"/>
        <v>0</v>
      </c>
      <c r="N159" s="833">
        <f t="shared" si="41"/>
        <v>0</v>
      </c>
      <c r="O159" s="833">
        <f>'[17]12ª Medição'!P159</f>
        <v>0</v>
      </c>
      <c r="P159" s="833">
        <f t="shared" si="37"/>
        <v>0</v>
      </c>
      <c r="Q159" s="833">
        <f t="shared" si="41"/>
        <v>0</v>
      </c>
      <c r="R159" s="827"/>
      <c r="S159" s="829"/>
      <c r="T159" s="829"/>
      <c r="U159" s="829"/>
      <c r="V159" s="351"/>
      <c r="Z159" s="822"/>
      <c r="AA159" s="823"/>
      <c r="AB159" s="822"/>
      <c r="AC159" s="822"/>
      <c r="AD159" s="401"/>
      <c r="AE159" s="401"/>
      <c r="AF159" s="401"/>
      <c r="AG159" s="401"/>
      <c r="AH159" s="401"/>
      <c r="AI159" s="401"/>
      <c r="AJ159" s="401"/>
      <c r="AK159" s="401"/>
      <c r="AL159" s="401"/>
      <c r="AM159" s="401"/>
      <c r="AN159" s="401"/>
      <c r="AO159" s="401"/>
      <c r="AP159" s="401"/>
      <c r="AQ159" s="401"/>
      <c r="AR159" s="401"/>
      <c r="AS159" s="401"/>
      <c r="AT159" s="401"/>
      <c r="AU159" s="401"/>
      <c r="AV159" s="401"/>
      <c r="AW159" s="401"/>
      <c r="AX159" s="401"/>
    </row>
    <row r="160" spans="1:50" ht="15.75" hidden="1">
      <c r="A160" s="812" t="s">
        <v>569</v>
      </c>
      <c r="B160" s="808"/>
      <c r="C160" s="835"/>
      <c r="D160" s="809"/>
      <c r="E160" s="808"/>
      <c r="F160" s="808"/>
      <c r="G160" s="808"/>
      <c r="H160" s="808"/>
      <c r="I160" s="808"/>
      <c r="J160" s="808"/>
      <c r="K160" s="819">
        <f t="shared" si="35"/>
        <v>0</v>
      </c>
      <c r="L160" s="808"/>
      <c r="M160" s="826">
        <f t="shared" si="36"/>
        <v>0</v>
      </c>
      <c r="N160" s="808"/>
      <c r="O160" s="808">
        <f>'[17]12ª Medição'!P160</f>
        <v>0</v>
      </c>
      <c r="P160" s="808"/>
      <c r="Q160" s="810"/>
      <c r="R160" s="841"/>
      <c r="S160" s="352"/>
      <c r="T160" s="274"/>
      <c r="U160" s="274"/>
      <c r="V160" s="274"/>
      <c r="Y160" s="399"/>
      <c r="Z160" s="822"/>
      <c r="AA160" s="823"/>
      <c r="AB160" s="822"/>
      <c r="AC160" s="822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0"/>
      <c r="AU160" s="400"/>
      <c r="AV160" s="400"/>
      <c r="AW160" s="400"/>
      <c r="AX160" s="400"/>
    </row>
    <row r="161" spans="1:50" ht="15.75" hidden="1">
      <c r="A161" s="756"/>
      <c r="B161" s="757" t="s">
        <v>127</v>
      </c>
      <c r="C161" s="588" t="s">
        <v>135</v>
      </c>
      <c r="D161" s="757" t="s">
        <v>41</v>
      </c>
      <c r="E161" s="759">
        <f>SUMIF($B$111:$B$157,B161,$E$111:$E$157)</f>
        <v>24.393291000000001</v>
      </c>
      <c r="F161" s="759">
        <f>SUMIF($B$111:$B$157,B161,$F$111:$F$157)</f>
        <v>0</v>
      </c>
      <c r="G161" s="759">
        <v>2226.54</v>
      </c>
      <c r="H161" s="818"/>
      <c r="I161" s="818">
        <v>0</v>
      </c>
      <c r="J161" s="818">
        <f>SUMIF($B$111:$B$157,B161,$J$111:$J$157)</f>
        <v>0</v>
      </c>
      <c r="K161" s="819">
        <f t="shared" si="35"/>
        <v>0</v>
      </c>
      <c r="L161" s="760">
        <f>L137</f>
        <v>41471.903645639999</v>
      </c>
      <c r="M161" s="760">
        <f t="shared" si="36"/>
        <v>0</v>
      </c>
      <c r="N161" s="759">
        <f>G161*H161</f>
        <v>0</v>
      </c>
      <c r="O161" s="759">
        <f>'[17]12ª Medição'!P161</f>
        <v>0</v>
      </c>
      <c r="P161" s="759">
        <f t="shared" si="37"/>
        <v>0</v>
      </c>
      <c r="Q161" s="820">
        <f>K161*G161</f>
        <v>0</v>
      </c>
      <c r="R161" s="821"/>
      <c r="S161" s="352"/>
      <c r="T161" s="274"/>
      <c r="U161" s="274"/>
      <c r="V161" s="274"/>
      <c r="Y161" s="399"/>
      <c r="Z161" s="822"/>
      <c r="AA161" s="823"/>
      <c r="AB161" s="822"/>
      <c r="AC161" s="822"/>
      <c r="AD161" s="400"/>
      <c r="AE161" s="400"/>
      <c r="AF161" s="400"/>
      <c r="AG161" s="400"/>
      <c r="AH161" s="400"/>
      <c r="AI161" s="400"/>
      <c r="AJ161" s="400"/>
      <c r="AK161" s="400"/>
      <c r="AL161" s="400"/>
      <c r="AM161" s="400"/>
      <c r="AN161" s="400"/>
      <c r="AO161" s="400"/>
      <c r="AP161" s="400"/>
      <c r="AQ161" s="400"/>
      <c r="AR161" s="400"/>
      <c r="AS161" s="400"/>
      <c r="AT161" s="400"/>
      <c r="AU161" s="400"/>
      <c r="AV161" s="400"/>
      <c r="AW161" s="400"/>
      <c r="AX161" s="400"/>
    </row>
    <row r="162" spans="1:50" ht="15.75" hidden="1">
      <c r="A162" s="756"/>
      <c r="B162" s="757" t="s">
        <v>530</v>
      </c>
      <c r="C162" s="588" t="s">
        <v>136</v>
      </c>
      <c r="D162" s="757" t="s">
        <v>41</v>
      </c>
      <c r="E162" s="759">
        <f>SUMIF($B$111:$B$157,B162,$E$111:$E$157)</f>
        <v>0</v>
      </c>
      <c r="F162" s="759">
        <f>SUMIF($B$111:$B$157,B162,$F$111:$F$157)</f>
        <v>0</v>
      </c>
      <c r="G162" s="759">
        <v>1287.8</v>
      </c>
      <c r="H162" s="818"/>
      <c r="I162" s="818">
        <v>0</v>
      </c>
      <c r="J162" s="818">
        <f>SUMIF($B$111:$B$157,B162,$J$111:$J$157)</f>
        <v>0</v>
      </c>
      <c r="K162" s="819">
        <f t="shared" si="35"/>
        <v>0</v>
      </c>
      <c r="L162" s="760">
        <f>+L146</f>
        <v>134229.6728955</v>
      </c>
      <c r="M162" s="760">
        <f t="shared" si="36"/>
        <v>0</v>
      </c>
      <c r="N162" s="759">
        <f>G162*H162</f>
        <v>0</v>
      </c>
      <c r="O162" s="759">
        <f>'[17]12ª Medição'!P162</f>
        <v>0</v>
      </c>
      <c r="P162" s="759">
        <f t="shared" si="37"/>
        <v>0</v>
      </c>
      <c r="Q162" s="820">
        <f>K162*G162</f>
        <v>0</v>
      </c>
      <c r="R162" s="821"/>
      <c r="S162" s="352"/>
      <c r="T162" s="274"/>
      <c r="U162" s="274"/>
      <c r="V162" s="274"/>
      <c r="Y162" s="399"/>
      <c r="Z162" s="822"/>
      <c r="AA162" s="823"/>
      <c r="AB162" s="822"/>
      <c r="AC162" s="822"/>
      <c r="AD162" s="400"/>
      <c r="AE162" s="400"/>
      <c r="AF162" s="400"/>
      <c r="AG162" s="400"/>
      <c r="AH162" s="400"/>
      <c r="AI162" s="400"/>
      <c r="AJ162" s="400"/>
      <c r="AK162" s="400"/>
      <c r="AL162" s="400"/>
      <c r="AM162" s="400"/>
      <c r="AN162" s="400"/>
      <c r="AO162" s="400"/>
      <c r="AP162" s="400"/>
      <c r="AQ162" s="400"/>
      <c r="AR162" s="400"/>
      <c r="AS162" s="400"/>
      <c r="AT162" s="400"/>
      <c r="AU162" s="400"/>
      <c r="AV162" s="400"/>
      <c r="AW162" s="400"/>
      <c r="AX162" s="400"/>
    </row>
    <row r="163" spans="1:50" ht="15.75" hidden="1">
      <c r="A163" s="756"/>
      <c r="B163" s="757" t="s">
        <v>534</v>
      </c>
      <c r="C163" s="588" t="s">
        <v>122</v>
      </c>
      <c r="D163" s="757" t="s">
        <v>41</v>
      </c>
      <c r="E163" s="759">
        <f>SUMIF($B$111:$B$157,B163,$E$111:$E$157)</f>
        <v>87.198930000000004</v>
      </c>
      <c r="F163" s="759">
        <f>SUMIF($B$111:$B$157,B163,$F$111:$F$157)</f>
        <v>0</v>
      </c>
      <c r="G163" s="759">
        <v>1539.35</v>
      </c>
      <c r="H163" s="818"/>
      <c r="I163" s="818">
        <v>0</v>
      </c>
      <c r="J163" s="818">
        <f>SUMIF($B$111:$B$157,B163,$J$111:$J$157)</f>
        <v>0</v>
      </c>
      <c r="K163" s="819">
        <f t="shared" si="35"/>
        <v>0</v>
      </c>
      <c r="L163" s="760">
        <f>+L141</f>
        <v>7426.9035749999994</v>
      </c>
      <c r="M163" s="760">
        <f t="shared" si="36"/>
        <v>0</v>
      </c>
      <c r="N163" s="759">
        <f>G163*H163</f>
        <v>0</v>
      </c>
      <c r="O163" s="759">
        <f>'[17]12ª Medição'!P163</f>
        <v>0</v>
      </c>
      <c r="P163" s="759">
        <f t="shared" si="37"/>
        <v>0</v>
      </c>
      <c r="Q163" s="820">
        <f>K163*G163</f>
        <v>0</v>
      </c>
      <c r="R163" s="821"/>
      <c r="S163" s="352"/>
      <c r="T163" s="274"/>
      <c r="U163" s="274"/>
      <c r="V163" s="274"/>
      <c r="Y163" s="399"/>
      <c r="Z163" s="822"/>
      <c r="AA163" s="823"/>
      <c r="AB163" s="822"/>
      <c r="AC163" s="822"/>
      <c r="AD163" s="400"/>
      <c r="AE163" s="400"/>
      <c r="AF163" s="400"/>
      <c r="AG163" s="400"/>
      <c r="AH163" s="400"/>
      <c r="AI163" s="400"/>
      <c r="AJ163" s="400"/>
      <c r="AK163" s="400"/>
      <c r="AL163" s="400"/>
      <c r="AM163" s="400"/>
      <c r="AN163" s="400"/>
      <c r="AO163" s="400"/>
      <c r="AP163" s="400"/>
      <c r="AQ163" s="400"/>
      <c r="AR163" s="400"/>
      <c r="AS163" s="400"/>
      <c r="AT163" s="400"/>
      <c r="AU163" s="400"/>
      <c r="AV163" s="400"/>
      <c r="AW163" s="400"/>
      <c r="AX163" s="400"/>
    </row>
    <row r="164" spans="1:50" s="398" customFormat="1" ht="16.5" hidden="1" customHeight="1">
      <c r="A164" s="812" t="s">
        <v>568</v>
      </c>
      <c r="B164" s="813"/>
      <c r="C164" s="824"/>
      <c r="D164" s="814"/>
      <c r="E164" s="825"/>
      <c r="F164" s="825"/>
      <c r="G164" s="825"/>
      <c r="H164" s="825"/>
      <c r="I164" s="825"/>
      <c r="J164" s="825"/>
      <c r="K164" s="819">
        <f t="shared" si="35"/>
        <v>0</v>
      </c>
      <c r="L164" s="826">
        <f t="shared" ref="L164:Q164" si="42">SUM(L161:L163)</f>
        <v>183128.48011614001</v>
      </c>
      <c r="M164" s="826">
        <f t="shared" si="36"/>
        <v>0</v>
      </c>
      <c r="N164" s="826">
        <f t="shared" si="42"/>
        <v>0</v>
      </c>
      <c r="O164" s="826">
        <f>'[17]12ª Medição'!P164</f>
        <v>0</v>
      </c>
      <c r="P164" s="826">
        <f t="shared" si="37"/>
        <v>0</v>
      </c>
      <c r="Q164" s="826">
        <f t="shared" si="42"/>
        <v>0</v>
      </c>
      <c r="R164" s="827"/>
      <c r="S164" s="829"/>
      <c r="T164" s="829"/>
      <c r="U164" s="829"/>
      <c r="V164" s="351"/>
      <c r="Z164" s="822"/>
      <c r="AA164" s="823"/>
      <c r="AB164" s="822"/>
      <c r="AC164" s="822"/>
      <c r="AD164" s="401"/>
      <c r="AE164" s="401"/>
      <c r="AF164" s="401"/>
      <c r="AG164" s="401"/>
      <c r="AH164" s="401"/>
      <c r="AI164" s="401"/>
      <c r="AJ164" s="401"/>
      <c r="AK164" s="401"/>
      <c r="AL164" s="401"/>
      <c r="AM164" s="401"/>
      <c r="AN164" s="401"/>
      <c r="AO164" s="401"/>
      <c r="AP164" s="401"/>
      <c r="AQ164" s="401"/>
      <c r="AR164" s="401"/>
      <c r="AS164" s="401"/>
      <c r="AT164" s="401"/>
      <c r="AU164" s="401"/>
      <c r="AV164" s="401"/>
      <c r="AW164" s="401"/>
      <c r="AX164" s="401"/>
    </row>
    <row r="165" spans="1:50" s="398" customFormat="1" ht="16.5" hidden="1" customHeight="1">
      <c r="A165" s="812" t="s">
        <v>585</v>
      </c>
      <c r="B165" s="813"/>
      <c r="C165" s="824"/>
      <c r="D165" s="814"/>
      <c r="E165" s="825"/>
      <c r="F165" s="825"/>
      <c r="G165" s="825"/>
      <c r="H165" s="825"/>
      <c r="I165" s="825"/>
      <c r="J165" s="825"/>
      <c r="K165" s="819">
        <f t="shared" si="35"/>
        <v>0</v>
      </c>
      <c r="L165" s="833">
        <f t="shared" ref="L165:Q165" si="43">L159+L164</f>
        <v>2546973.6222263984</v>
      </c>
      <c r="M165" s="833">
        <f t="shared" si="36"/>
        <v>0</v>
      </c>
      <c r="N165" s="833">
        <f t="shared" si="43"/>
        <v>0</v>
      </c>
      <c r="O165" s="833">
        <f>'[17]12ª Medição'!P165</f>
        <v>0</v>
      </c>
      <c r="P165" s="833">
        <f t="shared" si="37"/>
        <v>0</v>
      </c>
      <c r="Q165" s="833">
        <f t="shared" si="43"/>
        <v>0</v>
      </c>
      <c r="R165" s="827"/>
      <c r="S165" s="829"/>
      <c r="T165" s="829"/>
      <c r="U165" s="829"/>
      <c r="V165" s="351"/>
      <c r="Z165" s="822"/>
      <c r="AA165" s="823"/>
      <c r="AB165" s="822"/>
      <c r="AC165" s="822"/>
      <c r="AD165" s="401"/>
      <c r="AE165" s="401"/>
      <c r="AF165" s="401"/>
      <c r="AG165" s="401"/>
      <c r="AH165" s="401"/>
      <c r="AI165" s="401"/>
      <c r="AJ165" s="401"/>
      <c r="AK165" s="401"/>
      <c r="AL165" s="401"/>
      <c r="AM165" s="401"/>
      <c r="AN165" s="401"/>
      <c r="AO165" s="401"/>
      <c r="AP165" s="401"/>
      <c r="AQ165" s="401"/>
      <c r="AR165" s="401"/>
      <c r="AS165" s="401"/>
      <c r="AT165" s="401"/>
      <c r="AU165" s="401"/>
      <c r="AV165" s="401"/>
      <c r="AW165" s="401"/>
      <c r="AX165" s="401"/>
    </row>
    <row r="166" spans="1:50" s="398" customFormat="1" ht="16.5" hidden="1" customHeight="1">
      <c r="A166" s="812"/>
      <c r="B166" s="813"/>
      <c r="C166" s="824"/>
      <c r="D166" s="814"/>
      <c r="E166" s="825"/>
      <c r="F166" s="825"/>
      <c r="G166" s="825"/>
      <c r="H166" s="825"/>
      <c r="I166" s="825"/>
      <c r="J166" s="825"/>
      <c r="K166" s="819">
        <f t="shared" si="35"/>
        <v>0</v>
      </c>
      <c r="L166" s="826"/>
      <c r="M166" s="826">
        <f t="shared" si="36"/>
        <v>0</v>
      </c>
      <c r="N166" s="834"/>
      <c r="O166" s="826">
        <f>'[17]12ª Medição'!P166</f>
        <v>0</v>
      </c>
      <c r="P166" s="826">
        <f t="shared" si="37"/>
        <v>0</v>
      </c>
      <c r="Q166" s="825"/>
      <c r="R166" s="827"/>
      <c r="S166" s="829"/>
      <c r="T166" s="829"/>
      <c r="U166" s="829"/>
      <c r="V166" s="351"/>
      <c r="Z166" s="822"/>
      <c r="AA166" s="823"/>
      <c r="AB166" s="822"/>
      <c r="AC166" s="822"/>
      <c r="AD166" s="401"/>
      <c r="AE166" s="401"/>
      <c r="AF166" s="401"/>
      <c r="AG166" s="401"/>
      <c r="AH166" s="401"/>
      <c r="AI166" s="401"/>
      <c r="AJ166" s="401"/>
      <c r="AK166" s="401"/>
      <c r="AL166" s="401"/>
      <c r="AM166" s="401"/>
      <c r="AN166" s="401"/>
      <c r="AO166" s="401"/>
      <c r="AP166" s="401"/>
      <c r="AQ166" s="401"/>
      <c r="AR166" s="401"/>
      <c r="AS166" s="401"/>
      <c r="AT166" s="401"/>
      <c r="AU166" s="401"/>
      <c r="AV166" s="401"/>
      <c r="AW166" s="401"/>
      <c r="AX166" s="401"/>
    </row>
    <row r="167" spans="1:50" ht="15.75" hidden="1" customHeight="1">
      <c r="A167" s="807" t="s">
        <v>586</v>
      </c>
      <c r="B167" s="808"/>
      <c r="C167" s="835"/>
      <c r="D167" s="809"/>
      <c r="E167" s="808"/>
      <c r="F167" s="808"/>
      <c r="G167" s="808"/>
      <c r="H167" s="808"/>
      <c r="I167" s="808"/>
      <c r="J167" s="808"/>
      <c r="K167" s="819">
        <f t="shared" si="35"/>
        <v>0</v>
      </c>
      <c r="L167" s="808"/>
      <c r="M167" s="808"/>
      <c r="N167" s="808"/>
      <c r="O167" s="808">
        <f>'[17]12ª Medição'!P167</f>
        <v>0</v>
      </c>
      <c r="P167" s="808"/>
      <c r="Q167" s="808"/>
      <c r="R167" s="811"/>
      <c r="S167" s="350"/>
      <c r="T167" s="275"/>
      <c r="U167" s="275"/>
      <c r="V167" s="275"/>
      <c r="Z167" s="803"/>
      <c r="AA167" s="804"/>
      <c r="AB167" s="803"/>
      <c r="AC167" s="803"/>
      <c r="AD167" s="803"/>
      <c r="AE167" s="803"/>
      <c r="AF167" s="803"/>
      <c r="AG167" s="803"/>
      <c r="AH167" s="803"/>
      <c r="AI167" s="803"/>
      <c r="AJ167" s="803"/>
      <c r="AK167" s="803"/>
      <c r="AL167" s="803"/>
      <c r="AM167" s="803"/>
      <c r="AN167" s="803"/>
      <c r="AO167" s="803"/>
      <c r="AP167" s="803"/>
      <c r="AQ167" s="803"/>
      <c r="AR167" s="803"/>
      <c r="AS167" s="803"/>
      <c r="AT167" s="803"/>
      <c r="AU167" s="803"/>
      <c r="AV167" s="803"/>
      <c r="AW167" s="803"/>
      <c r="AX167" s="803"/>
    </row>
    <row r="168" spans="1:50" s="398" customFormat="1" ht="16.5" hidden="1" customHeight="1">
      <c r="A168" s="812" t="s">
        <v>507</v>
      </c>
      <c r="B168" s="813"/>
      <c r="C168" s="824"/>
      <c r="D168" s="814"/>
      <c r="E168" s="825"/>
      <c r="F168" s="825"/>
      <c r="G168" s="825"/>
      <c r="H168" s="825"/>
      <c r="I168" s="825"/>
      <c r="J168" s="825"/>
      <c r="K168" s="819">
        <f t="shared" si="35"/>
        <v>0</v>
      </c>
      <c r="L168" s="826"/>
      <c r="M168" s="826">
        <f t="shared" si="36"/>
        <v>0</v>
      </c>
      <c r="N168" s="834"/>
      <c r="O168" s="826">
        <f>'[17]12ª Medição'!P168</f>
        <v>0</v>
      </c>
      <c r="P168" s="826">
        <f t="shared" si="37"/>
        <v>0</v>
      </c>
      <c r="Q168" s="825"/>
      <c r="R168" s="827"/>
      <c r="S168" s="829"/>
      <c r="T168" s="829"/>
      <c r="U168" s="829"/>
      <c r="V168" s="351"/>
      <c r="Z168" s="822"/>
      <c r="AA168" s="823"/>
      <c r="AB168" s="822"/>
      <c r="AC168" s="822"/>
      <c r="AD168" s="401"/>
      <c r="AE168" s="401"/>
      <c r="AF168" s="401"/>
      <c r="AG168" s="401"/>
      <c r="AH168" s="401"/>
      <c r="AI168" s="401"/>
      <c r="AJ168" s="401"/>
      <c r="AK168" s="401"/>
      <c r="AL168" s="401"/>
      <c r="AM168" s="401"/>
      <c r="AN168" s="401"/>
      <c r="AO168" s="401"/>
      <c r="AP168" s="401"/>
      <c r="AQ168" s="401"/>
      <c r="AR168" s="401"/>
      <c r="AS168" s="401"/>
      <c r="AT168" s="401"/>
      <c r="AU168" s="401"/>
      <c r="AV168" s="401"/>
      <c r="AW168" s="401"/>
      <c r="AX168" s="401"/>
    </row>
    <row r="169" spans="1:50" ht="71.25" hidden="1">
      <c r="A169" s="756"/>
      <c r="B169" s="757">
        <v>5375</v>
      </c>
      <c r="C169" s="588" t="s">
        <v>508</v>
      </c>
      <c r="D169" s="757" t="s">
        <v>5</v>
      </c>
      <c r="E169" s="759">
        <v>400</v>
      </c>
      <c r="F169" s="759"/>
      <c r="G169" s="759">
        <v>10.6</v>
      </c>
      <c r="H169" s="818"/>
      <c r="I169" s="818">
        <v>0</v>
      </c>
      <c r="J169" s="818">
        <f>H169+I169</f>
        <v>0</v>
      </c>
      <c r="K169" s="819">
        <f t="shared" si="35"/>
        <v>0</v>
      </c>
      <c r="L169" s="760">
        <f>G169*E169</f>
        <v>4240</v>
      </c>
      <c r="M169" s="760">
        <f t="shared" si="36"/>
        <v>0</v>
      </c>
      <c r="N169" s="759">
        <f>G169*H169</f>
        <v>0</v>
      </c>
      <c r="O169" s="759">
        <f>'[17]12ª Medição'!P169</f>
        <v>0</v>
      </c>
      <c r="P169" s="759">
        <f t="shared" si="37"/>
        <v>0</v>
      </c>
      <c r="Q169" s="820">
        <f>K169*G169</f>
        <v>0</v>
      </c>
      <c r="R169" s="821"/>
      <c r="S169" s="352"/>
      <c r="T169" s="274"/>
      <c r="U169" s="274"/>
      <c r="V169" s="274"/>
      <c r="Y169" s="399"/>
      <c r="Z169" s="822"/>
      <c r="AA169" s="823"/>
      <c r="AB169" s="822"/>
      <c r="AC169" s="822"/>
      <c r="AD169" s="400"/>
      <c r="AE169" s="400"/>
      <c r="AF169" s="400"/>
      <c r="AG169" s="400"/>
      <c r="AH169" s="400"/>
      <c r="AI169" s="400"/>
      <c r="AJ169" s="400"/>
      <c r="AK169" s="400"/>
      <c r="AL169" s="400"/>
      <c r="AM169" s="400"/>
      <c r="AN169" s="400"/>
      <c r="AO169" s="400"/>
      <c r="AP169" s="400"/>
      <c r="AQ169" s="400"/>
      <c r="AR169" s="400"/>
      <c r="AS169" s="400"/>
      <c r="AT169" s="400"/>
      <c r="AU169" s="400"/>
      <c r="AV169" s="400"/>
      <c r="AW169" s="400"/>
      <c r="AX169" s="400"/>
    </row>
    <row r="170" spans="1:50" s="398" customFormat="1" ht="16.5" hidden="1" customHeight="1">
      <c r="A170" s="812" t="s">
        <v>328</v>
      </c>
      <c r="B170" s="813"/>
      <c r="C170" s="824"/>
      <c r="D170" s="814"/>
      <c r="E170" s="825"/>
      <c r="F170" s="825"/>
      <c r="G170" s="825"/>
      <c r="H170" s="825"/>
      <c r="I170" s="825"/>
      <c r="J170" s="825"/>
      <c r="K170" s="819">
        <f t="shared" si="35"/>
        <v>0</v>
      </c>
      <c r="L170" s="826">
        <f t="shared" ref="L170:Q170" si="44">L169</f>
        <v>4240</v>
      </c>
      <c r="M170" s="826">
        <f t="shared" si="36"/>
        <v>0</v>
      </c>
      <c r="N170" s="826">
        <f t="shared" si="44"/>
        <v>0</v>
      </c>
      <c r="O170" s="826">
        <f>'[17]12ª Medição'!P170</f>
        <v>0</v>
      </c>
      <c r="P170" s="826">
        <f t="shared" si="37"/>
        <v>0</v>
      </c>
      <c r="Q170" s="826">
        <f t="shared" si="44"/>
        <v>0</v>
      </c>
      <c r="R170" s="827"/>
      <c r="S170" s="829"/>
      <c r="T170" s="829"/>
      <c r="U170" s="829"/>
      <c r="V170" s="351"/>
      <c r="Z170" s="822"/>
      <c r="AA170" s="823"/>
      <c r="AB170" s="822"/>
      <c r="AC170" s="822"/>
      <c r="AD170" s="401"/>
      <c r="AE170" s="401"/>
      <c r="AF170" s="401"/>
      <c r="AG170" s="401"/>
      <c r="AH170" s="401"/>
      <c r="AI170" s="401"/>
      <c r="AJ170" s="401"/>
      <c r="AK170" s="401"/>
      <c r="AL170" s="401"/>
      <c r="AM170" s="401"/>
      <c r="AN170" s="401"/>
      <c r="AO170" s="401"/>
      <c r="AP170" s="401"/>
      <c r="AQ170" s="401"/>
      <c r="AR170" s="401"/>
      <c r="AS170" s="401"/>
      <c r="AT170" s="401"/>
      <c r="AU170" s="401"/>
      <c r="AV170" s="401"/>
      <c r="AW170" s="401"/>
      <c r="AX170" s="401"/>
    </row>
    <row r="171" spans="1:50" s="398" customFormat="1" ht="16.5" hidden="1" customHeight="1">
      <c r="A171" s="812" t="s">
        <v>509</v>
      </c>
      <c r="B171" s="813"/>
      <c r="C171" s="824"/>
      <c r="D171" s="814"/>
      <c r="E171" s="825"/>
      <c r="F171" s="825"/>
      <c r="G171" s="825"/>
      <c r="H171" s="825"/>
      <c r="I171" s="825"/>
      <c r="J171" s="825"/>
      <c r="K171" s="819">
        <f t="shared" si="35"/>
        <v>0</v>
      </c>
      <c r="L171" s="825"/>
      <c r="M171" s="826">
        <f t="shared" si="36"/>
        <v>0</v>
      </c>
      <c r="N171" s="826"/>
      <c r="O171" s="826">
        <f>'[17]12ª Medição'!P171</f>
        <v>0</v>
      </c>
      <c r="P171" s="826">
        <f t="shared" si="37"/>
        <v>0</v>
      </c>
      <c r="Q171" s="825"/>
      <c r="R171" s="827"/>
      <c r="S171" s="829"/>
      <c r="T171" s="829"/>
      <c r="U171" s="829"/>
      <c r="V171" s="351"/>
      <c r="Z171" s="822"/>
      <c r="AA171" s="823"/>
      <c r="AB171" s="822"/>
      <c r="AC171" s="822"/>
      <c r="AD171" s="401"/>
      <c r="AE171" s="401"/>
      <c r="AF171" s="401"/>
      <c r="AG171" s="401"/>
      <c r="AH171" s="401"/>
      <c r="AI171" s="401"/>
      <c r="AJ171" s="401"/>
      <c r="AK171" s="401"/>
      <c r="AL171" s="401"/>
      <c r="AM171" s="401"/>
      <c r="AN171" s="401"/>
      <c r="AO171" s="401"/>
      <c r="AP171" s="401"/>
      <c r="AQ171" s="401"/>
      <c r="AR171" s="401"/>
      <c r="AS171" s="401"/>
      <c r="AT171" s="401"/>
      <c r="AU171" s="401"/>
      <c r="AV171" s="401"/>
      <c r="AW171" s="401"/>
      <c r="AX171" s="401"/>
    </row>
    <row r="172" spans="1:50" ht="15.75" hidden="1">
      <c r="A172" s="756"/>
      <c r="B172" s="757" t="s">
        <v>133</v>
      </c>
      <c r="C172" s="588" t="s">
        <v>51</v>
      </c>
      <c r="D172" s="757" t="s">
        <v>358</v>
      </c>
      <c r="E172" s="759">
        <v>3520.0000000000005</v>
      </c>
      <c r="F172" s="759"/>
      <c r="G172" s="759">
        <v>0.51</v>
      </c>
      <c r="H172" s="818"/>
      <c r="I172" s="818">
        <v>0</v>
      </c>
      <c r="J172" s="818">
        <f>H172+I172</f>
        <v>0</v>
      </c>
      <c r="K172" s="819">
        <f t="shared" si="35"/>
        <v>0</v>
      </c>
      <c r="L172" s="760">
        <f>G172*E172</f>
        <v>1795.2000000000003</v>
      </c>
      <c r="M172" s="760">
        <f t="shared" si="36"/>
        <v>0</v>
      </c>
      <c r="N172" s="759">
        <f>G172*H172</f>
        <v>0</v>
      </c>
      <c r="O172" s="759">
        <f>'[17]12ª Medição'!P172</f>
        <v>0</v>
      </c>
      <c r="P172" s="759">
        <f t="shared" si="37"/>
        <v>0</v>
      </c>
      <c r="Q172" s="820">
        <f>K172*G172</f>
        <v>0</v>
      </c>
      <c r="R172" s="821"/>
      <c r="S172" s="352"/>
      <c r="T172" s="274"/>
      <c r="U172" s="274"/>
      <c r="V172" s="274"/>
      <c r="Y172" s="399"/>
      <c r="Z172" s="822"/>
      <c r="AA172" s="823"/>
      <c r="AB172" s="822"/>
      <c r="AC172" s="822"/>
      <c r="AD172" s="400"/>
      <c r="AE172" s="400"/>
      <c r="AF172" s="400"/>
      <c r="AG172" s="400"/>
      <c r="AH172" s="400"/>
      <c r="AI172" s="400"/>
      <c r="AJ172" s="400"/>
      <c r="AK172" s="400"/>
      <c r="AL172" s="400"/>
      <c r="AM172" s="400"/>
      <c r="AN172" s="400"/>
      <c r="AO172" s="400"/>
      <c r="AP172" s="400"/>
      <c r="AQ172" s="400"/>
      <c r="AR172" s="400"/>
      <c r="AS172" s="400"/>
      <c r="AT172" s="400"/>
      <c r="AU172" s="400"/>
      <c r="AV172" s="400"/>
      <c r="AW172" s="400"/>
      <c r="AX172" s="400"/>
    </row>
    <row r="173" spans="1:50" ht="15.75" hidden="1">
      <c r="A173" s="756"/>
      <c r="B173" s="757" t="s">
        <v>511</v>
      </c>
      <c r="C173" s="588" t="s">
        <v>512</v>
      </c>
      <c r="D173" s="757" t="s">
        <v>4</v>
      </c>
      <c r="E173" s="759">
        <f>E172*0.1*1.124/0.839</f>
        <v>471.57091775923732</v>
      </c>
      <c r="F173" s="759"/>
      <c r="G173" s="759">
        <v>7.38</v>
      </c>
      <c r="H173" s="818"/>
      <c r="I173" s="818">
        <v>0</v>
      </c>
      <c r="J173" s="818">
        <f>H173+I173</f>
        <v>0</v>
      </c>
      <c r="K173" s="819">
        <f t="shared" si="35"/>
        <v>0</v>
      </c>
      <c r="L173" s="760">
        <f>G173*E173</f>
        <v>3480.1933730631713</v>
      </c>
      <c r="M173" s="760">
        <f t="shared" si="36"/>
        <v>0</v>
      </c>
      <c r="N173" s="759">
        <f>G173*H173</f>
        <v>0</v>
      </c>
      <c r="O173" s="759">
        <f>'[17]12ª Medição'!P173</f>
        <v>0</v>
      </c>
      <c r="P173" s="759">
        <f t="shared" si="37"/>
        <v>0</v>
      </c>
      <c r="Q173" s="820">
        <f>K173*G173</f>
        <v>0</v>
      </c>
      <c r="R173" s="821"/>
      <c r="S173" s="352"/>
      <c r="T173" s="274"/>
      <c r="U173" s="274"/>
      <c r="V173" s="274"/>
      <c r="Y173" s="399"/>
      <c r="Z173" s="822"/>
      <c r="AA173" s="823"/>
      <c r="AB173" s="822"/>
      <c r="AC173" s="822"/>
      <c r="AD173" s="400"/>
      <c r="AE173" s="400"/>
      <c r="AF173" s="400"/>
      <c r="AG173" s="400"/>
      <c r="AH173" s="400"/>
      <c r="AI173" s="400"/>
      <c r="AJ173" s="400"/>
      <c r="AK173" s="400"/>
      <c r="AL173" s="400"/>
      <c r="AM173" s="400"/>
      <c r="AN173" s="400"/>
      <c r="AO173" s="400"/>
      <c r="AP173" s="400"/>
      <c r="AQ173" s="400"/>
      <c r="AR173" s="400"/>
      <c r="AS173" s="400"/>
      <c r="AT173" s="400"/>
      <c r="AU173" s="400"/>
      <c r="AV173" s="400"/>
      <c r="AW173" s="400"/>
      <c r="AX173" s="400"/>
    </row>
    <row r="174" spans="1:50" ht="28.5" hidden="1">
      <c r="A174" s="756"/>
      <c r="B174" s="757" t="s">
        <v>84</v>
      </c>
      <c r="C174" s="588" t="s">
        <v>83</v>
      </c>
      <c r="D174" s="757" t="s">
        <v>40</v>
      </c>
      <c r="E174" s="759">
        <f>E173*0.839*(9-5)</f>
        <v>1582.5920000000003</v>
      </c>
      <c r="F174" s="759"/>
      <c r="G174" s="759">
        <v>0.4</v>
      </c>
      <c r="H174" s="818"/>
      <c r="I174" s="818">
        <v>0</v>
      </c>
      <c r="J174" s="818">
        <f>H174+I174</f>
        <v>0</v>
      </c>
      <c r="K174" s="819">
        <f t="shared" si="35"/>
        <v>0</v>
      </c>
      <c r="L174" s="760">
        <f>G174*E174</f>
        <v>633.0368000000002</v>
      </c>
      <c r="M174" s="760">
        <f t="shared" si="36"/>
        <v>0</v>
      </c>
      <c r="N174" s="759">
        <f>G174*H174</f>
        <v>0</v>
      </c>
      <c r="O174" s="759">
        <f>'[17]12ª Medição'!P174</f>
        <v>0</v>
      </c>
      <c r="P174" s="759">
        <f t="shared" si="37"/>
        <v>0</v>
      </c>
      <c r="Q174" s="820">
        <f>K174*G174</f>
        <v>0</v>
      </c>
      <c r="R174" s="821"/>
      <c r="S174" s="352"/>
      <c r="T174" s="274"/>
      <c r="U174" s="274"/>
      <c r="V174" s="274"/>
      <c r="Y174" s="399"/>
      <c r="Z174" s="822"/>
      <c r="AA174" s="823"/>
      <c r="AB174" s="822"/>
      <c r="AC174" s="822"/>
      <c r="AD174" s="400"/>
      <c r="AE174" s="400"/>
      <c r="AF174" s="400"/>
      <c r="AG174" s="400"/>
      <c r="AH174" s="400"/>
      <c r="AI174" s="400"/>
      <c r="AJ174" s="400"/>
      <c r="AK174" s="400"/>
      <c r="AL174" s="400"/>
      <c r="AM174" s="400"/>
      <c r="AN174" s="400"/>
      <c r="AO174" s="400"/>
      <c r="AP174" s="400"/>
      <c r="AQ174" s="400"/>
      <c r="AR174" s="400"/>
      <c r="AS174" s="400"/>
      <c r="AT174" s="400"/>
      <c r="AU174" s="400"/>
      <c r="AV174" s="400"/>
      <c r="AW174" s="400"/>
      <c r="AX174" s="400"/>
    </row>
    <row r="175" spans="1:50" s="398" customFormat="1" ht="16.5" hidden="1" customHeight="1">
      <c r="A175" s="812" t="s">
        <v>329</v>
      </c>
      <c r="B175" s="813"/>
      <c r="C175" s="824"/>
      <c r="D175" s="814"/>
      <c r="E175" s="825"/>
      <c r="F175" s="825"/>
      <c r="G175" s="825"/>
      <c r="H175" s="825"/>
      <c r="I175" s="825"/>
      <c r="J175" s="825"/>
      <c r="K175" s="819">
        <f t="shared" si="35"/>
        <v>0</v>
      </c>
      <c r="L175" s="826">
        <f t="shared" ref="L175:Q175" si="45">SUM(L172:L174)</f>
        <v>5908.4301730631714</v>
      </c>
      <c r="M175" s="826">
        <f t="shared" si="36"/>
        <v>0</v>
      </c>
      <c r="N175" s="826">
        <f t="shared" si="45"/>
        <v>0</v>
      </c>
      <c r="O175" s="826">
        <f>'[17]12ª Medição'!P175</f>
        <v>0</v>
      </c>
      <c r="P175" s="826">
        <f t="shared" si="37"/>
        <v>0</v>
      </c>
      <c r="Q175" s="826">
        <f t="shared" si="45"/>
        <v>0</v>
      </c>
      <c r="R175" s="827"/>
      <c r="S175" s="829"/>
      <c r="T175" s="829"/>
      <c r="U175" s="829"/>
      <c r="V175" s="351"/>
      <c r="Z175" s="822"/>
      <c r="AA175" s="823"/>
      <c r="AB175" s="822"/>
      <c r="AC175" s="822"/>
      <c r="AD175" s="401"/>
      <c r="AE175" s="401"/>
      <c r="AF175" s="401"/>
      <c r="AG175" s="401"/>
      <c r="AH175" s="401"/>
      <c r="AI175" s="401"/>
      <c r="AJ175" s="401"/>
      <c r="AK175" s="401"/>
      <c r="AL175" s="401"/>
      <c r="AM175" s="401"/>
      <c r="AN175" s="401"/>
      <c r="AO175" s="401"/>
      <c r="AP175" s="401"/>
      <c r="AQ175" s="401"/>
      <c r="AR175" s="401"/>
      <c r="AS175" s="401"/>
      <c r="AT175" s="401"/>
      <c r="AU175" s="401"/>
      <c r="AV175" s="401"/>
      <c r="AW175" s="401"/>
      <c r="AX175" s="401"/>
    </row>
    <row r="176" spans="1:50" s="398" customFormat="1" ht="16.5" hidden="1" customHeight="1">
      <c r="A176" s="812" t="s">
        <v>513</v>
      </c>
      <c r="B176" s="813"/>
      <c r="C176" s="824"/>
      <c r="D176" s="814"/>
      <c r="E176" s="825"/>
      <c r="F176" s="825"/>
      <c r="G176" s="825"/>
      <c r="H176" s="825"/>
      <c r="I176" s="825"/>
      <c r="J176" s="825"/>
      <c r="K176" s="819">
        <f t="shared" si="35"/>
        <v>0</v>
      </c>
      <c r="L176" s="825"/>
      <c r="M176" s="826">
        <f t="shared" si="36"/>
        <v>0</v>
      </c>
      <c r="N176" s="826"/>
      <c r="O176" s="826">
        <f>'[17]12ª Medição'!P176</f>
        <v>0</v>
      </c>
      <c r="P176" s="826">
        <f t="shared" si="37"/>
        <v>0</v>
      </c>
      <c r="Q176" s="825"/>
      <c r="R176" s="827"/>
      <c r="S176" s="829"/>
      <c r="T176" s="829"/>
      <c r="U176" s="829"/>
      <c r="V176" s="351"/>
      <c r="Z176" s="822"/>
      <c r="AA176" s="823"/>
      <c r="AB176" s="822"/>
      <c r="AC176" s="822"/>
      <c r="AD176" s="401"/>
      <c r="AE176" s="401"/>
      <c r="AF176" s="401"/>
      <c r="AG176" s="401"/>
      <c r="AH176" s="401"/>
      <c r="AI176" s="401"/>
      <c r="AJ176" s="401"/>
      <c r="AK176" s="401"/>
      <c r="AL176" s="401"/>
      <c r="AM176" s="401"/>
      <c r="AN176" s="401"/>
      <c r="AO176" s="401"/>
      <c r="AP176" s="401"/>
      <c r="AQ176" s="401"/>
      <c r="AR176" s="401"/>
      <c r="AS176" s="401"/>
      <c r="AT176" s="401"/>
      <c r="AU176" s="401"/>
      <c r="AV176" s="401"/>
      <c r="AW176" s="401"/>
      <c r="AX176" s="401"/>
    </row>
    <row r="177" spans="1:50" ht="28.5" hidden="1">
      <c r="A177" s="756"/>
      <c r="B177" s="757" t="s">
        <v>75</v>
      </c>
      <c r="C177" s="588" t="s">
        <v>76</v>
      </c>
      <c r="D177" s="757" t="s">
        <v>4</v>
      </c>
      <c r="E177" s="759">
        <v>6708</v>
      </c>
      <c r="F177" s="759"/>
      <c r="G177" s="759">
        <v>8.02</v>
      </c>
      <c r="H177" s="818"/>
      <c r="I177" s="818">
        <v>0</v>
      </c>
      <c r="J177" s="818">
        <f>H177+I177</f>
        <v>0</v>
      </c>
      <c r="K177" s="819">
        <f t="shared" si="35"/>
        <v>0</v>
      </c>
      <c r="L177" s="760">
        <f>G177*E177</f>
        <v>53798.159999999996</v>
      </c>
      <c r="M177" s="760">
        <f t="shared" si="36"/>
        <v>0</v>
      </c>
      <c r="N177" s="759">
        <f>G177*H177</f>
        <v>0</v>
      </c>
      <c r="O177" s="759">
        <f>'[17]12ª Medição'!P177</f>
        <v>0</v>
      </c>
      <c r="P177" s="759">
        <f t="shared" si="37"/>
        <v>0</v>
      </c>
      <c r="Q177" s="820">
        <f>K177*G177</f>
        <v>0</v>
      </c>
      <c r="R177" s="821"/>
      <c r="S177" s="352"/>
      <c r="T177" s="274"/>
      <c r="U177" s="274"/>
      <c r="V177" s="274"/>
      <c r="Y177" s="399"/>
      <c r="Z177" s="822"/>
      <c r="AA177" s="823"/>
      <c r="AB177" s="822"/>
      <c r="AC177" s="822"/>
      <c r="AD177" s="400"/>
      <c r="AE177" s="400"/>
      <c r="AF177" s="400"/>
      <c r="AG177" s="400"/>
      <c r="AH177" s="400"/>
      <c r="AI177" s="400"/>
      <c r="AJ177" s="400"/>
      <c r="AK177" s="400"/>
      <c r="AL177" s="400"/>
      <c r="AM177" s="400"/>
      <c r="AN177" s="400"/>
      <c r="AO177" s="400"/>
      <c r="AP177" s="400"/>
      <c r="AQ177" s="400"/>
      <c r="AR177" s="400"/>
      <c r="AS177" s="400"/>
      <c r="AT177" s="400"/>
      <c r="AU177" s="400"/>
      <c r="AV177" s="400"/>
      <c r="AW177" s="400"/>
      <c r="AX177" s="400"/>
    </row>
    <row r="178" spans="1:50" s="398" customFormat="1" ht="16.5" hidden="1" customHeight="1">
      <c r="A178" s="812" t="s">
        <v>587</v>
      </c>
      <c r="B178" s="813"/>
      <c r="C178" s="824"/>
      <c r="D178" s="814"/>
      <c r="E178" s="825"/>
      <c r="F178" s="825"/>
      <c r="G178" s="825"/>
      <c r="H178" s="825"/>
      <c r="I178" s="825"/>
      <c r="J178" s="825"/>
      <c r="K178" s="819">
        <f t="shared" si="35"/>
        <v>0</v>
      </c>
      <c r="L178" s="826">
        <f t="shared" ref="L178:Q178" si="46">SUM(L177)</f>
        <v>53798.159999999996</v>
      </c>
      <c r="M178" s="826">
        <f t="shared" si="36"/>
        <v>0</v>
      </c>
      <c r="N178" s="826">
        <f t="shared" si="46"/>
        <v>0</v>
      </c>
      <c r="O178" s="826">
        <f>'[17]12ª Medição'!P178</f>
        <v>0</v>
      </c>
      <c r="P178" s="826">
        <f t="shared" si="37"/>
        <v>0</v>
      </c>
      <c r="Q178" s="826">
        <f t="shared" si="46"/>
        <v>0</v>
      </c>
      <c r="R178" s="827"/>
      <c r="S178" s="829"/>
      <c r="T178" s="829"/>
      <c r="U178" s="829"/>
      <c r="V178" s="351"/>
      <c r="Z178" s="822"/>
      <c r="AA178" s="823"/>
      <c r="AB178" s="822"/>
      <c r="AC178" s="822"/>
      <c r="AD178" s="401"/>
      <c r="AE178" s="401"/>
      <c r="AF178" s="401"/>
      <c r="AG178" s="401"/>
      <c r="AH178" s="401"/>
      <c r="AI178" s="401"/>
      <c r="AJ178" s="401"/>
      <c r="AK178" s="401"/>
      <c r="AL178" s="401"/>
      <c r="AM178" s="401"/>
      <c r="AN178" s="401"/>
      <c r="AO178" s="401"/>
      <c r="AP178" s="401"/>
      <c r="AQ178" s="401"/>
      <c r="AR178" s="401"/>
      <c r="AS178" s="401"/>
      <c r="AT178" s="401"/>
      <c r="AU178" s="401"/>
      <c r="AV178" s="401"/>
      <c r="AW178" s="401"/>
      <c r="AX178" s="401"/>
    </row>
    <row r="179" spans="1:50" s="398" customFormat="1" ht="16.5" hidden="1" customHeight="1">
      <c r="A179" s="812" t="s">
        <v>588</v>
      </c>
      <c r="B179" s="813"/>
      <c r="C179" s="824"/>
      <c r="D179" s="814"/>
      <c r="E179" s="825"/>
      <c r="F179" s="825"/>
      <c r="G179" s="825"/>
      <c r="H179" s="825"/>
      <c r="I179" s="825"/>
      <c r="J179" s="825"/>
      <c r="K179" s="819">
        <f t="shared" si="35"/>
        <v>0</v>
      </c>
      <c r="L179" s="825"/>
      <c r="M179" s="826">
        <f t="shared" si="36"/>
        <v>0</v>
      </c>
      <c r="N179" s="826"/>
      <c r="O179" s="826">
        <f>'[17]12ª Medição'!P179</f>
        <v>0</v>
      </c>
      <c r="P179" s="826">
        <f t="shared" si="37"/>
        <v>0</v>
      </c>
      <c r="Q179" s="825"/>
      <c r="R179" s="827"/>
      <c r="S179" s="829"/>
      <c r="T179" s="829"/>
      <c r="U179" s="829"/>
      <c r="V179" s="351"/>
      <c r="Z179" s="822"/>
      <c r="AA179" s="823"/>
      <c r="AB179" s="822"/>
      <c r="AC179" s="822"/>
      <c r="AD179" s="401"/>
      <c r="AE179" s="401"/>
      <c r="AF179" s="401"/>
      <c r="AG179" s="401"/>
      <c r="AH179" s="401"/>
      <c r="AI179" s="401"/>
      <c r="AJ179" s="401"/>
      <c r="AK179" s="401"/>
      <c r="AL179" s="401"/>
      <c r="AM179" s="401"/>
      <c r="AN179" s="401"/>
      <c r="AO179" s="401"/>
      <c r="AP179" s="401"/>
      <c r="AQ179" s="401"/>
      <c r="AR179" s="401"/>
      <c r="AS179" s="401"/>
      <c r="AT179" s="401"/>
      <c r="AU179" s="401"/>
      <c r="AV179" s="401"/>
      <c r="AW179" s="401"/>
      <c r="AX179" s="401"/>
    </row>
    <row r="180" spans="1:50" ht="28.5" hidden="1">
      <c r="A180" s="756"/>
      <c r="B180" s="757">
        <v>41722</v>
      </c>
      <c r="C180" s="588" t="s">
        <v>573</v>
      </c>
      <c r="D180" s="757" t="s">
        <v>4</v>
      </c>
      <c r="E180" s="759">
        <v>5160</v>
      </c>
      <c r="F180" s="759"/>
      <c r="G180" s="759">
        <v>4.29</v>
      </c>
      <c r="H180" s="818"/>
      <c r="I180" s="818">
        <v>0</v>
      </c>
      <c r="J180" s="818">
        <f>H180+I180</f>
        <v>0</v>
      </c>
      <c r="K180" s="819">
        <f t="shared" si="35"/>
        <v>0</v>
      </c>
      <c r="L180" s="760">
        <f>G180*E180</f>
        <v>22136.400000000001</v>
      </c>
      <c r="M180" s="760">
        <f t="shared" si="36"/>
        <v>0</v>
      </c>
      <c r="N180" s="759">
        <f>G180*H180</f>
        <v>0</v>
      </c>
      <c r="O180" s="759">
        <f>'[17]12ª Medição'!P180</f>
        <v>0</v>
      </c>
      <c r="P180" s="759">
        <f t="shared" si="37"/>
        <v>0</v>
      </c>
      <c r="Q180" s="820">
        <f>K180*G180</f>
        <v>0</v>
      </c>
      <c r="R180" s="821"/>
      <c r="S180" s="352"/>
      <c r="T180" s="274"/>
      <c r="U180" s="274"/>
      <c r="V180" s="274"/>
      <c r="Y180" s="399"/>
      <c r="Z180" s="822"/>
      <c r="AA180" s="823"/>
      <c r="AB180" s="822"/>
      <c r="AC180" s="822"/>
      <c r="AD180" s="400"/>
      <c r="AE180" s="400"/>
      <c r="AF180" s="400"/>
      <c r="AG180" s="400"/>
      <c r="AH180" s="400"/>
      <c r="AI180" s="400"/>
      <c r="AJ180" s="400"/>
      <c r="AK180" s="400"/>
      <c r="AL180" s="400"/>
      <c r="AM180" s="400"/>
      <c r="AN180" s="400"/>
      <c r="AO180" s="400"/>
      <c r="AP180" s="400"/>
      <c r="AQ180" s="400"/>
      <c r="AR180" s="400"/>
      <c r="AS180" s="400"/>
      <c r="AT180" s="400"/>
      <c r="AU180" s="400"/>
      <c r="AV180" s="400"/>
      <c r="AW180" s="400"/>
      <c r="AX180" s="400"/>
    </row>
    <row r="181" spans="1:50" s="398" customFormat="1" ht="16.5" hidden="1" customHeight="1">
      <c r="A181" s="812" t="s">
        <v>587</v>
      </c>
      <c r="B181" s="813"/>
      <c r="C181" s="824"/>
      <c r="D181" s="814"/>
      <c r="E181" s="825"/>
      <c r="F181" s="825"/>
      <c r="G181" s="825"/>
      <c r="H181" s="825"/>
      <c r="I181" s="825"/>
      <c r="J181" s="825"/>
      <c r="K181" s="819">
        <f t="shared" si="35"/>
        <v>0</v>
      </c>
      <c r="L181" s="826">
        <f t="shared" ref="L181:Q181" si="47">SUM(L180)</f>
        <v>22136.400000000001</v>
      </c>
      <c r="M181" s="826">
        <f t="shared" si="36"/>
        <v>0</v>
      </c>
      <c r="N181" s="826">
        <f t="shared" si="47"/>
        <v>0</v>
      </c>
      <c r="O181" s="826">
        <f>'[17]12ª Medição'!P181</f>
        <v>0</v>
      </c>
      <c r="P181" s="826">
        <f t="shared" si="37"/>
        <v>0</v>
      </c>
      <c r="Q181" s="826">
        <f t="shared" si="47"/>
        <v>0</v>
      </c>
      <c r="R181" s="827"/>
      <c r="S181" s="829"/>
      <c r="T181" s="829"/>
      <c r="U181" s="829"/>
      <c r="V181" s="351"/>
      <c r="Z181" s="822"/>
      <c r="AA181" s="823"/>
      <c r="AB181" s="822"/>
      <c r="AC181" s="822"/>
      <c r="AD181" s="401"/>
      <c r="AE181" s="401"/>
      <c r="AF181" s="401"/>
      <c r="AG181" s="401"/>
      <c r="AH181" s="401"/>
      <c r="AI181" s="401"/>
      <c r="AJ181" s="401"/>
      <c r="AK181" s="401"/>
      <c r="AL181" s="401"/>
      <c r="AM181" s="401"/>
      <c r="AN181" s="401"/>
      <c r="AO181" s="401"/>
      <c r="AP181" s="401"/>
      <c r="AQ181" s="401"/>
      <c r="AR181" s="401"/>
      <c r="AS181" s="401"/>
      <c r="AT181" s="401"/>
      <c r="AU181" s="401"/>
      <c r="AV181" s="401"/>
      <c r="AW181" s="401"/>
      <c r="AX181" s="401"/>
    </row>
    <row r="182" spans="1:50" s="398" customFormat="1" ht="16.5" hidden="1" customHeight="1">
      <c r="A182" s="812" t="s">
        <v>517</v>
      </c>
      <c r="B182" s="813"/>
      <c r="C182" s="824"/>
      <c r="D182" s="814"/>
      <c r="E182" s="825"/>
      <c r="F182" s="825"/>
      <c r="G182" s="825"/>
      <c r="H182" s="825"/>
      <c r="I182" s="825"/>
      <c r="J182" s="825"/>
      <c r="K182" s="819">
        <f t="shared" si="35"/>
        <v>0</v>
      </c>
      <c r="L182" s="825"/>
      <c r="M182" s="826">
        <f t="shared" si="36"/>
        <v>0</v>
      </c>
      <c r="N182" s="826"/>
      <c r="O182" s="826">
        <f>'[17]12ª Medição'!P182</f>
        <v>0</v>
      </c>
      <c r="P182" s="826">
        <f t="shared" si="37"/>
        <v>0</v>
      </c>
      <c r="Q182" s="825"/>
      <c r="R182" s="827"/>
      <c r="S182" s="829"/>
      <c r="T182" s="829"/>
      <c r="U182" s="829"/>
      <c r="V182" s="351"/>
      <c r="Z182" s="822"/>
      <c r="AA182" s="823"/>
      <c r="AB182" s="822"/>
      <c r="AC182" s="822"/>
      <c r="AD182" s="401"/>
      <c r="AE182" s="401"/>
      <c r="AF182" s="401"/>
      <c r="AG182" s="401"/>
      <c r="AH182" s="401"/>
      <c r="AI182" s="401"/>
      <c r="AJ182" s="401"/>
      <c r="AK182" s="401"/>
      <c r="AL182" s="401"/>
      <c r="AM182" s="401"/>
      <c r="AN182" s="401"/>
      <c r="AO182" s="401"/>
      <c r="AP182" s="401"/>
      <c r="AQ182" s="401"/>
      <c r="AR182" s="401"/>
      <c r="AS182" s="401"/>
      <c r="AT182" s="401"/>
      <c r="AU182" s="401"/>
      <c r="AV182" s="401"/>
      <c r="AW182" s="401"/>
      <c r="AX182" s="401"/>
    </row>
    <row r="183" spans="1:50" ht="28.5" hidden="1">
      <c r="A183" s="756"/>
      <c r="B183" s="757">
        <v>72961</v>
      </c>
      <c r="C183" s="588" t="s">
        <v>42</v>
      </c>
      <c r="D183" s="757" t="s">
        <v>358</v>
      </c>
      <c r="E183" s="759">
        <v>3360</v>
      </c>
      <c r="F183" s="759"/>
      <c r="G183" s="759">
        <v>1.31</v>
      </c>
      <c r="H183" s="818"/>
      <c r="I183" s="818">
        <v>0</v>
      </c>
      <c r="J183" s="818">
        <f>H183+I183</f>
        <v>0</v>
      </c>
      <c r="K183" s="819">
        <f t="shared" si="35"/>
        <v>0</v>
      </c>
      <c r="L183" s="760">
        <f>G183*E183</f>
        <v>4401.6000000000004</v>
      </c>
      <c r="M183" s="760">
        <f t="shared" si="36"/>
        <v>0</v>
      </c>
      <c r="N183" s="759">
        <f>G183*H183</f>
        <v>0</v>
      </c>
      <c r="O183" s="759">
        <f>'[17]12ª Medição'!P183</f>
        <v>0</v>
      </c>
      <c r="P183" s="759">
        <f t="shared" si="37"/>
        <v>0</v>
      </c>
      <c r="Q183" s="820">
        <f>K183*G183</f>
        <v>0</v>
      </c>
      <c r="R183" s="821"/>
      <c r="S183" s="352"/>
      <c r="T183" s="274"/>
      <c r="U183" s="274"/>
      <c r="V183" s="274"/>
      <c r="Y183" s="399"/>
      <c r="Z183" s="822"/>
      <c r="AA183" s="823"/>
      <c r="AB183" s="822"/>
      <c r="AC183" s="822"/>
      <c r="AD183" s="400"/>
      <c r="AE183" s="400"/>
      <c r="AF183" s="400"/>
      <c r="AG183" s="400"/>
      <c r="AH183" s="400"/>
      <c r="AI183" s="400"/>
      <c r="AJ183" s="400"/>
      <c r="AK183" s="400"/>
      <c r="AL183" s="400"/>
      <c r="AM183" s="400"/>
      <c r="AN183" s="400"/>
      <c r="AO183" s="400"/>
      <c r="AP183" s="400"/>
      <c r="AQ183" s="400"/>
      <c r="AR183" s="400"/>
      <c r="AS183" s="400"/>
      <c r="AT183" s="400"/>
      <c r="AU183" s="400"/>
      <c r="AV183" s="400"/>
      <c r="AW183" s="400"/>
      <c r="AX183" s="400"/>
    </row>
    <row r="184" spans="1:50" s="398" customFormat="1" ht="16.5" hidden="1" customHeight="1">
      <c r="A184" s="812" t="s">
        <v>575</v>
      </c>
      <c r="B184" s="813"/>
      <c r="C184" s="824"/>
      <c r="D184" s="814"/>
      <c r="E184" s="825"/>
      <c r="F184" s="825"/>
      <c r="G184" s="825"/>
      <c r="H184" s="825"/>
      <c r="I184" s="825"/>
      <c r="J184" s="825"/>
      <c r="K184" s="819">
        <f t="shared" si="35"/>
        <v>0</v>
      </c>
      <c r="L184" s="826">
        <f t="shared" ref="L184:Q184" si="48">SUM(L183)</f>
        <v>4401.6000000000004</v>
      </c>
      <c r="M184" s="826">
        <f t="shared" si="36"/>
        <v>0</v>
      </c>
      <c r="N184" s="826">
        <f t="shared" si="48"/>
        <v>0</v>
      </c>
      <c r="O184" s="826">
        <f>'[17]12ª Medição'!P184</f>
        <v>0</v>
      </c>
      <c r="P184" s="826">
        <f t="shared" si="37"/>
        <v>0</v>
      </c>
      <c r="Q184" s="826">
        <f t="shared" si="48"/>
        <v>0</v>
      </c>
      <c r="R184" s="827"/>
      <c r="S184" s="829"/>
      <c r="T184" s="829"/>
      <c r="U184" s="829"/>
      <c r="V184" s="351"/>
      <c r="Z184" s="822"/>
      <c r="AA184" s="823"/>
      <c r="AB184" s="822"/>
      <c r="AC184" s="822"/>
      <c r="AD184" s="401"/>
      <c r="AE184" s="401"/>
      <c r="AF184" s="401"/>
      <c r="AG184" s="401"/>
      <c r="AH184" s="401"/>
      <c r="AI184" s="401"/>
      <c r="AJ184" s="401"/>
      <c r="AK184" s="401"/>
      <c r="AL184" s="401"/>
      <c r="AM184" s="401"/>
      <c r="AN184" s="401"/>
      <c r="AO184" s="401"/>
      <c r="AP184" s="401"/>
      <c r="AQ184" s="401"/>
      <c r="AR184" s="401"/>
      <c r="AS184" s="401"/>
      <c r="AT184" s="401"/>
      <c r="AU184" s="401"/>
      <c r="AV184" s="401"/>
      <c r="AW184" s="401"/>
      <c r="AX184" s="401"/>
    </row>
    <row r="185" spans="1:50" s="398" customFormat="1" ht="16.5" hidden="1" customHeight="1">
      <c r="A185" s="812" t="s">
        <v>518</v>
      </c>
      <c r="B185" s="813"/>
      <c r="C185" s="824"/>
      <c r="D185" s="814"/>
      <c r="E185" s="825"/>
      <c r="F185" s="825"/>
      <c r="G185" s="825"/>
      <c r="H185" s="825"/>
      <c r="I185" s="825"/>
      <c r="J185" s="825"/>
      <c r="K185" s="819">
        <f t="shared" si="35"/>
        <v>0</v>
      </c>
      <c r="L185" s="825"/>
      <c r="M185" s="826">
        <f t="shared" si="36"/>
        <v>0</v>
      </c>
      <c r="N185" s="826"/>
      <c r="O185" s="826">
        <f>'[17]12ª Medição'!P185</f>
        <v>0</v>
      </c>
      <c r="P185" s="826">
        <f t="shared" si="37"/>
        <v>0</v>
      </c>
      <c r="Q185" s="825"/>
      <c r="R185" s="827"/>
      <c r="S185" s="829"/>
      <c r="T185" s="829"/>
      <c r="U185" s="829"/>
      <c r="V185" s="351"/>
      <c r="Z185" s="822"/>
      <c r="AA185" s="823"/>
      <c r="AB185" s="822"/>
      <c r="AC185" s="822"/>
      <c r="AD185" s="401"/>
      <c r="AE185" s="401"/>
      <c r="AF185" s="401"/>
      <c r="AG185" s="401"/>
      <c r="AH185" s="401"/>
      <c r="AI185" s="401"/>
      <c r="AJ185" s="401"/>
      <c r="AK185" s="401"/>
      <c r="AL185" s="401"/>
      <c r="AM185" s="401"/>
      <c r="AN185" s="401"/>
      <c r="AO185" s="401"/>
      <c r="AP185" s="401"/>
      <c r="AQ185" s="401"/>
      <c r="AR185" s="401"/>
      <c r="AS185" s="401"/>
      <c r="AT185" s="401"/>
      <c r="AU185" s="401"/>
      <c r="AV185" s="401"/>
      <c r="AW185" s="401"/>
      <c r="AX185" s="401"/>
    </row>
    <row r="186" spans="1:50" ht="15.75" hidden="1">
      <c r="A186" s="756"/>
      <c r="B186" s="757">
        <v>4208</v>
      </c>
      <c r="C186" s="588" t="s">
        <v>6</v>
      </c>
      <c r="D186" s="757" t="s">
        <v>4</v>
      </c>
      <c r="E186" s="759">
        <f>E188*1.955/1.541</f>
        <v>418.65671641791045</v>
      </c>
      <c r="F186" s="759"/>
      <c r="G186" s="759">
        <v>12</v>
      </c>
      <c r="H186" s="818"/>
      <c r="I186" s="818">
        <v>0</v>
      </c>
      <c r="J186" s="818">
        <f>H186+I186</f>
        <v>0</v>
      </c>
      <c r="K186" s="819">
        <f t="shared" si="35"/>
        <v>0</v>
      </c>
      <c r="L186" s="760">
        <f>G186*E186</f>
        <v>5023.8805970149251</v>
      </c>
      <c r="M186" s="760">
        <f t="shared" si="36"/>
        <v>0</v>
      </c>
      <c r="N186" s="759">
        <f>G186*H186</f>
        <v>0</v>
      </c>
      <c r="O186" s="759">
        <f>'[17]12ª Medição'!P186</f>
        <v>0</v>
      </c>
      <c r="P186" s="759">
        <f t="shared" si="37"/>
        <v>0</v>
      </c>
      <c r="Q186" s="820">
        <f>K186*G186</f>
        <v>0</v>
      </c>
      <c r="R186" s="821"/>
      <c r="S186" s="352"/>
      <c r="T186" s="274"/>
      <c r="U186" s="274"/>
      <c r="V186" s="274"/>
      <c r="Y186" s="399"/>
      <c r="Z186" s="822"/>
      <c r="AA186" s="823"/>
      <c r="AB186" s="822"/>
      <c r="AC186" s="822"/>
      <c r="AD186" s="400"/>
      <c r="AE186" s="400"/>
      <c r="AF186" s="400"/>
      <c r="AG186" s="400"/>
      <c r="AH186" s="400"/>
      <c r="AI186" s="400"/>
      <c r="AJ186" s="400"/>
      <c r="AK186" s="400"/>
      <c r="AL186" s="400"/>
      <c r="AM186" s="400"/>
      <c r="AN186" s="400"/>
      <c r="AO186" s="400"/>
      <c r="AP186" s="400"/>
      <c r="AQ186" s="400"/>
      <c r="AR186" s="400"/>
      <c r="AS186" s="400"/>
      <c r="AT186" s="400"/>
      <c r="AU186" s="400"/>
      <c r="AV186" s="400"/>
      <c r="AW186" s="400"/>
      <c r="AX186" s="400"/>
    </row>
    <row r="187" spans="1:50" ht="28.5" hidden="1">
      <c r="A187" s="756"/>
      <c r="B187" s="757" t="s">
        <v>84</v>
      </c>
      <c r="C187" s="588" t="s">
        <v>83</v>
      </c>
      <c r="D187" s="757" t="s">
        <v>4</v>
      </c>
      <c r="E187" s="759">
        <f>E186*1.541/1.119*1.119*30</f>
        <v>19354.5</v>
      </c>
      <c r="F187" s="759"/>
      <c r="G187" s="759">
        <v>0.4</v>
      </c>
      <c r="H187" s="818"/>
      <c r="I187" s="818">
        <v>0</v>
      </c>
      <c r="J187" s="818">
        <f>H187+I187</f>
        <v>0</v>
      </c>
      <c r="K187" s="819">
        <f t="shared" si="35"/>
        <v>0</v>
      </c>
      <c r="L187" s="760">
        <f>G187*E187</f>
        <v>7741.8</v>
      </c>
      <c r="M187" s="760">
        <f t="shared" si="36"/>
        <v>0</v>
      </c>
      <c r="N187" s="759">
        <f>G187*H187</f>
        <v>0</v>
      </c>
      <c r="O187" s="759">
        <f>'[17]12ª Medição'!P187</f>
        <v>0</v>
      </c>
      <c r="P187" s="759">
        <f t="shared" si="37"/>
        <v>0</v>
      </c>
      <c r="Q187" s="820">
        <f>K187*G187</f>
        <v>0</v>
      </c>
      <c r="R187" s="821"/>
      <c r="S187" s="352"/>
      <c r="T187" s="274"/>
      <c r="U187" s="274"/>
      <c r="V187" s="274"/>
      <c r="Y187" s="399"/>
      <c r="Z187" s="822"/>
      <c r="AA187" s="823"/>
      <c r="AB187" s="822"/>
      <c r="AC187" s="822"/>
      <c r="AD187" s="400"/>
      <c r="AE187" s="400"/>
      <c r="AF187" s="400"/>
      <c r="AG187" s="400"/>
      <c r="AH187" s="400"/>
      <c r="AI187" s="400"/>
      <c r="AJ187" s="400"/>
      <c r="AK187" s="400"/>
      <c r="AL187" s="400"/>
      <c r="AM187" s="400"/>
      <c r="AN187" s="400"/>
      <c r="AO187" s="400"/>
      <c r="AP187" s="400"/>
      <c r="AQ187" s="400"/>
      <c r="AR187" s="400"/>
      <c r="AS187" s="400"/>
      <c r="AT187" s="400"/>
      <c r="AU187" s="400"/>
      <c r="AV187" s="400"/>
      <c r="AW187" s="400"/>
      <c r="AX187" s="400"/>
    </row>
    <row r="188" spans="1:50" ht="15.75" hidden="1">
      <c r="A188" s="756"/>
      <c r="B188" s="757" t="s">
        <v>520</v>
      </c>
      <c r="C188" s="588" t="s">
        <v>521</v>
      </c>
      <c r="D188" s="757" t="s">
        <v>4</v>
      </c>
      <c r="E188" s="759">
        <v>330</v>
      </c>
      <c r="F188" s="759"/>
      <c r="G188" s="759">
        <v>6.95</v>
      </c>
      <c r="H188" s="818"/>
      <c r="I188" s="818">
        <v>0</v>
      </c>
      <c r="J188" s="818">
        <f>H188+I188</f>
        <v>0</v>
      </c>
      <c r="K188" s="819">
        <f t="shared" si="35"/>
        <v>0</v>
      </c>
      <c r="L188" s="760">
        <f>G188*E188</f>
        <v>2293.5</v>
      </c>
      <c r="M188" s="760">
        <f t="shared" si="36"/>
        <v>0</v>
      </c>
      <c r="N188" s="759">
        <f>G188*H188</f>
        <v>0</v>
      </c>
      <c r="O188" s="759">
        <f>'[17]12ª Medição'!P188</f>
        <v>0</v>
      </c>
      <c r="P188" s="759">
        <f t="shared" si="37"/>
        <v>0</v>
      </c>
      <c r="Q188" s="820">
        <f>K188*G188</f>
        <v>0</v>
      </c>
      <c r="R188" s="821"/>
      <c r="S188" s="352"/>
      <c r="T188" s="274"/>
      <c r="U188" s="274"/>
      <c r="V188" s="274"/>
      <c r="Y188" s="399"/>
      <c r="Z188" s="822"/>
      <c r="AA188" s="823"/>
      <c r="AB188" s="822"/>
      <c r="AC188" s="822"/>
      <c r="AD188" s="400"/>
      <c r="AE188" s="400"/>
      <c r="AF188" s="400"/>
      <c r="AG188" s="400"/>
      <c r="AH188" s="400"/>
      <c r="AI188" s="400"/>
      <c r="AJ188" s="400"/>
      <c r="AK188" s="400"/>
      <c r="AL188" s="400"/>
      <c r="AM188" s="400"/>
      <c r="AN188" s="400"/>
      <c r="AO188" s="400"/>
      <c r="AP188" s="400"/>
      <c r="AQ188" s="400"/>
      <c r="AR188" s="400"/>
      <c r="AS188" s="400"/>
      <c r="AT188" s="400"/>
      <c r="AU188" s="400"/>
      <c r="AV188" s="400"/>
      <c r="AW188" s="400"/>
      <c r="AX188" s="400"/>
    </row>
    <row r="189" spans="1:50" s="398" customFormat="1" ht="16.5" hidden="1" customHeight="1">
      <c r="A189" s="812" t="s">
        <v>589</v>
      </c>
      <c r="B189" s="813"/>
      <c r="C189" s="824"/>
      <c r="D189" s="814"/>
      <c r="E189" s="825"/>
      <c r="F189" s="825"/>
      <c r="G189" s="825"/>
      <c r="H189" s="825"/>
      <c r="I189" s="825"/>
      <c r="J189" s="825"/>
      <c r="K189" s="819">
        <f t="shared" si="35"/>
        <v>0</v>
      </c>
      <c r="L189" s="826">
        <f>SUM(L186:L188)</f>
        <v>15059.180597014925</v>
      </c>
      <c r="M189" s="826">
        <f t="shared" si="36"/>
        <v>0</v>
      </c>
      <c r="N189" s="826">
        <f>SUM(N186:N188)</f>
        <v>0</v>
      </c>
      <c r="O189" s="826">
        <f>'[17]12ª Medição'!P189</f>
        <v>0</v>
      </c>
      <c r="P189" s="826">
        <f t="shared" si="37"/>
        <v>0</v>
      </c>
      <c r="Q189" s="826">
        <f>SUM(Q186:Q188)</f>
        <v>0</v>
      </c>
      <c r="R189" s="826"/>
      <c r="S189" s="829"/>
      <c r="T189" s="829"/>
      <c r="U189" s="829"/>
      <c r="V189" s="351"/>
      <c r="Z189" s="822"/>
      <c r="AA189" s="823"/>
      <c r="AB189" s="822"/>
      <c r="AC189" s="822"/>
      <c r="AD189" s="401"/>
      <c r="AE189" s="401"/>
      <c r="AF189" s="401"/>
      <c r="AG189" s="401"/>
      <c r="AH189" s="401"/>
      <c r="AI189" s="401"/>
      <c r="AJ189" s="401"/>
      <c r="AK189" s="401"/>
      <c r="AL189" s="401"/>
      <c r="AM189" s="401"/>
      <c r="AN189" s="401"/>
      <c r="AO189" s="401"/>
      <c r="AP189" s="401"/>
      <c r="AQ189" s="401"/>
      <c r="AR189" s="401"/>
      <c r="AS189" s="401"/>
      <c r="AT189" s="401"/>
      <c r="AU189" s="401"/>
      <c r="AV189" s="401"/>
      <c r="AW189" s="401"/>
      <c r="AX189" s="401"/>
    </row>
    <row r="190" spans="1:50" s="398" customFormat="1" ht="16.5" hidden="1" customHeight="1">
      <c r="A190" s="812" t="s">
        <v>522</v>
      </c>
      <c r="B190" s="813"/>
      <c r="C190" s="824"/>
      <c r="D190" s="814"/>
      <c r="E190" s="825"/>
      <c r="F190" s="825"/>
      <c r="G190" s="825"/>
      <c r="H190" s="825"/>
      <c r="I190" s="825"/>
      <c r="J190" s="825"/>
      <c r="K190" s="819">
        <f t="shared" si="35"/>
        <v>0</v>
      </c>
      <c r="L190" s="825"/>
      <c r="M190" s="826">
        <f t="shared" si="36"/>
        <v>0</v>
      </c>
      <c r="N190" s="826"/>
      <c r="O190" s="826">
        <f>'[17]12ª Medição'!P190</f>
        <v>0</v>
      </c>
      <c r="P190" s="826">
        <f t="shared" si="37"/>
        <v>0</v>
      </c>
      <c r="Q190" s="825"/>
      <c r="R190" s="827"/>
      <c r="S190" s="829"/>
      <c r="T190" s="829"/>
      <c r="U190" s="829"/>
      <c r="V190" s="351"/>
      <c r="Z190" s="822"/>
      <c r="AA190" s="823"/>
      <c r="AB190" s="822"/>
      <c r="AC190" s="822"/>
      <c r="AD190" s="401"/>
      <c r="AE190" s="401"/>
      <c r="AF190" s="401"/>
      <c r="AG190" s="401"/>
      <c r="AH190" s="401"/>
      <c r="AI190" s="401"/>
      <c r="AJ190" s="401"/>
      <c r="AK190" s="401"/>
      <c r="AL190" s="401"/>
      <c r="AM190" s="401"/>
      <c r="AN190" s="401"/>
      <c r="AO190" s="401"/>
      <c r="AP190" s="401"/>
      <c r="AQ190" s="401"/>
      <c r="AR190" s="401"/>
      <c r="AS190" s="401"/>
      <c r="AT190" s="401"/>
      <c r="AU190" s="401"/>
      <c r="AV190" s="401"/>
      <c r="AW190" s="401"/>
      <c r="AX190" s="401"/>
    </row>
    <row r="191" spans="1:50" ht="15.75" hidden="1">
      <c r="A191" s="756"/>
      <c r="B191" s="757" t="s">
        <v>523</v>
      </c>
      <c r="C191" s="588" t="s">
        <v>524</v>
      </c>
      <c r="D191" s="757" t="s">
        <v>4</v>
      </c>
      <c r="E191" s="759">
        <v>318</v>
      </c>
      <c r="F191" s="759"/>
      <c r="G191" s="759">
        <v>96.88</v>
      </c>
      <c r="H191" s="818"/>
      <c r="I191" s="818">
        <v>0</v>
      </c>
      <c r="J191" s="818">
        <f>H191+I191</f>
        <v>0</v>
      </c>
      <c r="K191" s="819">
        <f t="shared" si="35"/>
        <v>0</v>
      </c>
      <c r="L191" s="760">
        <f>G191*E191</f>
        <v>30807.84</v>
      </c>
      <c r="M191" s="760">
        <f t="shared" si="36"/>
        <v>0</v>
      </c>
      <c r="N191" s="759">
        <f>G191*H191</f>
        <v>0</v>
      </c>
      <c r="O191" s="759">
        <f>'[17]12ª Medição'!P191</f>
        <v>0</v>
      </c>
      <c r="P191" s="759">
        <f t="shared" si="37"/>
        <v>0</v>
      </c>
      <c r="Q191" s="820">
        <f>K191*G191</f>
        <v>0</v>
      </c>
      <c r="R191" s="821"/>
      <c r="S191" s="352"/>
      <c r="T191" s="274"/>
      <c r="U191" s="274"/>
      <c r="V191" s="274"/>
      <c r="Y191" s="399"/>
      <c r="Z191" s="822"/>
      <c r="AA191" s="823"/>
      <c r="AB191" s="822"/>
      <c r="AC191" s="822"/>
      <c r="AD191" s="400"/>
      <c r="AE191" s="400"/>
      <c r="AF191" s="400"/>
      <c r="AG191" s="400"/>
      <c r="AH191" s="400"/>
      <c r="AI191" s="400"/>
      <c r="AJ191" s="400"/>
      <c r="AK191" s="400"/>
      <c r="AL191" s="400"/>
      <c r="AM191" s="400"/>
      <c r="AN191" s="400"/>
      <c r="AO191" s="400"/>
      <c r="AP191" s="400"/>
      <c r="AQ191" s="400"/>
      <c r="AR191" s="400"/>
      <c r="AS191" s="400"/>
      <c r="AT191" s="400"/>
      <c r="AU191" s="400"/>
      <c r="AV191" s="400"/>
      <c r="AW191" s="400"/>
      <c r="AX191" s="400"/>
    </row>
    <row r="192" spans="1:50" s="398" customFormat="1" ht="16.5" hidden="1" customHeight="1">
      <c r="A192" s="812" t="s">
        <v>590</v>
      </c>
      <c r="B192" s="813"/>
      <c r="C192" s="824"/>
      <c r="D192" s="814"/>
      <c r="E192" s="825"/>
      <c r="F192" s="825"/>
      <c r="G192" s="825"/>
      <c r="H192" s="825"/>
      <c r="I192" s="825"/>
      <c r="J192" s="825"/>
      <c r="K192" s="819">
        <f t="shared" si="35"/>
        <v>0</v>
      </c>
      <c r="L192" s="826">
        <f t="shared" ref="L192:Q192" si="49">SUM(L191)</f>
        <v>30807.84</v>
      </c>
      <c r="M192" s="826">
        <f t="shared" si="36"/>
        <v>0</v>
      </c>
      <c r="N192" s="826">
        <f t="shared" si="49"/>
        <v>0</v>
      </c>
      <c r="O192" s="826">
        <f>'[17]12ª Medição'!P192</f>
        <v>0</v>
      </c>
      <c r="P192" s="826">
        <f t="shared" si="37"/>
        <v>0</v>
      </c>
      <c r="Q192" s="826">
        <f t="shared" si="49"/>
        <v>0</v>
      </c>
      <c r="R192" s="827"/>
      <c r="S192" s="829"/>
      <c r="T192" s="829"/>
      <c r="U192" s="829"/>
      <c r="V192" s="351"/>
      <c r="Z192" s="822"/>
      <c r="AA192" s="823"/>
      <c r="AB192" s="822"/>
      <c r="AC192" s="822"/>
      <c r="AD192" s="401"/>
      <c r="AE192" s="401"/>
      <c r="AF192" s="401"/>
      <c r="AG192" s="401"/>
      <c r="AH192" s="401"/>
      <c r="AI192" s="401"/>
      <c r="AJ192" s="401"/>
      <c r="AK192" s="401"/>
      <c r="AL192" s="401"/>
      <c r="AM192" s="401"/>
      <c r="AN192" s="401"/>
      <c r="AO192" s="401"/>
      <c r="AP192" s="401"/>
      <c r="AQ192" s="401"/>
      <c r="AR192" s="401"/>
      <c r="AS192" s="401"/>
      <c r="AT192" s="401"/>
      <c r="AU192" s="401"/>
      <c r="AV192" s="401"/>
      <c r="AW192" s="401"/>
      <c r="AX192" s="401"/>
    </row>
    <row r="193" spans="1:50" s="398" customFormat="1" ht="16.5" hidden="1" customHeight="1">
      <c r="A193" s="812" t="s">
        <v>526</v>
      </c>
      <c r="B193" s="813"/>
      <c r="C193" s="824"/>
      <c r="D193" s="814"/>
      <c r="E193" s="825"/>
      <c r="F193" s="825"/>
      <c r="G193" s="825"/>
      <c r="H193" s="825"/>
      <c r="I193" s="825"/>
      <c r="J193" s="825"/>
      <c r="K193" s="819">
        <f t="shared" si="35"/>
        <v>0</v>
      </c>
      <c r="L193" s="825"/>
      <c r="M193" s="826">
        <f t="shared" si="36"/>
        <v>0</v>
      </c>
      <c r="N193" s="826"/>
      <c r="O193" s="826">
        <f>'[17]12ª Medição'!P193</f>
        <v>0</v>
      </c>
      <c r="P193" s="826">
        <f t="shared" si="37"/>
        <v>0</v>
      </c>
      <c r="Q193" s="825"/>
      <c r="R193" s="827"/>
      <c r="S193" s="829"/>
      <c r="T193" s="829"/>
      <c r="U193" s="829"/>
      <c r="V193" s="351"/>
      <c r="Z193" s="822"/>
      <c r="AA193" s="823"/>
      <c r="AB193" s="822"/>
      <c r="AC193" s="822"/>
      <c r="AD193" s="401"/>
      <c r="AE193" s="401"/>
      <c r="AF193" s="401"/>
      <c r="AG193" s="401"/>
      <c r="AH193" s="401"/>
      <c r="AI193" s="401"/>
      <c r="AJ193" s="401"/>
      <c r="AK193" s="401"/>
      <c r="AL193" s="401"/>
      <c r="AM193" s="401"/>
      <c r="AN193" s="401"/>
      <c r="AO193" s="401"/>
      <c r="AP193" s="401"/>
      <c r="AQ193" s="401"/>
      <c r="AR193" s="401"/>
      <c r="AS193" s="401"/>
      <c r="AT193" s="401"/>
      <c r="AU193" s="401"/>
      <c r="AV193" s="401"/>
      <c r="AW193" s="401"/>
      <c r="AX193" s="401"/>
    </row>
    <row r="194" spans="1:50" ht="15.75" hidden="1">
      <c r="A194" s="756"/>
      <c r="B194" s="757" t="s">
        <v>126</v>
      </c>
      <c r="C194" s="588" t="s">
        <v>527</v>
      </c>
      <c r="D194" s="757" t="s">
        <v>358</v>
      </c>
      <c r="E194" s="759">
        <v>2880</v>
      </c>
      <c r="F194" s="759"/>
      <c r="G194" s="759">
        <v>0.81</v>
      </c>
      <c r="H194" s="818"/>
      <c r="I194" s="818">
        <v>0</v>
      </c>
      <c r="J194" s="818">
        <f>H194+I194</f>
        <v>0</v>
      </c>
      <c r="K194" s="819">
        <f t="shared" si="35"/>
        <v>0</v>
      </c>
      <c r="L194" s="760">
        <f>G194*E194</f>
        <v>2332.8000000000002</v>
      </c>
      <c r="M194" s="760">
        <f t="shared" si="36"/>
        <v>0</v>
      </c>
      <c r="N194" s="759">
        <f>G194*H194</f>
        <v>0</v>
      </c>
      <c r="O194" s="759">
        <f>'[17]12ª Medição'!P194</f>
        <v>0</v>
      </c>
      <c r="P194" s="759">
        <f t="shared" si="37"/>
        <v>0</v>
      </c>
      <c r="Q194" s="820">
        <f>K194*G194</f>
        <v>0</v>
      </c>
      <c r="R194" s="821"/>
      <c r="S194" s="352"/>
      <c r="T194" s="274"/>
      <c r="U194" s="274"/>
      <c r="V194" s="274"/>
      <c r="Y194" s="399"/>
      <c r="Z194" s="822"/>
      <c r="AA194" s="823"/>
      <c r="AB194" s="822"/>
      <c r="AC194" s="822"/>
      <c r="AD194" s="400"/>
      <c r="AE194" s="400"/>
      <c r="AF194" s="400"/>
      <c r="AG194" s="400"/>
      <c r="AH194" s="400"/>
      <c r="AI194" s="400"/>
      <c r="AJ194" s="400"/>
      <c r="AK194" s="400"/>
      <c r="AL194" s="400"/>
      <c r="AM194" s="400"/>
      <c r="AN194" s="400"/>
      <c r="AO194" s="400"/>
      <c r="AP194" s="400"/>
      <c r="AQ194" s="400"/>
      <c r="AR194" s="400"/>
      <c r="AS194" s="400"/>
      <c r="AT194" s="400"/>
      <c r="AU194" s="400"/>
      <c r="AV194" s="400"/>
      <c r="AW194" s="400"/>
      <c r="AX194" s="400"/>
    </row>
    <row r="195" spans="1:50" ht="15.75" hidden="1">
      <c r="A195" s="756"/>
      <c r="B195" s="757" t="s">
        <v>127</v>
      </c>
      <c r="C195" s="588" t="s">
        <v>135</v>
      </c>
      <c r="D195" s="757" t="s">
        <v>41</v>
      </c>
      <c r="E195" s="840">
        <f>E194*0.00157</f>
        <v>4.5216000000000003</v>
      </c>
      <c r="F195" s="759"/>
      <c r="G195" s="759">
        <v>2226.54</v>
      </c>
      <c r="H195" s="818"/>
      <c r="I195" s="818">
        <v>0</v>
      </c>
      <c r="J195" s="818">
        <f>H195+I195</f>
        <v>0</v>
      </c>
      <c r="K195" s="819">
        <f t="shared" si="35"/>
        <v>0</v>
      </c>
      <c r="L195" s="760">
        <f>G195*E195</f>
        <v>10067.523264000001</v>
      </c>
      <c r="M195" s="760">
        <f t="shared" si="36"/>
        <v>0</v>
      </c>
      <c r="N195" s="759">
        <f>G195*H195</f>
        <v>0</v>
      </c>
      <c r="O195" s="759">
        <f>'[17]12ª Medição'!P195</f>
        <v>0</v>
      </c>
      <c r="P195" s="759">
        <f t="shared" si="37"/>
        <v>0</v>
      </c>
      <c r="Q195" s="820">
        <f>K195*G195</f>
        <v>0</v>
      </c>
      <c r="R195" s="821"/>
      <c r="S195" s="352"/>
      <c r="T195" s="274"/>
      <c r="U195" s="274"/>
      <c r="V195" s="274"/>
      <c r="Y195" s="399"/>
      <c r="Z195" s="822"/>
      <c r="AA195" s="823"/>
      <c r="AB195" s="822"/>
      <c r="AC195" s="822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0"/>
      <c r="AU195" s="400"/>
      <c r="AV195" s="400"/>
      <c r="AW195" s="400"/>
      <c r="AX195" s="400"/>
    </row>
    <row r="196" spans="1:50" s="398" customFormat="1" ht="16.5" hidden="1" customHeight="1">
      <c r="A196" s="812" t="s">
        <v>591</v>
      </c>
      <c r="B196" s="813"/>
      <c r="C196" s="824"/>
      <c r="D196" s="814"/>
      <c r="E196" s="825"/>
      <c r="F196" s="825"/>
      <c r="G196" s="825"/>
      <c r="H196" s="825"/>
      <c r="I196" s="825"/>
      <c r="J196" s="825"/>
      <c r="K196" s="819">
        <f t="shared" si="35"/>
        <v>0</v>
      </c>
      <c r="L196" s="826">
        <f t="shared" ref="L196:Q196" si="50">SUM(L194:L195)</f>
        <v>12400.323264000002</v>
      </c>
      <c r="M196" s="826">
        <f t="shared" si="36"/>
        <v>0</v>
      </c>
      <c r="N196" s="826">
        <f t="shared" si="50"/>
        <v>0</v>
      </c>
      <c r="O196" s="826">
        <f>'[17]12ª Medição'!P196</f>
        <v>0</v>
      </c>
      <c r="P196" s="826">
        <f t="shared" si="37"/>
        <v>0</v>
      </c>
      <c r="Q196" s="826">
        <f t="shared" si="50"/>
        <v>0</v>
      </c>
      <c r="R196" s="827"/>
      <c r="S196" s="829"/>
      <c r="T196" s="829"/>
      <c r="U196" s="829"/>
      <c r="V196" s="351"/>
      <c r="Z196" s="822"/>
      <c r="AA196" s="823"/>
      <c r="AB196" s="822"/>
      <c r="AC196" s="822"/>
      <c r="AD196" s="401"/>
      <c r="AE196" s="401"/>
      <c r="AF196" s="401"/>
      <c r="AG196" s="401"/>
      <c r="AH196" s="401"/>
      <c r="AI196" s="401"/>
      <c r="AJ196" s="401"/>
      <c r="AK196" s="401"/>
      <c r="AL196" s="401"/>
      <c r="AM196" s="401"/>
      <c r="AN196" s="401"/>
      <c r="AO196" s="401"/>
      <c r="AP196" s="401"/>
      <c r="AQ196" s="401"/>
      <c r="AR196" s="401"/>
      <c r="AS196" s="401"/>
      <c r="AT196" s="401"/>
      <c r="AU196" s="401"/>
      <c r="AV196" s="401"/>
      <c r="AW196" s="401"/>
      <c r="AX196" s="401"/>
    </row>
    <row r="197" spans="1:50" s="398" customFormat="1" ht="16.5" hidden="1" customHeight="1">
      <c r="A197" s="812" t="s">
        <v>529</v>
      </c>
      <c r="B197" s="813"/>
      <c r="C197" s="824"/>
      <c r="D197" s="814"/>
      <c r="E197" s="825"/>
      <c r="F197" s="825"/>
      <c r="G197" s="825"/>
      <c r="H197" s="825"/>
      <c r="I197" s="825"/>
      <c r="J197" s="825"/>
      <c r="K197" s="819">
        <f t="shared" si="35"/>
        <v>0</v>
      </c>
      <c r="L197" s="825"/>
      <c r="M197" s="826">
        <f t="shared" si="36"/>
        <v>0</v>
      </c>
      <c r="N197" s="826"/>
      <c r="O197" s="826">
        <f>'[17]12ª Medição'!P197</f>
        <v>0</v>
      </c>
      <c r="P197" s="826">
        <f t="shared" si="37"/>
        <v>0</v>
      </c>
      <c r="Q197" s="825"/>
      <c r="R197" s="827"/>
      <c r="S197" s="829"/>
      <c r="T197" s="829"/>
      <c r="U197" s="829"/>
      <c r="V197" s="351"/>
      <c r="Z197" s="822"/>
      <c r="AA197" s="823"/>
      <c r="AB197" s="822"/>
      <c r="AC197" s="822"/>
      <c r="AD197" s="401"/>
      <c r="AE197" s="401"/>
      <c r="AF197" s="401"/>
      <c r="AG197" s="401"/>
      <c r="AH197" s="401"/>
      <c r="AI197" s="401"/>
      <c r="AJ197" s="401"/>
      <c r="AK197" s="401"/>
      <c r="AL197" s="401"/>
      <c r="AM197" s="401"/>
      <c r="AN197" s="401"/>
      <c r="AO197" s="401"/>
      <c r="AP197" s="401"/>
      <c r="AQ197" s="401"/>
      <c r="AR197" s="401"/>
      <c r="AS197" s="401"/>
      <c r="AT197" s="401"/>
      <c r="AU197" s="401"/>
      <c r="AV197" s="401"/>
      <c r="AW197" s="401"/>
      <c r="AX197" s="401"/>
    </row>
    <row r="198" spans="1:50" ht="15.75" hidden="1">
      <c r="A198" s="756"/>
      <c r="B198" s="757" t="s">
        <v>126</v>
      </c>
      <c r="C198" s="588" t="s">
        <v>527</v>
      </c>
      <c r="D198" s="757" t="s">
        <v>358</v>
      </c>
      <c r="E198" s="759">
        <v>2800</v>
      </c>
      <c r="F198" s="759"/>
      <c r="G198" s="759">
        <v>0.55000000000000004</v>
      </c>
      <c r="H198" s="818"/>
      <c r="I198" s="818">
        <v>0</v>
      </c>
      <c r="J198" s="818">
        <f>H198+I198</f>
        <v>0</v>
      </c>
      <c r="K198" s="819">
        <f t="shared" si="35"/>
        <v>0</v>
      </c>
      <c r="L198" s="760">
        <f>G198*E198</f>
        <v>1540.0000000000002</v>
      </c>
      <c r="M198" s="760">
        <f t="shared" si="36"/>
        <v>0</v>
      </c>
      <c r="N198" s="759">
        <f>G198*H198</f>
        <v>0</v>
      </c>
      <c r="O198" s="759">
        <f>'[17]12ª Medição'!P198</f>
        <v>0</v>
      </c>
      <c r="P198" s="759">
        <f t="shared" si="37"/>
        <v>0</v>
      </c>
      <c r="Q198" s="820">
        <f>K198*G198</f>
        <v>0</v>
      </c>
      <c r="R198" s="821"/>
      <c r="S198" s="352"/>
      <c r="T198" s="274"/>
      <c r="U198" s="274"/>
      <c r="V198" s="274"/>
      <c r="Y198" s="399"/>
      <c r="Z198" s="822"/>
      <c r="AA198" s="823"/>
      <c r="AB198" s="822"/>
      <c r="AC198" s="822"/>
      <c r="AD198" s="400"/>
      <c r="AE198" s="400"/>
      <c r="AF198" s="400"/>
      <c r="AG198" s="400"/>
      <c r="AH198" s="400"/>
      <c r="AI198" s="400"/>
      <c r="AJ198" s="400"/>
      <c r="AK198" s="400"/>
      <c r="AL198" s="400"/>
      <c r="AM198" s="400"/>
      <c r="AN198" s="400"/>
      <c r="AO198" s="400"/>
      <c r="AP198" s="400"/>
      <c r="AQ198" s="400"/>
      <c r="AR198" s="400"/>
      <c r="AS198" s="400"/>
      <c r="AT198" s="400"/>
      <c r="AU198" s="400"/>
      <c r="AV198" s="400"/>
      <c r="AW198" s="400"/>
      <c r="AX198" s="400"/>
    </row>
    <row r="199" spans="1:50" ht="15.75" hidden="1">
      <c r="A199" s="756"/>
      <c r="B199" s="757" t="s">
        <v>127</v>
      </c>
      <c r="C199" s="588" t="s">
        <v>135</v>
      </c>
      <c r="D199" s="757" t="s">
        <v>41</v>
      </c>
      <c r="E199" s="840">
        <f>E198*0.0005</f>
        <v>1.4000000000000001</v>
      </c>
      <c r="F199" s="759"/>
      <c r="G199" s="759">
        <v>1287.8</v>
      </c>
      <c r="H199" s="818"/>
      <c r="I199" s="818">
        <v>0</v>
      </c>
      <c r="J199" s="818">
        <f>H199+I199</f>
        <v>0</v>
      </c>
      <c r="K199" s="819">
        <f t="shared" si="35"/>
        <v>0</v>
      </c>
      <c r="L199" s="760">
        <f>G199*E199</f>
        <v>1802.92</v>
      </c>
      <c r="M199" s="760">
        <f t="shared" si="36"/>
        <v>0</v>
      </c>
      <c r="N199" s="759">
        <f>G199*H199</f>
        <v>0</v>
      </c>
      <c r="O199" s="759">
        <f>'[17]12ª Medição'!P199</f>
        <v>0</v>
      </c>
      <c r="P199" s="759">
        <f t="shared" si="37"/>
        <v>0</v>
      </c>
      <c r="Q199" s="820">
        <f>K199*G199</f>
        <v>0</v>
      </c>
      <c r="R199" s="821"/>
      <c r="S199" s="352"/>
      <c r="T199" s="274"/>
      <c r="U199" s="274"/>
      <c r="V199" s="274"/>
      <c r="Y199" s="399"/>
      <c r="Z199" s="822"/>
      <c r="AA199" s="823"/>
      <c r="AB199" s="822"/>
      <c r="AC199" s="822"/>
      <c r="AD199" s="400"/>
      <c r="AE199" s="400"/>
      <c r="AF199" s="400"/>
      <c r="AG199" s="400"/>
      <c r="AH199" s="400"/>
      <c r="AI199" s="400"/>
      <c r="AJ199" s="400"/>
      <c r="AK199" s="400"/>
      <c r="AL199" s="400"/>
      <c r="AM199" s="400"/>
      <c r="AN199" s="400"/>
      <c r="AO199" s="400"/>
      <c r="AP199" s="400"/>
      <c r="AQ199" s="400"/>
      <c r="AR199" s="400"/>
      <c r="AS199" s="400"/>
      <c r="AT199" s="400"/>
      <c r="AU199" s="400"/>
      <c r="AV199" s="400"/>
      <c r="AW199" s="400"/>
      <c r="AX199" s="400"/>
    </row>
    <row r="200" spans="1:50" s="398" customFormat="1" ht="16.5" hidden="1" customHeight="1">
      <c r="A200" s="812" t="s">
        <v>592</v>
      </c>
      <c r="B200" s="813"/>
      <c r="C200" s="824"/>
      <c r="D200" s="814"/>
      <c r="E200" s="825"/>
      <c r="F200" s="825"/>
      <c r="G200" s="825"/>
      <c r="H200" s="825"/>
      <c r="I200" s="825"/>
      <c r="J200" s="825"/>
      <c r="K200" s="819">
        <f t="shared" si="35"/>
        <v>0</v>
      </c>
      <c r="L200" s="826">
        <f t="shared" ref="L200:Q200" si="51">SUM(L198:L199)</f>
        <v>3342.92</v>
      </c>
      <c r="M200" s="826">
        <f t="shared" si="36"/>
        <v>0</v>
      </c>
      <c r="N200" s="826">
        <f t="shared" si="51"/>
        <v>0</v>
      </c>
      <c r="O200" s="826">
        <f>'[17]12ª Medição'!P200</f>
        <v>0</v>
      </c>
      <c r="P200" s="826">
        <f t="shared" si="37"/>
        <v>0</v>
      </c>
      <c r="Q200" s="826">
        <f t="shared" si="51"/>
        <v>0</v>
      </c>
      <c r="R200" s="827"/>
      <c r="S200" s="829"/>
      <c r="T200" s="829"/>
      <c r="U200" s="829"/>
      <c r="V200" s="351"/>
      <c r="Z200" s="822"/>
      <c r="AA200" s="823"/>
      <c r="AB200" s="822"/>
      <c r="AC200" s="822"/>
      <c r="AD200" s="401"/>
      <c r="AE200" s="401"/>
      <c r="AF200" s="401"/>
      <c r="AG200" s="401"/>
      <c r="AH200" s="401"/>
      <c r="AI200" s="401"/>
      <c r="AJ200" s="401"/>
      <c r="AK200" s="401"/>
      <c r="AL200" s="401"/>
      <c r="AM200" s="401"/>
      <c r="AN200" s="401"/>
      <c r="AO200" s="401"/>
      <c r="AP200" s="401"/>
      <c r="AQ200" s="401"/>
      <c r="AR200" s="401"/>
      <c r="AS200" s="401"/>
      <c r="AT200" s="401"/>
      <c r="AU200" s="401"/>
      <c r="AV200" s="401"/>
      <c r="AW200" s="401"/>
      <c r="AX200" s="401"/>
    </row>
    <row r="201" spans="1:50" s="398" customFormat="1" ht="16.5" hidden="1" customHeight="1">
      <c r="A201" s="812" t="s">
        <v>532</v>
      </c>
      <c r="B201" s="813"/>
      <c r="C201" s="824"/>
      <c r="D201" s="814"/>
      <c r="E201" s="825"/>
      <c r="F201" s="825"/>
      <c r="G201" s="825"/>
      <c r="H201" s="825"/>
      <c r="I201" s="825"/>
      <c r="J201" s="825"/>
      <c r="K201" s="819">
        <f t="shared" si="35"/>
        <v>0</v>
      </c>
      <c r="L201" s="825"/>
      <c r="M201" s="826">
        <f t="shared" si="36"/>
        <v>0</v>
      </c>
      <c r="N201" s="826"/>
      <c r="O201" s="826">
        <f>'[17]12ª Medição'!P201</f>
        <v>0</v>
      </c>
      <c r="P201" s="826">
        <f t="shared" si="37"/>
        <v>0</v>
      </c>
      <c r="Q201" s="825"/>
      <c r="R201" s="827"/>
      <c r="S201" s="829"/>
      <c r="T201" s="829"/>
      <c r="U201" s="829"/>
      <c r="V201" s="351"/>
      <c r="Z201" s="822"/>
      <c r="AA201" s="823"/>
      <c r="AB201" s="822"/>
      <c r="AC201" s="822"/>
      <c r="AD201" s="401"/>
      <c r="AE201" s="401"/>
      <c r="AF201" s="401"/>
      <c r="AG201" s="401"/>
      <c r="AH201" s="401"/>
      <c r="AI201" s="401"/>
      <c r="AJ201" s="401"/>
      <c r="AK201" s="401"/>
      <c r="AL201" s="401"/>
      <c r="AM201" s="401"/>
      <c r="AN201" s="401"/>
      <c r="AO201" s="401"/>
      <c r="AP201" s="401"/>
      <c r="AQ201" s="401"/>
      <c r="AR201" s="401"/>
      <c r="AS201" s="401"/>
      <c r="AT201" s="401"/>
      <c r="AU201" s="401"/>
      <c r="AV201" s="401"/>
      <c r="AW201" s="401"/>
      <c r="AX201" s="401"/>
    </row>
    <row r="202" spans="1:50" ht="28.5" hidden="1">
      <c r="A202" s="756"/>
      <c r="B202" s="757" t="s">
        <v>119</v>
      </c>
      <c r="C202" s="588" t="s">
        <v>120</v>
      </c>
      <c r="D202" s="757" t="s">
        <v>41</v>
      </c>
      <c r="E202" s="759">
        <v>336</v>
      </c>
      <c r="F202" s="759"/>
      <c r="G202" s="759">
        <v>93.66</v>
      </c>
      <c r="H202" s="818"/>
      <c r="I202" s="818">
        <v>0</v>
      </c>
      <c r="J202" s="818">
        <f>H202+I202</f>
        <v>0</v>
      </c>
      <c r="K202" s="819">
        <f t="shared" si="35"/>
        <v>0</v>
      </c>
      <c r="L202" s="760">
        <f>G202*E202</f>
        <v>31469.759999999998</v>
      </c>
      <c r="M202" s="760">
        <f t="shared" si="36"/>
        <v>0</v>
      </c>
      <c r="N202" s="759">
        <f>G202*H202</f>
        <v>0</v>
      </c>
      <c r="O202" s="759">
        <f>'[17]12ª Medição'!P202</f>
        <v>0</v>
      </c>
      <c r="P202" s="759">
        <f t="shared" si="37"/>
        <v>0</v>
      </c>
      <c r="Q202" s="820">
        <f>K202*G202</f>
        <v>0</v>
      </c>
      <c r="R202" s="821"/>
      <c r="S202" s="352"/>
      <c r="T202" s="274"/>
      <c r="U202" s="274"/>
      <c r="V202" s="274"/>
      <c r="Y202" s="399"/>
      <c r="Z202" s="822"/>
      <c r="AA202" s="823"/>
      <c r="AB202" s="822"/>
      <c r="AC202" s="822"/>
      <c r="AD202" s="400"/>
      <c r="AE202" s="400"/>
      <c r="AF202" s="400"/>
      <c r="AG202" s="400"/>
      <c r="AH202" s="400"/>
      <c r="AI202" s="400"/>
      <c r="AJ202" s="400"/>
      <c r="AK202" s="400"/>
      <c r="AL202" s="400"/>
      <c r="AM202" s="400"/>
      <c r="AN202" s="400"/>
      <c r="AO202" s="400"/>
      <c r="AP202" s="400"/>
      <c r="AQ202" s="400"/>
      <c r="AR202" s="400"/>
      <c r="AS202" s="400"/>
      <c r="AT202" s="400"/>
      <c r="AU202" s="400"/>
      <c r="AV202" s="400"/>
      <c r="AW202" s="400"/>
      <c r="AX202" s="400"/>
    </row>
    <row r="203" spans="1:50" ht="28.5" hidden="1">
      <c r="A203" s="756"/>
      <c r="B203" s="757">
        <v>83357</v>
      </c>
      <c r="C203" s="588" t="s">
        <v>114</v>
      </c>
      <c r="D203" s="757" t="s">
        <v>533</v>
      </c>
      <c r="E203" s="759">
        <f>E202/2.4*12</f>
        <v>1680</v>
      </c>
      <c r="F203" s="759"/>
      <c r="G203" s="759">
        <v>0.81</v>
      </c>
      <c r="H203" s="818"/>
      <c r="I203" s="818">
        <v>0</v>
      </c>
      <c r="J203" s="818">
        <f>H203+I203</f>
        <v>0</v>
      </c>
      <c r="K203" s="819">
        <f t="shared" si="35"/>
        <v>0</v>
      </c>
      <c r="L203" s="760">
        <f>G203*E203</f>
        <v>1360.8000000000002</v>
      </c>
      <c r="M203" s="760">
        <f t="shared" si="36"/>
        <v>0</v>
      </c>
      <c r="N203" s="759">
        <f>G203*H203</f>
        <v>0</v>
      </c>
      <c r="O203" s="759">
        <f>'[17]12ª Medição'!P203</f>
        <v>0</v>
      </c>
      <c r="P203" s="759">
        <f t="shared" si="37"/>
        <v>0</v>
      </c>
      <c r="Q203" s="820">
        <f>K203*G203</f>
        <v>0</v>
      </c>
      <c r="R203" s="821"/>
      <c r="S203" s="352"/>
      <c r="T203" s="274"/>
      <c r="U203" s="274"/>
      <c r="V203" s="274"/>
      <c r="Y203" s="399"/>
      <c r="Z203" s="822"/>
      <c r="AA203" s="823"/>
      <c r="AB203" s="822"/>
      <c r="AC203" s="822"/>
      <c r="AD203" s="400"/>
      <c r="AE203" s="400"/>
      <c r="AF203" s="400"/>
      <c r="AG203" s="400"/>
      <c r="AH203" s="400"/>
      <c r="AI203" s="400"/>
      <c r="AJ203" s="400"/>
      <c r="AK203" s="400"/>
      <c r="AL203" s="400"/>
      <c r="AM203" s="400"/>
      <c r="AN203" s="400"/>
      <c r="AO203" s="400"/>
      <c r="AP203" s="400"/>
      <c r="AQ203" s="400"/>
      <c r="AR203" s="400"/>
      <c r="AS203" s="400"/>
      <c r="AT203" s="400"/>
      <c r="AU203" s="400"/>
      <c r="AV203" s="400"/>
      <c r="AW203" s="400"/>
      <c r="AX203" s="400"/>
    </row>
    <row r="204" spans="1:50" ht="15.75" hidden="1">
      <c r="A204" s="756"/>
      <c r="B204" s="757" t="s">
        <v>534</v>
      </c>
      <c r="C204" s="588" t="s">
        <v>122</v>
      </c>
      <c r="D204" s="757" t="s">
        <v>41</v>
      </c>
      <c r="E204" s="759">
        <f>E202/2.4*0.1512</f>
        <v>21.167999999999999</v>
      </c>
      <c r="F204" s="759"/>
      <c r="G204" s="759">
        <v>1539.35</v>
      </c>
      <c r="H204" s="818"/>
      <c r="I204" s="818">
        <v>0</v>
      </c>
      <c r="J204" s="818">
        <f>H204+I204</f>
        <v>0</v>
      </c>
      <c r="K204" s="819">
        <f t="shared" si="35"/>
        <v>0</v>
      </c>
      <c r="L204" s="760">
        <f>G204*E204</f>
        <v>32584.960799999997</v>
      </c>
      <c r="M204" s="760">
        <f t="shared" si="36"/>
        <v>0</v>
      </c>
      <c r="N204" s="759">
        <f>G204*H204</f>
        <v>0</v>
      </c>
      <c r="O204" s="759">
        <f>'[17]12ª Medição'!P204</f>
        <v>0</v>
      </c>
      <c r="P204" s="759">
        <f t="shared" si="37"/>
        <v>0</v>
      </c>
      <c r="Q204" s="820">
        <f>K204*G204</f>
        <v>0</v>
      </c>
      <c r="R204" s="821"/>
      <c r="S204" s="352"/>
      <c r="T204" s="274"/>
      <c r="U204" s="274"/>
      <c r="V204" s="274"/>
      <c r="Y204" s="399"/>
      <c r="Z204" s="822"/>
      <c r="AA204" s="823"/>
      <c r="AB204" s="822"/>
      <c r="AC204" s="822"/>
      <c r="AD204" s="400"/>
      <c r="AE204" s="400"/>
      <c r="AF204" s="400"/>
      <c r="AG204" s="400"/>
      <c r="AH204" s="400"/>
      <c r="AI204" s="400"/>
      <c r="AJ204" s="400"/>
      <c r="AK204" s="400"/>
      <c r="AL204" s="400"/>
      <c r="AM204" s="400"/>
      <c r="AN204" s="400"/>
      <c r="AO204" s="400"/>
      <c r="AP204" s="400"/>
      <c r="AQ204" s="400"/>
      <c r="AR204" s="400"/>
      <c r="AS204" s="400"/>
      <c r="AT204" s="400"/>
      <c r="AU204" s="400"/>
      <c r="AV204" s="400"/>
      <c r="AW204" s="400"/>
      <c r="AX204" s="400"/>
    </row>
    <row r="205" spans="1:50" s="398" customFormat="1" ht="16.5" hidden="1" customHeight="1">
      <c r="A205" s="812" t="s">
        <v>593</v>
      </c>
      <c r="B205" s="813"/>
      <c r="C205" s="824"/>
      <c r="D205" s="814"/>
      <c r="E205" s="825"/>
      <c r="F205" s="825"/>
      <c r="G205" s="825"/>
      <c r="H205" s="825"/>
      <c r="I205" s="825"/>
      <c r="J205" s="825"/>
      <c r="K205" s="819">
        <f t="shared" si="35"/>
        <v>0</v>
      </c>
      <c r="L205" s="826">
        <f>SUM(L202:L204)</f>
        <v>65415.520799999998</v>
      </c>
      <c r="M205" s="826">
        <f t="shared" si="36"/>
        <v>0</v>
      </c>
      <c r="N205" s="826">
        <f>SUM(N202:N204)</f>
        <v>0</v>
      </c>
      <c r="O205" s="826">
        <f>'[17]12ª Medição'!P205</f>
        <v>0</v>
      </c>
      <c r="P205" s="826">
        <f t="shared" si="37"/>
        <v>0</v>
      </c>
      <c r="Q205" s="826">
        <f>SUM(Q202:Q204)</f>
        <v>0</v>
      </c>
      <c r="R205" s="826"/>
      <c r="S205" s="829"/>
      <c r="T205" s="829"/>
      <c r="U205" s="829"/>
      <c r="V205" s="351"/>
      <c r="Z205" s="822"/>
      <c r="AA205" s="823"/>
      <c r="AB205" s="822"/>
      <c r="AC205" s="822"/>
      <c r="AD205" s="401"/>
      <c r="AE205" s="401"/>
      <c r="AF205" s="401"/>
      <c r="AG205" s="401"/>
      <c r="AH205" s="401"/>
      <c r="AI205" s="401"/>
      <c r="AJ205" s="401"/>
      <c r="AK205" s="401"/>
      <c r="AL205" s="401"/>
      <c r="AM205" s="401"/>
      <c r="AN205" s="401"/>
      <c r="AO205" s="401"/>
      <c r="AP205" s="401"/>
      <c r="AQ205" s="401"/>
      <c r="AR205" s="401"/>
      <c r="AS205" s="401"/>
      <c r="AT205" s="401"/>
      <c r="AU205" s="401"/>
      <c r="AV205" s="401"/>
      <c r="AW205" s="401"/>
      <c r="AX205" s="401"/>
    </row>
    <row r="206" spans="1:50" s="398" customFormat="1" ht="16.5" hidden="1" customHeight="1">
      <c r="A206" s="812" t="s">
        <v>568</v>
      </c>
      <c r="B206" s="813"/>
      <c r="C206" s="824"/>
      <c r="D206" s="814"/>
      <c r="E206" s="825"/>
      <c r="F206" s="825"/>
      <c r="G206" s="825"/>
      <c r="H206" s="825"/>
      <c r="I206" s="825"/>
      <c r="J206" s="825"/>
      <c r="K206" s="819">
        <f t="shared" si="35"/>
        <v>0</v>
      </c>
      <c r="L206" s="833">
        <f t="shared" ref="L206:Q206" si="52">L205+L200+L196+L192+L189+L184+L181+L178+L175+L170-(L204+L199+L195)</f>
        <v>173054.9707700781</v>
      </c>
      <c r="M206" s="833">
        <f t="shared" si="36"/>
        <v>0</v>
      </c>
      <c r="N206" s="833">
        <f t="shared" si="52"/>
        <v>0</v>
      </c>
      <c r="O206" s="833">
        <f>'[17]12ª Medição'!P206</f>
        <v>0</v>
      </c>
      <c r="P206" s="833">
        <f t="shared" si="37"/>
        <v>0</v>
      </c>
      <c r="Q206" s="833">
        <f t="shared" si="52"/>
        <v>0</v>
      </c>
      <c r="R206" s="827"/>
      <c r="S206" s="829"/>
      <c r="T206" s="829"/>
      <c r="U206" s="829"/>
      <c r="V206" s="351"/>
      <c r="Z206" s="822"/>
      <c r="AA206" s="823"/>
      <c r="AB206" s="822"/>
      <c r="AC206" s="822"/>
      <c r="AD206" s="401"/>
      <c r="AE206" s="401"/>
      <c r="AF206" s="401"/>
      <c r="AG206" s="401"/>
      <c r="AH206" s="401"/>
      <c r="AI206" s="401"/>
      <c r="AJ206" s="401"/>
      <c r="AK206" s="401"/>
      <c r="AL206" s="401"/>
      <c r="AM206" s="401"/>
      <c r="AN206" s="401"/>
      <c r="AO206" s="401"/>
      <c r="AP206" s="401"/>
      <c r="AQ206" s="401"/>
      <c r="AR206" s="401"/>
      <c r="AS206" s="401"/>
      <c r="AT206" s="401"/>
      <c r="AU206" s="401"/>
      <c r="AV206" s="401"/>
      <c r="AW206" s="401"/>
      <c r="AX206" s="401"/>
    </row>
    <row r="207" spans="1:50" ht="15.75" hidden="1">
      <c r="A207" s="812" t="s">
        <v>569</v>
      </c>
      <c r="B207" s="808"/>
      <c r="C207" s="835"/>
      <c r="D207" s="809"/>
      <c r="E207" s="808"/>
      <c r="F207" s="808"/>
      <c r="G207" s="808"/>
      <c r="H207" s="808"/>
      <c r="I207" s="808"/>
      <c r="J207" s="808"/>
      <c r="K207" s="819">
        <f t="shared" si="35"/>
        <v>0</v>
      </c>
      <c r="L207" s="808"/>
      <c r="M207" s="826">
        <f t="shared" si="36"/>
        <v>0</v>
      </c>
      <c r="N207" s="808"/>
      <c r="O207" s="826">
        <f>'[17]12ª Medição'!P207</f>
        <v>0</v>
      </c>
      <c r="P207" s="826">
        <f t="shared" si="37"/>
        <v>0</v>
      </c>
      <c r="Q207" s="810"/>
      <c r="R207" s="841"/>
      <c r="S207" s="352"/>
      <c r="T207" s="274"/>
      <c r="U207" s="274"/>
      <c r="V207" s="274"/>
      <c r="Y207" s="399"/>
      <c r="Z207" s="822"/>
      <c r="AA207" s="823"/>
      <c r="AB207" s="822"/>
      <c r="AC207" s="822"/>
      <c r="AD207" s="400"/>
      <c r="AE207" s="400"/>
      <c r="AF207" s="400"/>
      <c r="AG207" s="400"/>
      <c r="AH207" s="400"/>
      <c r="AI207" s="400"/>
      <c r="AJ207" s="400"/>
      <c r="AK207" s="400"/>
      <c r="AL207" s="400"/>
      <c r="AM207" s="400"/>
      <c r="AN207" s="400"/>
      <c r="AO207" s="400"/>
      <c r="AP207" s="400"/>
      <c r="AQ207" s="400"/>
      <c r="AR207" s="400"/>
      <c r="AS207" s="400"/>
      <c r="AT207" s="400"/>
      <c r="AU207" s="400"/>
      <c r="AV207" s="400"/>
      <c r="AW207" s="400"/>
      <c r="AX207" s="400"/>
    </row>
    <row r="208" spans="1:50" ht="15.75" hidden="1">
      <c r="A208" s="756"/>
      <c r="B208" s="757" t="s">
        <v>127</v>
      </c>
      <c r="C208" s="588" t="s">
        <v>135</v>
      </c>
      <c r="D208" s="757" t="s">
        <v>41</v>
      </c>
      <c r="E208" s="759">
        <f>SUMIF($B$169:$B$204,B208,$E$169:$E$204)</f>
        <v>5.9216000000000006</v>
      </c>
      <c r="F208" s="759">
        <f>SUMIF($B$169:$B$204,B208,$F$169:$F$204)</f>
        <v>0</v>
      </c>
      <c r="G208" s="759">
        <v>2226.54</v>
      </c>
      <c r="H208" s="818">
        <f>SUMIF($B$169:$B$204,B208,$H$169:$H$204)</f>
        <v>0</v>
      </c>
      <c r="I208" s="818">
        <v>0</v>
      </c>
      <c r="J208" s="818">
        <f>SUMIF($B$169:$B$204,B208,$J$169:$J$204)</f>
        <v>0</v>
      </c>
      <c r="K208" s="819">
        <f t="shared" si="35"/>
        <v>0</v>
      </c>
      <c r="L208" s="760">
        <f>L195</f>
        <v>10067.523264000001</v>
      </c>
      <c r="M208" s="760">
        <f t="shared" si="36"/>
        <v>0</v>
      </c>
      <c r="N208" s="759">
        <f>G208*H208</f>
        <v>0</v>
      </c>
      <c r="O208" s="759">
        <f>'[17]12ª Medição'!P208</f>
        <v>0</v>
      </c>
      <c r="P208" s="759">
        <f t="shared" si="37"/>
        <v>0</v>
      </c>
      <c r="Q208" s="820">
        <f>K208*G208</f>
        <v>0</v>
      </c>
      <c r="R208" s="821"/>
      <c r="S208" s="352"/>
      <c r="T208" s="274"/>
      <c r="U208" s="274"/>
      <c r="V208" s="274"/>
      <c r="Y208" s="399"/>
      <c r="Z208" s="822"/>
      <c r="AA208" s="823"/>
      <c r="AB208" s="822"/>
      <c r="AC208" s="822"/>
      <c r="AD208" s="400"/>
      <c r="AE208" s="400"/>
      <c r="AF208" s="400"/>
      <c r="AG208" s="400"/>
      <c r="AH208" s="400"/>
      <c r="AI208" s="400"/>
      <c r="AJ208" s="400"/>
      <c r="AK208" s="400"/>
      <c r="AL208" s="400"/>
      <c r="AM208" s="400"/>
      <c r="AN208" s="400"/>
      <c r="AO208" s="400"/>
      <c r="AP208" s="400"/>
      <c r="AQ208" s="400"/>
      <c r="AR208" s="400"/>
      <c r="AS208" s="400"/>
      <c r="AT208" s="400"/>
      <c r="AU208" s="400"/>
      <c r="AV208" s="400"/>
      <c r="AW208" s="400"/>
      <c r="AX208" s="400"/>
    </row>
    <row r="209" spans="1:50" ht="15.75" hidden="1">
      <c r="A209" s="756"/>
      <c r="B209" s="757" t="s">
        <v>530</v>
      </c>
      <c r="C209" s="588" t="s">
        <v>136</v>
      </c>
      <c r="D209" s="757" t="s">
        <v>41</v>
      </c>
      <c r="E209" s="759">
        <f>SUMIF($B$169:$B$204,B209,$E$169:$E$204)</f>
        <v>0</v>
      </c>
      <c r="F209" s="759">
        <f>SUMIF($B$169:$B$204,B209,$F$169:$F$204)</f>
        <v>0</v>
      </c>
      <c r="G209" s="759">
        <v>1287.8</v>
      </c>
      <c r="H209" s="818">
        <f>SUMIF($B$169:$B$204,B209,$H$169:$H$204)</f>
        <v>0</v>
      </c>
      <c r="I209" s="818">
        <v>0</v>
      </c>
      <c r="J209" s="818">
        <f>SUMIF($B$169:$B$204,B209,$J$169:$J$204)</f>
        <v>0</v>
      </c>
      <c r="K209" s="819">
        <f t="shared" si="35"/>
        <v>0</v>
      </c>
      <c r="L209" s="760">
        <f>L199</f>
        <v>1802.92</v>
      </c>
      <c r="M209" s="760">
        <f t="shared" si="36"/>
        <v>0</v>
      </c>
      <c r="N209" s="759">
        <f>G209*H209</f>
        <v>0</v>
      </c>
      <c r="O209" s="759">
        <f>'[17]12ª Medição'!P209</f>
        <v>0</v>
      </c>
      <c r="P209" s="759">
        <f t="shared" si="37"/>
        <v>0</v>
      </c>
      <c r="Q209" s="820">
        <f>K209*G209</f>
        <v>0</v>
      </c>
      <c r="R209" s="821"/>
      <c r="S209" s="352"/>
      <c r="T209" s="274"/>
      <c r="U209" s="274"/>
      <c r="V209" s="274"/>
      <c r="Y209" s="399"/>
      <c r="Z209" s="822"/>
      <c r="AA209" s="823"/>
      <c r="AB209" s="822"/>
      <c r="AC209" s="822"/>
      <c r="AD209" s="400"/>
      <c r="AE209" s="400"/>
      <c r="AF209" s="400"/>
      <c r="AG209" s="400"/>
      <c r="AH209" s="400"/>
      <c r="AI209" s="400"/>
      <c r="AJ209" s="400"/>
      <c r="AK209" s="400"/>
      <c r="AL209" s="400"/>
      <c r="AM209" s="400"/>
      <c r="AN209" s="400"/>
      <c r="AO209" s="400"/>
      <c r="AP209" s="400"/>
      <c r="AQ209" s="400"/>
      <c r="AR209" s="400"/>
      <c r="AS209" s="400"/>
      <c r="AT209" s="400"/>
      <c r="AU209" s="400"/>
      <c r="AV209" s="400"/>
      <c r="AW209" s="400"/>
      <c r="AX209" s="400"/>
    </row>
    <row r="210" spans="1:50" ht="15.75" hidden="1">
      <c r="A210" s="756"/>
      <c r="B210" s="757" t="s">
        <v>534</v>
      </c>
      <c r="C210" s="588" t="s">
        <v>122</v>
      </c>
      <c r="D210" s="757" t="s">
        <v>41</v>
      </c>
      <c r="E210" s="759">
        <f>SUMIF($B$169:$B$204,B210,$E$169:$E$204)</f>
        <v>21.167999999999999</v>
      </c>
      <c r="F210" s="759">
        <f>SUMIF($B$169:$B$204,B210,$F$169:$F$204)</f>
        <v>0</v>
      </c>
      <c r="G210" s="759">
        <v>1539.35</v>
      </c>
      <c r="H210" s="818">
        <f>SUMIF($B$169:$B$204,B210,$H$169:$H$204)</f>
        <v>0</v>
      </c>
      <c r="I210" s="818">
        <v>0</v>
      </c>
      <c r="J210" s="818">
        <f>SUMIF($B$169:$B$204,B210,$J$169:$J$204)</f>
        <v>0</v>
      </c>
      <c r="K210" s="819">
        <f t="shared" si="35"/>
        <v>0</v>
      </c>
      <c r="L210" s="760">
        <f>L204</f>
        <v>32584.960799999997</v>
      </c>
      <c r="M210" s="760">
        <f t="shared" si="36"/>
        <v>0</v>
      </c>
      <c r="N210" s="759">
        <f>G210*H210</f>
        <v>0</v>
      </c>
      <c r="O210" s="759">
        <f>'[17]12ª Medição'!P210</f>
        <v>0</v>
      </c>
      <c r="P210" s="759">
        <f t="shared" si="37"/>
        <v>0</v>
      </c>
      <c r="Q210" s="820">
        <f>K210*G210</f>
        <v>0</v>
      </c>
      <c r="R210" s="821"/>
      <c r="S210" s="352"/>
      <c r="T210" s="274"/>
      <c r="U210" s="274"/>
      <c r="V210" s="274"/>
      <c r="Y210" s="399"/>
      <c r="Z210" s="822"/>
      <c r="AA210" s="823"/>
      <c r="AB210" s="822"/>
      <c r="AC210" s="822"/>
      <c r="AD210" s="400"/>
      <c r="AE210" s="400"/>
      <c r="AF210" s="400"/>
      <c r="AG210" s="400"/>
      <c r="AH210" s="400"/>
      <c r="AI210" s="400"/>
      <c r="AJ210" s="400"/>
      <c r="AK210" s="400"/>
      <c r="AL210" s="400"/>
      <c r="AM210" s="400"/>
      <c r="AN210" s="400"/>
      <c r="AO210" s="400"/>
      <c r="AP210" s="400"/>
      <c r="AQ210" s="400"/>
      <c r="AR210" s="400"/>
      <c r="AS210" s="400"/>
      <c r="AT210" s="400"/>
      <c r="AU210" s="400"/>
      <c r="AV210" s="400"/>
      <c r="AW210" s="400"/>
      <c r="AX210" s="400"/>
    </row>
    <row r="211" spans="1:50" s="398" customFormat="1" ht="16.5" hidden="1" customHeight="1">
      <c r="A211" s="812" t="s">
        <v>568</v>
      </c>
      <c r="B211" s="813"/>
      <c r="C211" s="824"/>
      <c r="D211" s="814"/>
      <c r="E211" s="825"/>
      <c r="F211" s="825"/>
      <c r="G211" s="825"/>
      <c r="H211" s="825"/>
      <c r="I211" s="825"/>
      <c r="J211" s="825"/>
      <c r="K211" s="819">
        <f t="shared" si="35"/>
        <v>0</v>
      </c>
      <c r="L211" s="826">
        <f t="shared" ref="L211:Q211" si="53">SUM(L208:L210)</f>
        <v>44455.404064000002</v>
      </c>
      <c r="M211" s="826">
        <f t="shared" si="36"/>
        <v>0</v>
      </c>
      <c r="N211" s="826">
        <f t="shared" si="53"/>
        <v>0</v>
      </c>
      <c r="O211" s="826">
        <f>'[17]12ª Medição'!P211</f>
        <v>0</v>
      </c>
      <c r="P211" s="826">
        <f t="shared" si="37"/>
        <v>0</v>
      </c>
      <c r="Q211" s="826">
        <f t="shared" si="53"/>
        <v>0</v>
      </c>
      <c r="R211" s="827"/>
      <c r="S211" s="829"/>
      <c r="T211" s="829"/>
      <c r="U211" s="829"/>
      <c r="V211" s="351"/>
      <c r="Z211" s="822"/>
      <c r="AA211" s="823"/>
      <c r="AB211" s="822"/>
      <c r="AC211" s="822"/>
      <c r="AD211" s="401"/>
      <c r="AE211" s="401"/>
      <c r="AF211" s="401"/>
      <c r="AG211" s="401"/>
      <c r="AH211" s="401"/>
      <c r="AI211" s="401"/>
      <c r="AJ211" s="401"/>
      <c r="AK211" s="401"/>
      <c r="AL211" s="401"/>
      <c r="AM211" s="401"/>
      <c r="AN211" s="401"/>
      <c r="AO211" s="401"/>
      <c r="AP211" s="401"/>
      <c r="AQ211" s="401"/>
      <c r="AR211" s="401"/>
      <c r="AS211" s="401"/>
      <c r="AT211" s="401"/>
      <c r="AU211" s="401"/>
      <c r="AV211" s="401"/>
      <c r="AW211" s="401"/>
      <c r="AX211" s="401"/>
    </row>
    <row r="212" spans="1:50" s="398" customFormat="1" ht="16.5" hidden="1" customHeight="1">
      <c r="A212" s="812" t="s">
        <v>585</v>
      </c>
      <c r="B212" s="813"/>
      <c r="C212" s="824"/>
      <c r="D212" s="814"/>
      <c r="E212" s="825"/>
      <c r="F212" s="825"/>
      <c r="G212" s="825"/>
      <c r="H212" s="825"/>
      <c r="I212" s="825"/>
      <c r="J212" s="825"/>
      <c r="K212" s="819">
        <f t="shared" si="35"/>
        <v>0</v>
      </c>
      <c r="L212" s="833">
        <f t="shared" ref="L212:Q212" si="54">L206+L211</f>
        <v>217510.3748340781</v>
      </c>
      <c r="M212" s="833">
        <f t="shared" si="36"/>
        <v>0</v>
      </c>
      <c r="N212" s="833">
        <f t="shared" si="54"/>
        <v>0</v>
      </c>
      <c r="O212" s="833">
        <f>'[17]12ª Medição'!P212</f>
        <v>0</v>
      </c>
      <c r="P212" s="833">
        <f t="shared" si="37"/>
        <v>0</v>
      </c>
      <c r="Q212" s="833">
        <f t="shared" si="54"/>
        <v>0</v>
      </c>
      <c r="R212" s="827"/>
      <c r="S212" s="829"/>
      <c r="T212" s="829"/>
      <c r="U212" s="829"/>
      <c r="V212" s="351"/>
      <c r="Z212" s="822"/>
      <c r="AA212" s="823"/>
      <c r="AB212" s="822"/>
      <c r="AC212" s="822"/>
      <c r="AD212" s="401"/>
      <c r="AE212" s="401"/>
      <c r="AF212" s="401"/>
      <c r="AG212" s="401"/>
      <c r="AH212" s="401"/>
      <c r="AI212" s="401"/>
      <c r="AJ212" s="401"/>
      <c r="AK212" s="401"/>
      <c r="AL212" s="401"/>
      <c r="AM212" s="401"/>
      <c r="AN212" s="401"/>
      <c r="AO212" s="401"/>
      <c r="AP212" s="401"/>
      <c r="AQ212" s="401"/>
      <c r="AR212" s="401"/>
      <c r="AS212" s="401"/>
      <c r="AT212" s="401"/>
      <c r="AU212" s="401"/>
      <c r="AV212" s="401"/>
      <c r="AW212" s="401"/>
      <c r="AX212" s="401"/>
    </row>
    <row r="213" spans="1:50" s="398" customFormat="1" ht="16.5" hidden="1" customHeight="1">
      <c r="A213" s="812"/>
      <c r="B213" s="813"/>
      <c r="C213" s="824"/>
      <c r="D213" s="814"/>
      <c r="E213" s="825"/>
      <c r="F213" s="825"/>
      <c r="G213" s="825"/>
      <c r="H213" s="825"/>
      <c r="I213" s="825"/>
      <c r="J213" s="825"/>
      <c r="K213" s="819">
        <f t="shared" si="35"/>
        <v>0</v>
      </c>
      <c r="L213" s="826"/>
      <c r="M213" s="826">
        <f t="shared" si="36"/>
        <v>0</v>
      </c>
      <c r="N213" s="834"/>
      <c r="O213" s="826">
        <f>'[17]12ª Medição'!P213</f>
        <v>0</v>
      </c>
      <c r="P213" s="826">
        <f t="shared" si="37"/>
        <v>0</v>
      </c>
      <c r="Q213" s="825"/>
      <c r="R213" s="827"/>
      <c r="S213" s="829"/>
      <c r="T213" s="829"/>
      <c r="U213" s="829"/>
      <c r="V213" s="351"/>
      <c r="Z213" s="822"/>
      <c r="AA213" s="823"/>
      <c r="AB213" s="822"/>
      <c r="AC213" s="822"/>
      <c r="AD213" s="401"/>
      <c r="AE213" s="401"/>
      <c r="AF213" s="401"/>
      <c r="AG213" s="401"/>
      <c r="AH213" s="401"/>
      <c r="AI213" s="401"/>
      <c r="AJ213" s="401"/>
      <c r="AK213" s="401"/>
      <c r="AL213" s="401"/>
      <c r="AM213" s="401"/>
      <c r="AN213" s="401"/>
      <c r="AO213" s="401"/>
      <c r="AP213" s="401"/>
      <c r="AQ213" s="401"/>
      <c r="AR213" s="401"/>
      <c r="AS213" s="401"/>
      <c r="AT213" s="401"/>
      <c r="AU213" s="401"/>
      <c r="AV213" s="401"/>
      <c r="AW213" s="401"/>
      <c r="AX213" s="401"/>
    </row>
    <row r="214" spans="1:50" ht="15.75" customHeight="1">
      <c r="A214" s="807" t="s">
        <v>594</v>
      </c>
      <c r="B214" s="808"/>
      <c r="C214" s="835"/>
      <c r="D214" s="809"/>
      <c r="E214" s="808"/>
      <c r="F214" s="808"/>
      <c r="G214" s="808"/>
      <c r="H214" s="808"/>
      <c r="I214" s="808"/>
      <c r="J214" s="808"/>
      <c r="K214" s="819">
        <f t="shared" si="35"/>
        <v>0</v>
      </c>
      <c r="L214" s="808"/>
      <c r="M214" s="808"/>
      <c r="N214" s="808"/>
      <c r="O214" s="808">
        <f>'[17]12ª Medição'!P214</f>
        <v>0</v>
      </c>
      <c r="P214" s="808"/>
      <c r="Q214" s="808"/>
      <c r="R214" s="811"/>
      <c r="S214" s="350"/>
      <c r="T214" s="275"/>
      <c r="U214" s="275"/>
      <c r="V214" s="275"/>
      <c r="Z214" s="803"/>
      <c r="AA214" s="804"/>
      <c r="AB214" s="803"/>
      <c r="AC214" s="803"/>
      <c r="AD214" s="803"/>
      <c r="AE214" s="803"/>
      <c r="AF214" s="803"/>
      <c r="AG214" s="803"/>
      <c r="AH214" s="803"/>
      <c r="AI214" s="803"/>
      <c r="AJ214" s="803"/>
      <c r="AK214" s="803"/>
      <c r="AL214" s="803"/>
      <c r="AM214" s="803"/>
      <c r="AN214" s="803"/>
      <c r="AO214" s="803"/>
      <c r="AP214" s="803"/>
      <c r="AQ214" s="803"/>
      <c r="AR214" s="803"/>
      <c r="AS214" s="803"/>
      <c r="AT214" s="803"/>
      <c r="AU214" s="803"/>
      <c r="AV214" s="803"/>
      <c r="AW214" s="803"/>
      <c r="AX214" s="803"/>
    </row>
    <row r="215" spans="1:50" s="398" customFormat="1" ht="16.5" customHeight="1">
      <c r="A215" s="812" t="s">
        <v>595</v>
      </c>
      <c r="B215" s="813"/>
      <c r="C215" s="824"/>
      <c r="D215" s="814"/>
      <c r="E215" s="825"/>
      <c r="F215" s="825"/>
      <c r="G215" s="825"/>
      <c r="H215" s="825"/>
      <c r="I215" s="825"/>
      <c r="J215" s="825"/>
      <c r="K215" s="819">
        <f t="shared" ref="K215:K278" si="55">IF(J215&gt;E215,J215-E215,0)</f>
        <v>0</v>
      </c>
      <c r="L215" s="826"/>
      <c r="M215" s="826">
        <f t="shared" ref="M215:M278" si="56">P215</f>
        <v>0</v>
      </c>
      <c r="N215" s="834"/>
      <c r="O215" s="826">
        <f>'[17]12ª Medição'!P215</f>
        <v>0</v>
      </c>
      <c r="P215" s="826">
        <f t="shared" ref="P215:P278" si="57">O215+N215</f>
        <v>0</v>
      </c>
      <c r="Q215" s="825"/>
      <c r="R215" s="827"/>
      <c r="S215" s="829"/>
      <c r="T215" s="829"/>
      <c r="U215" s="829"/>
      <c r="V215" s="351"/>
      <c r="Z215" s="822"/>
      <c r="AA215" s="823"/>
      <c r="AB215" s="822"/>
      <c r="AC215" s="822"/>
      <c r="AD215" s="401"/>
      <c r="AE215" s="401"/>
      <c r="AF215" s="401"/>
      <c r="AG215" s="401"/>
      <c r="AH215" s="401"/>
      <c r="AI215" s="401"/>
      <c r="AJ215" s="401"/>
      <c r="AK215" s="401"/>
      <c r="AL215" s="401"/>
      <c r="AM215" s="401"/>
      <c r="AN215" s="401"/>
      <c r="AO215" s="401"/>
      <c r="AP215" s="401"/>
      <c r="AQ215" s="401"/>
      <c r="AR215" s="401"/>
      <c r="AS215" s="401"/>
      <c r="AT215" s="401"/>
      <c r="AU215" s="401"/>
      <c r="AV215" s="401"/>
      <c r="AW215" s="401"/>
      <c r="AX215" s="401"/>
    </row>
    <row r="216" spans="1:50" ht="28.5" hidden="1">
      <c r="A216" s="756">
        <v>4103</v>
      </c>
      <c r="B216" s="757"/>
      <c r="C216" s="588" t="s">
        <v>596</v>
      </c>
      <c r="D216" s="757" t="s">
        <v>597</v>
      </c>
      <c r="E216" s="758">
        <f>ROUND(2%*(SUM(E237:E242)),0)</f>
        <v>210</v>
      </c>
      <c r="F216" s="759">
        <f t="shared" ref="F216:F279" si="58">J216</f>
        <v>0</v>
      </c>
      <c r="G216" s="759">
        <v>91.47</v>
      </c>
      <c r="H216" s="818"/>
      <c r="I216" s="818">
        <v>0</v>
      </c>
      <c r="J216" s="818">
        <f t="shared" ref="J216:J279" si="59">H216+I216</f>
        <v>0</v>
      </c>
      <c r="K216" s="819">
        <f t="shared" si="55"/>
        <v>0</v>
      </c>
      <c r="L216" s="760">
        <f>TRUNC(G216*E216,2)</f>
        <v>19208.7</v>
      </c>
      <c r="M216" s="760">
        <f t="shared" si="56"/>
        <v>0</v>
      </c>
      <c r="N216" s="759">
        <f t="shared" ref="N216:N279" si="60">G216*H216</f>
        <v>0</v>
      </c>
      <c r="O216" s="759">
        <f>'[17]12ª Medição'!P216</f>
        <v>0</v>
      </c>
      <c r="P216" s="759">
        <f t="shared" si="57"/>
        <v>0</v>
      </c>
      <c r="Q216" s="820">
        <f t="shared" ref="Q216:Q279" si="61">K216*G216</f>
        <v>0</v>
      </c>
      <c r="R216" s="821"/>
      <c r="S216" s="352"/>
      <c r="T216" s="274"/>
      <c r="U216" s="274"/>
      <c r="V216" s="274"/>
      <c r="Y216" s="399"/>
      <c r="Z216" s="822"/>
      <c r="AA216" s="823"/>
      <c r="AB216" s="822"/>
      <c r="AC216" s="822"/>
      <c r="AD216" s="400"/>
      <c r="AE216" s="400"/>
      <c r="AF216" s="400"/>
      <c r="AG216" s="400"/>
      <c r="AH216" s="400"/>
      <c r="AI216" s="400"/>
      <c r="AJ216" s="400"/>
      <c r="AK216" s="400"/>
      <c r="AL216" s="400"/>
      <c r="AM216" s="400"/>
      <c r="AN216" s="400"/>
      <c r="AO216" s="400"/>
      <c r="AP216" s="400"/>
      <c r="AQ216" s="400"/>
      <c r="AR216" s="400"/>
      <c r="AS216" s="400"/>
      <c r="AT216" s="400"/>
      <c r="AU216" s="400"/>
      <c r="AV216" s="400"/>
      <c r="AW216" s="400"/>
      <c r="AX216" s="400"/>
    </row>
    <row r="217" spans="1:50" ht="28.5" hidden="1">
      <c r="A217" s="756">
        <v>4104</v>
      </c>
      <c r="B217" s="757"/>
      <c r="C217" s="588" t="s">
        <v>431</v>
      </c>
      <c r="D217" s="757" t="s">
        <v>597</v>
      </c>
      <c r="E217" s="758">
        <f>ROUND(2%*SUM(E243:E250),0)</f>
        <v>66</v>
      </c>
      <c r="F217" s="759">
        <f t="shared" si="58"/>
        <v>0</v>
      </c>
      <c r="G217" s="759">
        <v>156.86000000000001</v>
      </c>
      <c r="H217" s="818"/>
      <c r="I217" s="818">
        <v>0</v>
      </c>
      <c r="J217" s="818">
        <f t="shared" si="59"/>
        <v>0</v>
      </c>
      <c r="K217" s="819">
        <f t="shared" si="55"/>
        <v>0</v>
      </c>
      <c r="L217" s="760">
        <f t="shared" ref="L217:L280" si="62">TRUNC(G217*E217,2)</f>
        <v>10352.76</v>
      </c>
      <c r="M217" s="760">
        <f t="shared" si="56"/>
        <v>0</v>
      </c>
      <c r="N217" s="759">
        <f t="shared" si="60"/>
        <v>0</v>
      </c>
      <c r="O217" s="759">
        <f>'[17]12ª Medição'!P217</f>
        <v>0</v>
      </c>
      <c r="P217" s="759">
        <f t="shared" si="57"/>
        <v>0</v>
      </c>
      <c r="Q217" s="820">
        <f t="shared" si="61"/>
        <v>0</v>
      </c>
      <c r="R217" s="821"/>
      <c r="S217" s="352"/>
      <c r="T217" s="274"/>
      <c r="U217" s="274"/>
      <c r="V217" s="274"/>
      <c r="Y217" s="399"/>
      <c r="Z217" s="822"/>
      <c r="AA217" s="823"/>
      <c r="AB217" s="822"/>
      <c r="AC217" s="822"/>
      <c r="AD217" s="400"/>
      <c r="AE217" s="400"/>
      <c r="AF217" s="400"/>
      <c r="AG217" s="400"/>
      <c r="AH217" s="400"/>
      <c r="AI217" s="400"/>
      <c r="AJ217" s="400"/>
      <c r="AK217" s="400"/>
      <c r="AL217" s="400"/>
      <c r="AM217" s="400"/>
      <c r="AN217" s="400"/>
      <c r="AO217" s="400"/>
      <c r="AP217" s="400"/>
      <c r="AQ217" s="400"/>
      <c r="AR217" s="400"/>
      <c r="AS217" s="400"/>
      <c r="AT217" s="400"/>
      <c r="AU217" s="400"/>
      <c r="AV217" s="400"/>
      <c r="AW217" s="400"/>
      <c r="AX217" s="400"/>
    </row>
    <row r="218" spans="1:50" ht="15.75">
      <c r="A218" s="756"/>
      <c r="B218" s="757" t="s">
        <v>598</v>
      </c>
      <c r="C218" s="588" t="s">
        <v>72</v>
      </c>
      <c r="D218" s="757" t="s">
        <v>4</v>
      </c>
      <c r="E218" s="758">
        <f>E221*1.955/1.541</f>
        <v>1344.068082089552</v>
      </c>
      <c r="F218" s="759">
        <f t="shared" si="58"/>
        <v>9185.5339999999997</v>
      </c>
      <c r="G218" s="759">
        <v>6.22</v>
      </c>
      <c r="H218" s="818"/>
      <c r="I218" s="818">
        <v>9185.5339999999997</v>
      </c>
      <c r="J218" s="818">
        <f>H218+I218</f>
        <v>9185.5339999999997</v>
      </c>
      <c r="K218" s="819">
        <f t="shared" si="55"/>
        <v>7841.4659179104474</v>
      </c>
      <c r="L218" s="760">
        <f t="shared" si="62"/>
        <v>8360.1</v>
      </c>
      <c r="M218" s="760">
        <f t="shared" si="56"/>
        <v>57134.021479999996</v>
      </c>
      <c r="N218" s="759">
        <f t="shared" si="60"/>
        <v>0</v>
      </c>
      <c r="O218" s="759">
        <f>'[17]12ª Medição'!P218</f>
        <v>57134.021479999996</v>
      </c>
      <c r="P218" s="759">
        <f t="shared" si="57"/>
        <v>57134.021479999996</v>
      </c>
      <c r="Q218" s="820">
        <f t="shared" si="61"/>
        <v>48773.91800940298</v>
      </c>
      <c r="R218" s="821"/>
      <c r="S218" s="352"/>
      <c r="T218" s="274"/>
      <c r="U218" s="274"/>
      <c r="V218" s="274"/>
      <c r="Y218" s="399"/>
      <c r="Z218" s="822"/>
      <c r="AA218" s="823"/>
      <c r="AB218" s="822"/>
      <c r="AC218" s="822"/>
      <c r="AD218" s="400"/>
      <c r="AE218" s="400"/>
      <c r="AF218" s="400"/>
      <c r="AG218" s="400"/>
      <c r="AH218" s="400"/>
      <c r="AI218" s="400"/>
      <c r="AJ218" s="400"/>
      <c r="AK218" s="400"/>
      <c r="AL218" s="400"/>
      <c r="AM218" s="400"/>
      <c r="AN218" s="400"/>
      <c r="AO218" s="400"/>
      <c r="AP218" s="400"/>
      <c r="AQ218" s="400"/>
      <c r="AR218" s="400"/>
      <c r="AS218" s="400"/>
      <c r="AT218" s="400"/>
      <c r="AU218" s="400"/>
      <c r="AV218" s="400"/>
      <c r="AW218" s="400"/>
      <c r="AX218" s="400"/>
    </row>
    <row r="219" spans="1:50" ht="15.75" hidden="1">
      <c r="A219" s="756"/>
      <c r="B219" s="757" t="s">
        <v>84</v>
      </c>
      <c r="C219" s="588" t="s">
        <v>174</v>
      </c>
      <c r="D219" s="757" t="s">
        <v>175</v>
      </c>
      <c r="E219" s="758">
        <f>E221*1.955*30</f>
        <v>62136.267434999987</v>
      </c>
      <c r="F219" s="759">
        <f t="shared" si="58"/>
        <v>0</v>
      </c>
      <c r="G219" s="759">
        <v>0.4</v>
      </c>
      <c r="H219" s="818"/>
      <c r="I219" s="818">
        <v>0</v>
      </c>
      <c r="J219" s="818">
        <f t="shared" si="59"/>
        <v>0</v>
      </c>
      <c r="K219" s="819">
        <f t="shared" si="55"/>
        <v>0</v>
      </c>
      <c r="L219" s="760">
        <f t="shared" si="62"/>
        <v>24854.5</v>
      </c>
      <c r="M219" s="760">
        <f t="shared" si="56"/>
        <v>0</v>
      </c>
      <c r="N219" s="759">
        <f t="shared" si="60"/>
        <v>0</v>
      </c>
      <c r="O219" s="759">
        <f>'[17]12ª Medição'!P219</f>
        <v>0</v>
      </c>
      <c r="P219" s="759">
        <f t="shared" si="57"/>
        <v>0</v>
      </c>
      <c r="Q219" s="820">
        <f t="shared" si="61"/>
        <v>0</v>
      </c>
      <c r="R219" s="821"/>
      <c r="S219" s="352"/>
      <c r="T219" s="274"/>
      <c r="U219" s="274"/>
      <c r="V219" s="274"/>
      <c r="Y219" s="399"/>
      <c r="Z219" s="822"/>
      <c r="AA219" s="823"/>
      <c r="AB219" s="822"/>
      <c r="AC219" s="822"/>
      <c r="AD219" s="400"/>
      <c r="AE219" s="400"/>
      <c r="AF219" s="400"/>
      <c r="AG219" s="400"/>
      <c r="AH219" s="400"/>
      <c r="AI219" s="400"/>
      <c r="AJ219" s="400"/>
      <c r="AK219" s="400"/>
      <c r="AL219" s="400"/>
      <c r="AM219" s="400"/>
      <c r="AN219" s="400"/>
      <c r="AO219" s="400"/>
      <c r="AP219" s="400"/>
      <c r="AQ219" s="400"/>
      <c r="AR219" s="400"/>
      <c r="AS219" s="400"/>
      <c r="AT219" s="400"/>
      <c r="AU219" s="400"/>
      <c r="AV219" s="400"/>
      <c r="AW219" s="400"/>
      <c r="AX219" s="400"/>
    </row>
    <row r="220" spans="1:50" ht="15.75" hidden="1">
      <c r="A220" s="756">
        <v>4208</v>
      </c>
      <c r="B220" s="757"/>
      <c r="C220" s="588" t="s">
        <v>6</v>
      </c>
      <c r="D220" s="757" t="s">
        <v>4</v>
      </c>
      <c r="E220" s="758">
        <f>E221*1.955/1.119</f>
        <v>1850.9463042895438</v>
      </c>
      <c r="F220" s="759">
        <f t="shared" si="58"/>
        <v>0</v>
      </c>
      <c r="G220" s="759">
        <v>12</v>
      </c>
      <c r="H220" s="818"/>
      <c r="I220" s="818">
        <v>0</v>
      </c>
      <c r="J220" s="818">
        <f t="shared" si="59"/>
        <v>0</v>
      </c>
      <c r="K220" s="819">
        <f t="shared" si="55"/>
        <v>0</v>
      </c>
      <c r="L220" s="760">
        <f t="shared" si="62"/>
        <v>22211.35</v>
      </c>
      <c r="M220" s="760">
        <f t="shared" si="56"/>
        <v>0</v>
      </c>
      <c r="N220" s="759">
        <f t="shared" si="60"/>
        <v>0</v>
      </c>
      <c r="O220" s="759">
        <f>'[17]12ª Medição'!P220</f>
        <v>0</v>
      </c>
      <c r="P220" s="759">
        <f t="shared" si="57"/>
        <v>0</v>
      </c>
      <c r="Q220" s="820">
        <f t="shared" si="61"/>
        <v>0</v>
      </c>
      <c r="R220" s="821"/>
      <c r="S220" s="352"/>
      <c r="T220" s="274"/>
      <c r="U220" s="274"/>
      <c r="V220" s="274"/>
      <c r="Y220" s="399"/>
      <c r="Z220" s="822"/>
      <c r="AA220" s="823"/>
      <c r="AB220" s="822"/>
      <c r="AC220" s="822"/>
      <c r="AD220" s="400"/>
      <c r="AE220" s="400"/>
      <c r="AF220" s="400"/>
      <c r="AG220" s="400"/>
      <c r="AH220" s="400"/>
      <c r="AI220" s="400"/>
      <c r="AJ220" s="400"/>
      <c r="AK220" s="400"/>
      <c r="AL220" s="400"/>
      <c r="AM220" s="400"/>
      <c r="AN220" s="400"/>
      <c r="AO220" s="400"/>
      <c r="AP220" s="400"/>
      <c r="AQ220" s="400"/>
      <c r="AR220" s="400"/>
      <c r="AS220" s="400"/>
      <c r="AT220" s="400"/>
      <c r="AU220" s="400"/>
      <c r="AV220" s="400"/>
      <c r="AW220" s="400"/>
      <c r="AX220" s="400"/>
    </row>
    <row r="221" spans="1:50" ht="28.5" hidden="1">
      <c r="A221" s="756">
        <v>4325</v>
      </c>
      <c r="B221" s="757"/>
      <c r="C221" s="588" t="s">
        <v>179</v>
      </c>
      <c r="D221" s="757" t="s">
        <v>4</v>
      </c>
      <c r="E221" s="758">
        <v>1059.4418999999998</v>
      </c>
      <c r="F221" s="759">
        <f t="shared" si="58"/>
        <v>0</v>
      </c>
      <c r="G221" s="759">
        <v>2.34</v>
      </c>
      <c r="H221" s="818"/>
      <c r="I221" s="818">
        <v>0</v>
      </c>
      <c r="J221" s="818">
        <f t="shared" si="59"/>
        <v>0</v>
      </c>
      <c r="K221" s="819">
        <f t="shared" si="55"/>
        <v>0</v>
      </c>
      <c r="L221" s="760">
        <f t="shared" si="62"/>
        <v>2479.09</v>
      </c>
      <c r="M221" s="760">
        <f t="shared" si="56"/>
        <v>0</v>
      </c>
      <c r="N221" s="759">
        <f t="shared" si="60"/>
        <v>0</v>
      </c>
      <c r="O221" s="759">
        <f>'[17]12ª Medição'!P221</f>
        <v>0</v>
      </c>
      <c r="P221" s="759">
        <f t="shared" si="57"/>
        <v>0</v>
      </c>
      <c r="Q221" s="820">
        <f t="shared" si="61"/>
        <v>0</v>
      </c>
      <c r="R221" s="821"/>
      <c r="S221" s="352"/>
      <c r="T221" s="274"/>
      <c r="U221" s="274"/>
      <c r="V221" s="274"/>
      <c r="Y221" s="399"/>
      <c r="Z221" s="822"/>
      <c r="AA221" s="823"/>
      <c r="AB221" s="822"/>
      <c r="AC221" s="822"/>
      <c r="AD221" s="400"/>
      <c r="AE221" s="400"/>
      <c r="AF221" s="400"/>
      <c r="AG221" s="400"/>
      <c r="AH221" s="400"/>
      <c r="AI221" s="400"/>
      <c r="AJ221" s="400"/>
      <c r="AK221" s="400"/>
      <c r="AL221" s="400"/>
      <c r="AM221" s="400"/>
      <c r="AN221" s="400"/>
      <c r="AO221" s="400"/>
      <c r="AP221" s="400"/>
      <c r="AQ221" s="400"/>
      <c r="AR221" s="400"/>
      <c r="AS221" s="400"/>
      <c r="AT221" s="400"/>
      <c r="AU221" s="400"/>
      <c r="AV221" s="400"/>
      <c r="AW221" s="400"/>
      <c r="AX221" s="400"/>
    </row>
    <row r="222" spans="1:50" ht="15.75" hidden="1">
      <c r="A222" s="756"/>
      <c r="B222" s="757" t="s">
        <v>181</v>
      </c>
      <c r="C222" s="588" t="s">
        <v>182</v>
      </c>
      <c r="D222" s="757" t="s">
        <v>4</v>
      </c>
      <c r="E222" s="758">
        <v>706.29460000000006</v>
      </c>
      <c r="F222" s="759">
        <f t="shared" si="58"/>
        <v>539.16</v>
      </c>
      <c r="G222" s="759">
        <v>93.62</v>
      </c>
      <c r="H222" s="818"/>
      <c r="I222" s="818">
        <v>539.16</v>
      </c>
      <c r="J222" s="818">
        <f t="shared" si="59"/>
        <v>539.16</v>
      </c>
      <c r="K222" s="819">
        <f t="shared" si="55"/>
        <v>0</v>
      </c>
      <c r="L222" s="760">
        <f t="shared" si="62"/>
        <v>66123.3</v>
      </c>
      <c r="M222" s="760">
        <f t="shared" si="56"/>
        <v>50476.159200000002</v>
      </c>
      <c r="N222" s="759">
        <f t="shared" si="60"/>
        <v>0</v>
      </c>
      <c r="O222" s="759">
        <f>'[17]12ª Medição'!P222</f>
        <v>50476.159200000002</v>
      </c>
      <c r="P222" s="759">
        <f t="shared" si="57"/>
        <v>50476.159200000002</v>
      </c>
      <c r="Q222" s="820">
        <f t="shared" si="61"/>
        <v>0</v>
      </c>
      <c r="R222" s="821"/>
      <c r="S222" s="352"/>
      <c r="T222" s="274"/>
      <c r="U222" s="274"/>
      <c r="V222" s="274"/>
      <c r="Y222" s="399"/>
      <c r="Z222" s="822"/>
      <c r="AA222" s="823"/>
      <c r="AB222" s="822"/>
      <c r="AC222" s="822"/>
      <c r="AD222" s="400"/>
      <c r="AE222" s="400"/>
      <c r="AF222" s="400"/>
      <c r="AG222" s="400"/>
      <c r="AH222" s="400"/>
      <c r="AI222" s="400"/>
      <c r="AJ222" s="400"/>
      <c r="AK222" s="400"/>
      <c r="AL222" s="400"/>
      <c r="AM222" s="400"/>
      <c r="AN222" s="400"/>
      <c r="AO222" s="400"/>
      <c r="AP222" s="400"/>
      <c r="AQ222" s="400"/>
      <c r="AR222" s="400"/>
      <c r="AS222" s="400"/>
      <c r="AT222" s="400"/>
      <c r="AU222" s="400"/>
      <c r="AV222" s="400"/>
      <c r="AW222" s="400"/>
      <c r="AX222" s="400"/>
    </row>
    <row r="223" spans="1:50" ht="28.5" hidden="1">
      <c r="A223" s="756">
        <v>3061</v>
      </c>
      <c r="B223" s="757"/>
      <c r="C223" s="588" t="s">
        <v>599</v>
      </c>
      <c r="D223" s="757" t="s">
        <v>39</v>
      </c>
      <c r="E223" s="758">
        <v>30196.991055841077</v>
      </c>
      <c r="F223" s="759">
        <f t="shared" si="58"/>
        <v>0</v>
      </c>
      <c r="G223" s="759">
        <v>5.0199999999999996</v>
      </c>
      <c r="H223" s="818"/>
      <c r="I223" s="818">
        <v>0</v>
      </c>
      <c r="J223" s="818">
        <f t="shared" si="59"/>
        <v>0</v>
      </c>
      <c r="K223" s="819">
        <f t="shared" si="55"/>
        <v>0</v>
      </c>
      <c r="L223" s="760">
        <f t="shared" si="62"/>
        <v>151588.89000000001</v>
      </c>
      <c r="M223" s="760">
        <f t="shared" si="56"/>
        <v>0</v>
      </c>
      <c r="N223" s="759">
        <f t="shared" si="60"/>
        <v>0</v>
      </c>
      <c r="O223" s="759">
        <f>'[17]12ª Medição'!P223</f>
        <v>0</v>
      </c>
      <c r="P223" s="759">
        <f t="shared" si="57"/>
        <v>0</v>
      </c>
      <c r="Q223" s="820">
        <f t="shared" si="61"/>
        <v>0</v>
      </c>
      <c r="R223" s="821"/>
      <c r="S223" s="352"/>
      <c r="T223" s="274"/>
      <c r="U223" s="274"/>
      <c r="V223" s="274"/>
      <c r="Y223" s="399"/>
      <c r="Z223" s="822"/>
      <c r="AA223" s="823"/>
      <c r="AB223" s="822"/>
      <c r="AC223" s="822"/>
      <c r="AD223" s="400"/>
      <c r="AE223" s="400"/>
      <c r="AF223" s="400"/>
      <c r="AG223" s="400"/>
      <c r="AH223" s="400"/>
      <c r="AI223" s="400"/>
      <c r="AJ223" s="400"/>
      <c r="AK223" s="400"/>
      <c r="AL223" s="400"/>
      <c r="AM223" s="400"/>
      <c r="AN223" s="400"/>
      <c r="AO223" s="400"/>
      <c r="AP223" s="400"/>
      <c r="AQ223" s="400"/>
      <c r="AR223" s="400"/>
      <c r="AS223" s="400"/>
      <c r="AT223" s="400"/>
      <c r="AU223" s="400"/>
      <c r="AV223" s="400"/>
      <c r="AW223" s="400"/>
      <c r="AX223" s="400"/>
    </row>
    <row r="224" spans="1:50" ht="28.5">
      <c r="A224" s="756"/>
      <c r="B224" s="757">
        <v>73568</v>
      </c>
      <c r="C224" s="588" t="s">
        <v>180</v>
      </c>
      <c r="D224" s="757" t="s">
        <v>4</v>
      </c>
      <c r="E224" s="758">
        <v>5583.1900000000005</v>
      </c>
      <c r="F224" s="759">
        <f t="shared" si="58"/>
        <v>18426.875999999997</v>
      </c>
      <c r="G224" s="759">
        <v>5.24</v>
      </c>
      <c r="H224" s="818"/>
      <c r="I224" s="818">
        <v>18426.875999999997</v>
      </c>
      <c r="J224" s="818">
        <f t="shared" si="59"/>
        <v>18426.875999999997</v>
      </c>
      <c r="K224" s="819">
        <f t="shared" si="55"/>
        <v>12843.685999999996</v>
      </c>
      <c r="L224" s="760">
        <f t="shared" si="62"/>
        <v>29255.91</v>
      </c>
      <c r="M224" s="760">
        <f t="shared" si="56"/>
        <v>96556.830239999996</v>
      </c>
      <c r="N224" s="759">
        <f t="shared" si="60"/>
        <v>0</v>
      </c>
      <c r="O224" s="759">
        <f>'[17]12ª Medição'!P224</f>
        <v>96556.830239999996</v>
      </c>
      <c r="P224" s="759">
        <f t="shared" si="57"/>
        <v>96556.830239999996</v>
      </c>
      <c r="Q224" s="820">
        <f t="shared" si="61"/>
        <v>67300.914639999988</v>
      </c>
      <c r="R224" s="821"/>
      <c r="S224" s="352"/>
      <c r="T224" s="274"/>
      <c r="U224" s="274"/>
      <c r="V224" s="274"/>
      <c r="Y224" s="399"/>
      <c r="Z224" s="822"/>
      <c r="AA224" s="823"/>
      <c r="AB224" s="822"/>
      <c r="AC224" s="822"/>
      <c r="AD224" s="400"/>
      <c r="AE224" s="400"/>
      <c r="AF224" s="400"/>
      <c r="AG224" s="400"/>
      <c r="AH224" s="400"/>
      <c r="AI224" s="400"/>
      <c r="AJ224" s="400"/>
      <c r="AK224" s="400"/>
      <c r="AL224" s="400"/>
      <c r="AM224" s="400"/>
      <c r="AN224" s="400"/>
      <c r="AO224" s="400"/>
      <c r="AP224" s="400"/>
      <c r="AQ224" s="400"/>
      <c r="AR224" s="400"/>
      <c r="AS224" s="400"/>
      <c r="AT224" s="400"/>
      <c r="AU224" s="400"/>
      <c r="AV224" s="400"/>
      <c r="AW224" s="400"/>
      <c r="AX224" s="400"/>
    </row>
    <row r="225" spans="1:50" ht="28.5" hidden="1">
      <c r="A225" s="756">
        <v>4315</v>
      </c>
      <c r="B225" s="757"/>
      <c r="C225" s="588" t="s">
        <v>600</v>
      </c>
      <c r="D225" s="757" t="s">
        <v>4</v>
      </c>
      <c r="E225" s="758">
        <v>59.048362594932833</v>
      </c>
      <c r="F225" s="759">
        <f t="shared" si="58"/>
        <v>0</v>
      </c>
      <c r="G225" s="759">
        <v>19.88</v>
      </c>
      <c r="H225" s="818"/>
      <c r="I225" s="818">
        <v>0</v>
      </c>
      <c r="J225" s="818">
        <f t="shared" si="59"/>
        <v>0</v>
      </c>
      <c r="K225" s="819">
        <f t="shared" si="55"/>
        <v>0</v>
      </c>
      <c r="L225" s="760">
        <f t="shared" si="62"/>
        <v>1173.8800000000001</v>
      </c>
      <c r="M225" s="760">
        <f t="shared" si="56"/>
        <v>0</v>
      </c>
      <c r="N225" s="759">
        <f t="shared" si="60"/>
        <v>0</v>
      </c>
      <c r="O225" s="759">
        <f>'[17]12ª Medição'!P225</f>
        <v>0</v>
      </c>
      <c r="P225" s="759">
        <f t="shared" si="57"/>
        <v>0</v>
      </c>
      <c r="Q225" s="820">
        <f t="shared" si="61"/>
        <v>0</v>
      </c>
      <c r="R225" s="821"/>
      <c r="S225" s="352"/>
      <c r="T225" s="274"/>
      <c r="U225" s="274"/>
      <c r="V225" s="274"/>
      <c r="Y225" s="399"/>
      <c r="Z225" s="822"/>
      <c r="AA225" s="823"/>
      <c r="AB225" s="822"/>
      <c r="AC225" s="822"/>
      <c r="AD225" s="400"/>
      <c r="AE225" s="400"/>
      <c r="AF225" s="400"/>
      <c r="AG225" s="400"/>
      <c r="AH225" s="400"/>
      <c r="AI225" s="400"/>
      <c r="AJ225" s="400"/>
      <c r="AK225" s="400"/>
      <c r="AL225" s="400"/>
      <c r="AM225" s="400"/>
      <c r="AN225" s="400"/>
      <c r="AO225" s="400"/>
      <c r="AP225" s="400"/>
      <c r="AQ225" s="400"/>
      <c r="AR225" s="400"/>
      <c r="AS225" s="400"/>
      <c r="AT225" s="400"/>
      <c r="AU225" s="400"/>
      <c r="AV225" s="400"/>
      <c r="AW225" s="400"/>
      <c r="AX225" s="400"/>
    </row>
    <row r="226" spans="1:50" ht="15.75" hidden="1">
      <c r="A226" s="745"/>
      <c r="B226" s="746" t="s">
        <v>511</v>
      </c>
      <c r="C226" s="747" t="s">
        <v>512</v>
      </c>
      <c r="D226" s="746" t="s">
        <v>4</v>
      </c>
      <c r="E226" s="748">
        <f>SUM(E223:E225)</f>
        <v>35839.229418436014</v>
      </c>
      <c r="F226" s="749">
        <f t="shared" si="58"/>
        <v>35854.453999999998</v>
      </c>
      <c r="G226" s="749">
        <v>7.38</v>
      </c>
      <c r="H226" s="832"/>
      <c r="I226" s="832">
        <v>35854.453999999998</v>
      </c>
      <c r="J226" s="832">
        <f t="shared" si="59"/>
        <v>35854.453999999998</v>
      </c>
      <c r="K226" s="842">
        <f>IF(J226&gt;E226,J226-E226,0)-T226</f>
        <v>0</v>
      </c>
      <c r="L226" s="760">
        <f t="shared" si="62"/>
        <v>264493.51</v>
      </c>
      <c r="M226" s="760">
        <f t="shared" si="56"/>
        <v>264605.87051999994</v>
      </c>
      <c r="N226" s="759">
        <f t="shared" si="60"/>
        <v>0</v>
      </c>
      <c r="O226" s="759">
        <f>'[17]12ª Medição'!P226</f>
        <v>264605.87051999994</v>
      </c>
      <c r="P226" s="759">
        <f t="shared" si="57"/>
        <v>264605.87051999994</v>
      </c>
      <c r="Q226" s="820">
        <f t="shared" si="61"/>
        <v>0</v>
      </c>
      <c r="R226" s="821"/>
      <c r="S226" s="352"/>
      <c r="T226" s="842">
        <v>15.22458156398352</v>
      </c>
      <c r="U226" s="274"/>
      <c r="V226" s="274"/>
      <c r="Y226" s="399"/>
      <c r="Z226" s="822"/>
      <c r="AA226" s="823"/>
      <c r="AB226" s="822"/>
      <c r="AC226" s="822"/>
      <c r="AD226" s="400"/>
      <c r="AE226" s="400"/>
      <c r="AF226" s="400"/>
      <c r="AG226" s="400"/>
      <c r="AH226" s="400"/>
      <c r="AI226" s="400"/>
      <c r="AJ226" s="400"/>
      <c r="AK226" s="400"/>
      <c r="AL226" s="400"/>
      <c r="AM226" s="400"/>
      <c r="AN226" s="400"/>
      <c r="AO226" s="400"/>
      <c r="AP226" s="400"/>
      <c r="AQ226" s="400"/>
      <c r="AR226" s="400"/>
      <c r="AS226" s="400"/>
      <c r="AT226" s="400"/>
      <c r="AU226" s="400"/>
      <c r="AV226" s="400"/>
      <c r="AW226" s="400"/>
      <c r="AX226" s="400"/>
    </row>
    <row r="227" spans="1:50" ht="15.75">
      <c r="A227" s="756"/>
      <c r="B227" s="757" t="s">
        <v>84</v>
      </c>
      <c r="C227" s="588" t="s">
        <v>174</v>
      </c>
      <c r="D227" s="757" t="s">
        <v>175</v>
      </c>
      <c r="E227" s="758">
        <f>E226*1.124*(9-5)</f>
        <v>161133.17546528834</v>
      </c>
      <c r="F227" s="759">
        <f t="shared" si="58"/>
        <v>509555.73697199998</v>
      </c>
      <c r="G227" s="759">
        <v>0.4</v>
      </c>
      <c r="H227" s="818"/>
      <c r="I227" s="818">
        <v>509555.73697199998</v>
      </c>
      <c r="J227" s="818">
        <f t="shared" si="59"/>
        <v>509555.73697199998</v>
      </c>
      <c r="K227" s="819">
        <f t="shared" si="55"/>
        <v>348422.56150671165</v>
      </c>
      <c r="L227" s="760">
        <f t="shared" si="62"/>
        <v>64453.27</v>
      </c>
      <c r="M227" s="760">
        <f t="shared" si="56"/>
        <v>203822.29478880001</v>
      </c>
      <c r="N227" s="759">
        <f t="shared" si="60"/>
        <v>0</v>
      </c>
      <c r="O227" s="759">
        <f>'[17]12ª Medição'!P227</f>
        <v>203822.29478880001</v>
      </c>
      <c r="P227" s="759">
        <f t="shared" si="57"/>
        <v>203822.29478880001</v>
      </c>
      <c r="Q227" s="820">
        <f t="shared" si="61"/>
        <v>139369.02460268466</v>
      </c>
      <c r="R227" s="821"/>
      <c r="S227" s="352"/>
      <c r="T227" s="842"/>
      <c r="U227" s="274"/>
      <c r="V227" s="274"/>
      <c r="Y227" s="399"/>
      <c r="Z227" s="822"/>
      <c r="AA227" s="823"/>
      <c r="AB227" s="822"/>
      <c r="AC227" s="822"/>
      <c r="AD227" s="400"/>
      <c r="AE227" s="400"/>
      <c r="AF227" s="400"/>
      <c r="AG227" s="400"/>
      <c r="AH227" s="400"/>
      <c r="AI227" s="400"/>
      <c r="AJ227" s="400"/>
      <c r="AK227" s="400"/>
      <c r="AL227" s="400"/>
      <c r="AM227" s="400"/>
      <c r="AN227" s="400"/>
      <c r="AO227" s="400"/>
      <c r="AP227" s="400"/>
      <c r="AQ227" s="400"/>
      <c r="AR227" s="400"/>
      <c r="AS227" s="400"/>
      <c r="AT227" s="400"/>
      <c r="AU227" s="400"/>
      <c r="AV227" s="400"/>
      <c r="AW227" s="400"/>
      <c r="AX227" s="400"/>
    </row>
    <row r="228" spans="1:50" ht="28.5" hidden="1">
      <c r="A228" s="756"/>
      <c r="B228" s="757" t="s">
        <v>183</v>
      </c>
      <c r="C228" s="588" t="s">
        <v>184</v>
      </c>
      <c r="D228" s="757" t="s">
        <v>4</v>
      </c>
      <c r="E228" s="758">
        <v>6267.2460187569777</v>
      </c>
      <c r="F228" s="759">
        <f t="shared" si="58"/>
        <v>0</v>
      </c>
      <c r="G228" s="759">
        <v>21.13</v>
      </c>
      <c r="H228" s="818"/>
      <c r="I228" s="818">
        <v>0</v>
      </c>
      <c r="J228" s="818">
        <f t="shared" si="59"/>
        <v>0</v>
      </c>
      <c r="K228" s="819">
        <f t="shared" si="55"/>
        <v>0</v>
      </c>
      <c r="L228" s="760">
        <f t="shared" si="62"/>
        <v>132426.9</v>
      </c>
      <c r="M228" s="760">
        <f t="shared" si="56"/>
        <v>0</v>
      </c>
      <c r="N228" s="759">
        <f t="shared" si="60"/>
        <v>0</v>
      </c>
      <c r="O228" s="759">
        <f>'[17]12ª Medição'!P228</f>
        <v>0</v>
      </c>
      <c r="P228" s="759">
        <f t="shared" si="57"/>
        <v>0</v>
      </c>
      <c r="Q228" s="820">
        <f t="shared" si="61"/>
        <v>0</v>
      </c>
      <c r="R228" s="821"/>
      <c r="S228" s="352"/>
      <c r="T228" s="274"/>
      <c r="U228" s="274"/>
      <c r="V228" s="274"/>
      <c r="Y228" s="399"/>
      <c r="Z228" s="822"/>
      <c r="AA228" s="823"/>
      <c r="AB228" s="822"/>
      <c r="AC228" s="822"/>
      <c r="AD228" s="400"/>
      <c r="AE228" s="400"/>
      <c r="AF228" s="400"/>
      <c r="AG228" s="400"/>
      <c r="AH228" s="400"/>
      <c r="AI228" s="400"/>
      <c r="AJ228" s="400"/>
      <c r="AK228" s="400"/>
      <c r="AL228" s="400"/>
      <c r="AM228" s="400"/>
      <c r="AN228" s="400"/>
      <c r="AO228" s="400"/>
      <c r="AP228" s="400"/>
      <c r="AQ228" s="400"/>
      <c r="AR228" s="400"/>
      <c r="AS228" s="400"/>
      <c r="AT228" s="400"/>
      <c r="AU228" s="400"/>
      <c r="AV228" s="400"/>
      <c r="AW228" s="400"/>
      <c r="AX228" s="400"/>
    </row>
    <row r="229" spans="1:50" ht="28.5" hidden="1">
      <c r="A229" s="756"/>
      <c r="B229" s="757">
        <v>79488</v>
      </c>
      <c r="C229" s="588" t="s">
        <v>601</v>
      </c>
      <c r="D229" s="757" t="s">
        <v>4</v>
      </c>
      <c r="E229" s="758">
        <v>7599.5660187569783</v>
      </c>
      <c r="F229" s="759">
        <f t="shared" si="58"/>
        <v>7580.8450000000003</v>
      </c>
      <c r="G229" s="759">
        <v>5.32</v>
      </c>
      <c r="H229" s="818"/>
      <c r="I229" s="818">
        <v>7580.8450000000003</v>
      </c>
      <c r="J229" s="818">
        <f t="shared" si="59"/>
        <v>7580.8450000000003</v>
      </c>
      <c r="K229" s="819">
        <f t="shared" si="55"/>
        <v>0</v>
      </c>
      <c r="L229" s="760">
        <f t="shared" si="62"/>
        <v>40429.69</v>
      </c>
      <c r="M229" s="760">
        <f t="shared" si="56"/>
        <v>40330.095400000006</v>
      </c>
      <c r="N229" s="759">
        <f t="shared" si="60"/>
        <v>0</v>
      </c>
      <c r="O229" s="759">
        <f>'[17]12ª Medição'!P229</f>
        <v>40330.095400000006</v>
      </c>
      <c r="P229" s="759">
        <f t="shared" si="57"/>
        <v>40330.095400000006</v>
      </c>
      <c r="Q229" s="820">
        <f t="shared" si="61"/>
        <v>0</v>
      </c>
      <c r="R229" s="821"/>
      <c r="S229" s="352"/>
      <c r="T229" s="274"/>
      <c r="U229" s="274"/>
      <c r="V229" s="274"/>
      <c r="Y229" s="399"/>
      <c r="Z229" s="822"/>
      <c r="AA229" s="823"/>
      <c r="AB229" s="822"/>
      <c r="AC229" s="822"/>
      <c r="AD229" s="400"/>
      <c r="AE229" s="400"/>
      <c r="AF229" s="400"/>
      <c r="AG229" s="400"/>
      <c r="AH229" s="400"/>
      <c r="AI229" s="400"/>
      <c r="AJ229" s="400"/>
      <c r="AK229" s="400"/>
      <c r="AL229" s="400"/>
      <c r="AM229" s="400"/>
      <c r="AN229" s="400"/>
      <c r="AO229" s="400"/>
      <c r="AP229" s="400"/>
      <c r="AQ229" s="400"/>
      <c r="AR229" s="400"/>
      <c r="AS229" s="400"/>
      <c r="AT229" s="400"/>
      <c r="AU229" s="400"/>
      <c r="AV229" s="400"/>
      <c r="AW229" s="400"/>
      <c r="AX229" s="400"/>
    </row>
    <row r="230" spans="1:50" ht="28.5" hidden="1">
      <c r="A230" s="756">
        <v>4334</v>
      </c>
      <c r="B230" s="757"/>
      <c r="C230" s="588" t="s">
        <v>602</v>
      </c>
      <c r="D230" s="757" t="s">
        <v>4</v>
      </c>
      <c r="E230" s="758">
        <v>21913.369018327121</v>
      </c>
      <c r="F230" s="759">
        <f t="shared" si="58"/>
        <v>14538.329</v>
      </c>
      <c r="G230" s="759">
        <v>7.33</v>
      </c>
      <c r="H230" s="818"/>
      <c r="I230" s="818">
        <v>14538.329</v>
      </c>
      <c r="J230" s="818">
        <f t="shared" si="59"/>
        <v>14538.329</v>
      </c>
      <c r="K230" s="819">
        <f t="shared" si="55"/>
        <v>0</v>
      </c>
      <c r="L230" s="760">
        <f t="shared" si="62"/>
        <v>160624.99</v>
      </c>
      <c r="M230" s="760">
        <f t="shared" si="56"/>
        <v>106565.95156999999</v>
      </c>
      <c r="N230" s="759">
        <f t="shared" si="60"/>
        <v>0</v>
      </c>
      <c r="O230" s="759">
        <f>'[17]12ª Medição'!P230</f>
        <v>106565.95156999999</v>
      </c>
      <c r="P230" s="759">
        <f t="shared" si="57"/>
        <v>106565.95156999999</v>
      </c>
      <c r="Q230" s="820">
        <f t="shared" si="61"/>
        <v>0</v>
      </c>
      <c r="R230" s="821"/>
      <c r="S230" s="352"/>
      <c r="T230" s="274"/>
      <c r="U230" s="274"/>
      <c r="V230" s="274"/>
      <c r="Y230" s="399"/>
      <c r="Z230" s="822"/>
      <c r="AA230" s="823"/>
      <c r="AB230" s="822"/>
      <c r="AC230" s="822"/>
      <c r="AD230" s="400"/>
      <c r="AE230" s="400"/>
      <c r="AF230" s="400"/>
      <c r="AG230" s="400"/>
      <c r="AH230" s="400"/>
      <c r="AI230" s="400"/>
      <c r="AJ230" s="400"/>
      <c r="AK230" s="400"/>
      <c r="AL230" s="400"/>
      <c r="AM230" s="400"/>
      <c r="AN230" s="400"/>
      <c r="AO230" s="400"/>
      <c r="AP230" s="400"/>
      <c r="AQ230" s="400"/>
      <c r="AR230" s="400"/>
      <c r="AS230" s="400"/>
      <c r="AT230" s="400"/>
      <c r="AU230" s="400"/>
      <c r="AV230" s="400"/>
      <c r="AW230" s="400"/>
      <c r="AX230" s="400"/>
    </row>
    <row r="231" spans="1:50" ht="15.75" hidden="1">
      <c r="A231" s="756"/>
      <c r="B231" s="757" t="s">
        <v>511</v>
      </c>
      <c r="C231" s="588" t="s">
        <v>512</v>
      </c>
      <c r="D231" s="757" t="s">
        <v>4</v>
      </c>
      <c r="E231" s="758">
        <f>SUM(E228:E230)</f>
        <v>35780.18105584108</v>
      </c>
      <c r="F231" s="759">
        <f t="shared" si="58"/>
        <v>0</v>
      </c>
      <c r="G231" s="759">
        <v>7.38</v>
      </c>
      <c r="H231" s="818"/>
      <c r="I231" s="818">
        <v>0</v>
      </c>
      <c r="J231" s="818">
        <f t="shared" si="59"/>
        <v>0</v>
      </c>
      <c r="K231" s="819">
        <f t="shared" si="55"/>
        <v>0</v>
      </c>
      <c r="L231" s="760">
        <f t="shared" si="62"/>
        <v>264057.73</v>
      </c>
      <c r="M231" s="760">
        <f t="shared" si="56"/>
        <v>0</v>
      </c>
      <c r="N231" s="759">
        <f t="shared" si="60"/>
        <v>0</v>
      </c>
      <c r="O231" s="759">
        <f>'[17]12ª Medição'!P231</f>
        <v>0</v>
      </c>
      <c r="P231" s="759">
        <f t="shared" si="57"/>
        <v>0</v>
      </c>
      <c r="Q231" s="820">
        <f t="shared" si="61"/>
        <v>0</v>
      </c>
      <c r="R231" s="821"/>
      <c r="S231" s="352"/>
      <c r="T231" s="274"/>
      <c r="U231" s="274"/>
      <c r="V231" s="274"/>
      <c r="Y231" s="399"/>
      <c r="Z231" s="822"/>
      <c r="AA231" s="823"/>
      <c r="AB231" s="822"/>
      <c r="AC231" s="822"/>
      <c r="AD231" s="400"/>
      <c r="AE231" s="400"/>
      <c r="AF231" s="400"/>
      <c r="AG231" s="400"/>
      <c r="AH231" s="400"/>
      <c r="AI231" s="400"/>
      <c r="AJ231" s="400"/>
      <c r="AK231" s="400"/>
      <c r="AL231" s="400"/>
      <c r="AM231" s="400"/>
      <c r="AN231" s="400"/>
      <c r="AO231" s="400"/>
      <c r="AP231" s="400"/>
      <c r="AQ231" s="400"/>
      <c r="AR231" s="400"/>
      <c r="AS231" s="400"/>
      <c r="AT231" s="400"/>
      <c r="AU231" s="400"/>
      <c r="AV231" s="400"/>
      <c r="AW231" s="400"/>
      <c r="AX231" s="400"/>
    </row>
    <row r="232" spans="1:50" ht="15.75">
      <c r="A232" s="756"/>
      <c r="B232" s="757" t="s">
        <v>84</v>
      </c>
      <c r="C232" s="588" t="s">
        <v>174</v>
      </c>
      <c r="D232" s="757" t="s">
        <v>175</v>
      </c>
      <c r="E232" s="758">
        <f>E231*1.124*(9-5)</f>
        <v>160867.69402706152</v>
      </c>
      <c r="F232" s="759">
        <f t="shared" si="58"/>
        <v>563451.359956</v>
      </c>
      <c r="G232" s="759">
        <v>0.4</v>
      </c>
      <c r="H232" s="818"/>
      <c r="I232" s="818">
        <v>563451.359956</v>
      </c>
      <c r="J232" s="818">
        <f t="shared" si="59"/>
        <v>563451.359956</v>
      </c>
      <c r="K232" s="819">
        <f t="shared" si="55"/>
        <v>402583.66592893848</v>
      </c>
      <c r="L232" s="760">
        <f t="shared" si="62"/>
        <v>64347.07</v>
      </c>
      <c r="M232" s="760">
        <f t="shared" si="56"/>
        <v>225380.54398240001</v>
      </c>
      <c r="N232" s="759">
        <f t="shared" si="60"/>
        <v>0</v>
      </c>
      <c r="O232" s="759">
        <f>'[17]12ª Medição'!P232</f>
        <v>225380.54398240001</v>
      </c>
      <c r="P232" s="759">
        <f t="shared" si="57"/>
        <v>225380.54398240001</v>
      </c>
      <c r="Q232" s="820">
        <f t="shared" si="61"/>
        <v>161033.4663715754</v>
      </c>
      <c r="R232" s="821"/>
      <c r="S232" s="352"/>
      <c r="T232" s="274"/>
      <c r="U232" s="274"/>
      <c r="V232" s="274"/>
      <c r="Y232" s="399"/>
      <c r="Z232" s="822"/>
      <c r="AA232" s="823"/>
      <c r="AB232" s="822"/>
      <c r="AC232" s="822"/>
      <c r="AD232" s="400"/>
      <c r="AE232" s="400"/>
      <c r="AF232" s="400"/>
      <c r="AG232" s="400"/>
      <c r="AH232" s="400"/>
      <c r="AI232" s="400"/>
      <c r="AJ232" s="400"/>
      <c r="AK232" s="400"/>
      <c r="AL232" s="400"/>
      <c r="AM232" s="400"/>
      <c r="AN232" s="400"/>
      <c r="AO232" s="400"/>
      <c r="AP232" s="400"/>
      <c r="AQ232" s="400"/>
      <c r="AR232" s="400"/>
      <c r="AS232" s="400"/>
      <c r="AT232" s="400"/>
      <c r="AU232" s="400"/>
      <c r="AV232" s="400"/>
      <c r="AW232" s="400"/>
      <c r="AX232" s="400"/>
    </row>
    <row r="233" spans="1:50" ht="42.75" hidden="1">
      <c r="A233" s="745"/>
      <c r="B233" s="746" t="s">
        <v>603</v>
      </c>
      <c r="C233" s="747" t="s">
        <v>604</v>
      </c>
      <c r="D233" s="746" t="s">
        <v>358</v>
      </c>
      <c r="E233" s="748">
        <v>4770.9220400000004</v>
      </c>
      <c r="F233" s="749">
        <f t="shared" si="58"/>
        <v>6537.4160000000002</v>
      </c>
      <c r="G233" s="749">
        <v>43.3</v>
      </c>
      <c r="H233" s="832"/>
      <c r="I233" s="832">
        <v>6537.4160000000002</v>
      </c>
      <c r="J233" s="832">
        <f t="shared" si="59"/>
        <v>6537.4160000000002</v>
      </c>
      <c r="K233" s="842">
        <f>IF(J233&gt;E233,J233-E233,0)-T233</f>
        <v>0</v>
      </c>
      <c r="L233" s="760">
        <f t="shared" si="62"/>
        <v>206580.92</v>
      </c>
      <c r="M233" s="760">
        <f t="shared" si="56"/>
        <v>283070.11279999994</v>
      </c>
      <c r="N233" s="759">
        <f t="shared" si="60"/>
        <v>0</v>
      </c>
      <c r="O233" s="759">
        <f>'[17]12ª Medição'!P233</f>
        <v>283070.11279999994</v>
      </c>
      <c r="P233" s="759">
        <f t="shared" si="57"/>
        <v>283070.11279999994</v>
      </c>
      <c r="Q233" s="820">
        <f t="shared" si="61"/>
        <v>0</v>
      </c>
      <c r="R233" s="821"/>
      <c r="S233" s="352"/>
      <c r="T233" s="842">
        <v>1766.4939599999998</v>
      </c>
      <c r="U233" s="274"/>
      <c r="V233" s="274"/>
      <c r="Y233" s="399"/>
      <c r="Z233" s="822"/>
      <c r="AA233" s="823"/>
      <c r="AB233" s="822"/>
      <c r="AC233" s="822"/>
      <c r="AD233" s="400"/>
      <c r="AE233" s="400"/>
      <c r="AF233" s="400"/>
      <c r="AG233" s="400"/>
      <c r="AH233" s="400"/>
      <c r="AI233" s="400"/>
      <c r="AJ233" s="400"/>
      <c r="AK233" s="400"/>
      <c r="AL233" s="400"/>
      <c r="AM233" s="400"/>
      <c r="AN233" s="400"/>
      <c r="AO233" s="400"/>
      <c r="AP233" s="400"/>
      <c r="AQ233" s="400"/>
      <c r="AR233" s="400"/>
      <c r="AS233" s="400"/>
      <c r="AT233" s="400"/>
      <c r="AU233" s="400"/>
      <c r="AV233" s="400"/>
      <c r="AW233" s="400"/>
      <c r="AX233" s="400"/>
    </row>
    <row r="234" spans="1:50" ht="71.25" hidden="1">
      <c r="A234" s="756">
        <v>4340</v>
      </c>
      <c r="B234" s="757"/>
      <c r="C234" s="588" t="s">
        <v>605</v>
      </c>
      <c r="D234" s="757" t="s">
        <v>358</v>
      </c>
      <c r="E234" s="758">
        <v>64944.825599999996</v>
      </c>
      <c r="F234" s="759">
        <f t="shared" si="58"/>
        <v>8645.7139999999999</v>
      </c>
      <c r="G234" s="759">
        <v>7.95</v>
      </c>
      <c r="H234" s="818"/>
      <c r="I234" s="818">
        <v>8645.7139999999999</v>
      </c>
      <c r="J234" s="818">
        <f t="shared" si="59"/>
        <v>8645.7139999999999</v>
      </c>
      <c r="K234" s="819">
        <f t="shared" si="55"/>
        <v>0</v>
      </c>
      <c r="L234" s="760">
        <f t="shared" si="62"/>
        <v>516311.36</v>
      </c>
      <c r="M234" s="760">
        <f t="shared" si="56"/>
        <v>68733.426299999992</v>
      </c>
      <c r="N234" s="759">
        <f t="shared" si="60"/>
        <v>0</v>
      </c>
      <c r="O234" s="759">
        <f>'[17]12ª Medição'!P234</f>
        <v>68733.426299999992</v>
      </c>
      <c r="P234" s="759">
        <f t="shared" si="57"/>
        <v>68733.426299999992</v>
      </c>
      <c r="Q234" s="820">
        <f t="shared" si="61"/>
        <v>0</v>
      </c>
      <c r="R234" s="821"/>
      <c r="S234" s="352"/>
      <c r="T234" s="842"/>
      <c r="U234" s="274"/>
      <c r="V234" s="274"/>
      <c r="Y234" s="399"/>
      <c r="Z234" s="822"/>
      <c r="AA234" s="823"/>
      <c r="AB234" s="822"/>
      <c r="AC234" s="822"/>
      <c r="AD234" s="400"/>
      <c r="AE234" s="400"/>
      <c r="AF234" s="400"/>
      <c r="AG234" s="400"/>
      <c r="AH234" s="400"/>
      <c r="AI234" s="400"/>
      <c r="AJ234" s="400"/>
      <c r="AK234" s="400"/>
      <c r="AL234" s="400"/>
      <c r="AM234" s="400"/>
      <c r="AN234" s="400"/>
      <c r="AO234" s="400"/>
      <c r="AP234" s="400"/>
      <c r="AQ234" s="400"/>
      <c r="AR234" s="400"/>
      <c r="AS234" s="400"/>
      <c r="AT234" s="400"/>
      <c r="AU234" s="400"/>
      <c r="AV234" s="400"/>
      <c r="AW234" s="400"/>
      <c r="AX234" s="400"/>
    </row>
    <row r="235" spans="1:50" ht="71.25" hidden="1">
      <c r="A235" s="756">
        <v>4341</v>
      </c>
      <c r="B235" s="757"/>
      <c r="C235" s="588" t="s">
        <v>606</v>
      </c>
      <c r="D235" s="757" t="s">
        <v>358</v>
      </c>
      <c r="E235" s="758">
        <v>14916.1808</v>
      </c>
      <c r="F235" s="759">
        <f t="shared" si="58"/>
        <v>2858.4650000000001</v>
      </c>
      <c r="G235" s="759">
        <v>8.44</v>
      </c>
      <c r="H235" s="818"/>
      <c r="I235" s="818">
        <v>2858.4650000000001</v>
      </c>
      <c r="J235" s="818">
        <f t="shared" si="59"/>
        <v>2858.4650000000001</v>
      </c>
      <c r="K235" s="819">
        <f t="shared" si="55"/>
        <v>0</v>
      </c>
      <c r="L235" s="760">
        <f t="shared" si="62"/>
        <v>125892.56</v>
      </c>
      <c r="M235" s="760">
        <f t="shared" si="56"/>
        <v>24125.444599999999</v>
      </c>
      <c r="N235" s="759">
        <f t="shared" si="60"/>
        <v>0</v>
      </c>
      <c r="O235" s="759">
        <f>'[17]12ª Medição'!P235</f>
        <v>24125.444599999999</v>
      </c>
      <c r="P235" s="759">
        <f t="shared" si="57"/>
        <v>24125.444599999999</v>
      </c>
      <c r="Q235" s="820">
        <f t="shared" si="61"/>
        <v>0</v>
      </c>
      <c r="R235" s="821"/>
      <c r="S235" s="352"/>
      <c r="T235" s="274"/>
      <c r="U235" s="274"/>
      <c r="V235" s="274"/>
      <c r="Y235" s="399"/>
      <c r="Z235" s="822"/>
      <c r="AA235" s="823"/>
      <c r="AB235" s="822"/>
      <c r="AC235" s="822"/>
      <c r="AD235" s="400"/>
      <c r="AE235" s="400"/>
      <c r="AF235" s="400"/>
      <c r="AG235" s="400"/>
      <c r="AH235" s="400"/>
      <c r="AI235" s="400"/>
      <c r="AJ235" s="400"/>
      <c r="AK235" s="400"/>
      <c r="AL235" s="400"/>
      <c r="AM235" s="400"/>
      <c r="AN235" s="400"/>
      <c r="AO235" s="400"/>
      <c r="AP235" s="400"/>
      <c r="AQ235" s="400"/>
      <c r="AR235" s="400"/>
      <c r="AS235" s="400"/>
      <c r="AT235" s="400"/>
      <c r="AU235" s="400"/>
      <c r="AV235" s="400"/>
      <c r="AW235" s="400"/>
      <c r="AX235" s="400"/>
    </row>
    <row r="236" spans="1:50" ht="71.25" hidden="1">
      <c r="A236" s="756">
        <v>4345</v>
      </c>
      <c r="B236" s="757"/>
      <c r="C236" s="588" t="s">
        <v>607</v>
      </c>
      <c r="D236" s="757" t="s">
        <v>358</v>
      </c>
      <c r="E236" s="758">
        <v>15557.434399999998</v>
      </c>
      <c r="F236" s="759">
        <f t="shared" si="58"/>
        <v>0</v>
      </c>
      <c r="G236" s="759">
        <v>11.24</v>
      </c>
      <c r="H236" s="818"/>
      <c r="I236" s="818">
        <v>0</v>
      </c>
      <c r="J236" s="818">
        <f t="shared" si="59"/>
        <v>0</v>
      </c>
      <c r="K236" s="819">
        <f t="shared" si="55"/>
        <v>0</v>
      </c>
      <c r="L236" s="760">
        <f t="shared" si="62"/>
        <v>174865.56</v>
      </c>
      <c r="M236" s="760">
        <f t="shared" si="56"/>
        <v>0</v>
      </c>
      <c r="N236" s="759">
        <f t="shared" si="60"/>
        <v>0</v>
      </c>
      <c r="O236" s="759">
        <f>'[17]12ª Medição'!P236</f>
        <v>0</v>
      </c>
      <c r="P236" s="759">
        <f t="shared" si="57"/>
        <v>0</v>
      </c>
      <c r="Q236" s="820">
        <f t="shared" si="61"/>
        <v>0</v>
      </c>
      <c r="R236" s="821"/>
      <c r="S236" s="352"/>
      <c r="T236" s="274"/>
      <c r="U236" s="274"/>
      <c r="V236" s="274"/>
      <c r="Y236" s="399"/>
      <c r="Z236" s="822"/>
      <c r="AA236" s="823"/>
      <c r="AB236" s="822"/>
      <c r="AC236" s="822"/>
      <c r="AD236" s="400"/>
      <c r="AE236" s="400"/>
      <c r="AF236" s="400"/>
      <c r="AG236" s="400"/>
      <c r="AH236" s="400"/>
      <c r="AI236" s="400"/>
      <c r="AJ236" s="400"/>
      <c r="AK236" s="400"/>
      <c r="AL236" s="400"/>
      <c r="AM236" s="400"/>
      <c r="AN236" s="400"/>
      <c r="AO236" s="400"/>
      <c r="AP236" s="400"/>
      <c r="AQ236" s="400"/>
      <c r="AR236" s="400"/>
      <c r="AS236" s="400"/>
      <c r="AT236" s="400"/>
      <c r="AU236" s="400"/>
      <c r="AV236" s="400"/>
      <c r="AW236" s="400"/>
      <c r="AX236" s="400"/>
    </row>
    <row r="237" spans="1:50" ht="28.5" hidden="1">
      <c r="A237" s="756"/>
      <c r="B237" s="757">
        <v>7781</v>
      </c>
      <c r="C237" s="588" t="s">
        <v>201</v>
      </c>
      <c r="D237" s="757" t="s">
        <v>5</v>
      </c>
      <c r="E237" s="758">
        <v>2263.62</v>
      </c>
      <c r="F237" s="759">
        <f t="shared" si="58"/>
        <v>220.44</v>
      </c>
      <c r="G237" s="759">
        <v>35.909999999999997</v>
      </c>
      <c r="H237" s="818"/>
      <c r="I237" s="818">
        <v>220.44</v>
      </c>
      <c r="J237" s="818">
        <f t="shared" si="59"/>
        <v>220.44</v>
      </c>
      <c r="K237" s="819">
        <f t="shared" si="55"/>
        <v>0</v>
      </c>
      <c r="L237" s="760">
        <f t="shared" si="62"/>
        <v>81286.59</v>
      </c>
      <c r="M237" s="760">
        <f t="shared" si="56"/>
        <v>7916.000399999999</v>
      </c>
      <c r="N237" s="759">
        <f t="shared" si="60"/>
        <v>0</v>
      </c>
      <c r="O237" s="759">
        <f>'[17]12ª Medição'!P237</f>
        <v>7916.000399999999</v>
      </c>
      <c r="P237" s="759">
        <f t="shared" si="57"/>
        <v>7916.000399999999</v>
      </c>
      <c r="Q237" s="820">
        <f t="shared" si="61"/>
        <v>0</v>
      </c>
      <c r="R237" s="821"/>
      <c r="S237" s="352"/>
      <c r="T237" s="274"/>
      <c r="U237" s="274"/>
      <c r="V237" s="274"/>
      <c r="Y237" s="399"/>
      <c r="Z237" s="822"/>
      <c r="AA237" s="823"/>
      <c r="AB237" s="822"/>
      <c r="AC237" s="822"/>
      <c r="AD237" s="400"/>
      <c r="AE237" s="400"/>
      <c r="AF237" s="400"/>
      <c r="AG237" s="400"/>
      <c r="AH237" s="400"/>
      <c r="AI237" s="400"/>
      <c r="AJ237" s="400"/>
      <c r="AK237" s="400"/>
      <c r="AL237" s="400"/>
      <c r="AM237" s="400"/>
      <c r="AN237" s="400"/>
      <c r="AO237" s="400"/>
      <c r="AP237" s="400"/>
      <c r="AQ237" s="400"/>
      <c r="AR237" s="400"/>
      <c r="AS237" s="400"/>
      <c r="AT237" s="400"/>
      <c r="AU237" s="400"/>
      <c r="AV237" s="400"/>
      <c r="AW237" s="400"/>
      <c r="AX237" s="400"/>
    </row>
    <row r="238" spans="1:50" ht="28.5" hidden="1">
      <c r="A238" s="756"/>
      <c r="B238" s="757">
        <v>7785</v>
      </c>
      <c r="C238" s="588" t="s">
        <v>608</v>
      </c>
      <c r="D238" s="757" t="s">
        <v>5</v>
      </c>
      <c r="E238" s="758">
        <v>3550.6499999999996</v>
      </c>
      <c r="F238" s="759">
        <f t="shared" si="58"/>
        <v>1638.38</v>
      </c>
      <c r="G238" s="759">
        <v>39.08</v>
      </c>
      <c r="H238" s="818"/>
      <c r="I238" s="818">
        <v>1638.38</v>
      </c>
      <c r="J238" s="818">
        <f t="shared" si="59"/>
        <v>1638.38</v>
      </c>
      <c r="K238" s="819">
        <f t="shared" si="55"/>
        <v>0</v>
      </c>
      <c r="L238" s="760">
        <f t="shared" si="62"/>
        <v>138759.4</v>
      </c>
      <c r="M238" s="760">
        <f t="shared" si="56"/>
        <v>64027.890400000004</v>
      </c>
      <c r="N238" s="759">
        <f t="shared" si="60"/>
        <v>0</v>
      </c>
      <c r="O238" s="759">
        <f>'[17]12ª Medição'!P238</f>
        <v>64027.890400000004</v>
      </c>
      <c r="P238" s="759">
        <f t="shared" si="57"/>
        <v>64027.890400000004</v>
      </c>
      <c r="Q238" s="820">
        <f t="shared" si="61"/>
        <v>0</v>
      </c>
      <c r="R238" s="821"/>
      <c r="S238" s="352"/>
      <c r="T238" s="274"/>
      <c r="U238" s="274"/>
      <c r="V238" s="274"/>
      <c r="Y238" s="399"/>
      <c r="Z238" s="822"/>
      <c r="AA238" s="823"/>
      <c r="AB238" s="822"/>
      <c r="AC238" s="822"/>
      <c r="AD238" s="400"/>
      <c r="AE238" s="400"/>
      <c r="AF238" s="400"/>
      <c r="AG238" s="400"/>
      <c r="AH238" s="400"/>
      <c r="AI238" s="400"/>
      <c r="AJ238" s="400"/>
      <c r="AK238" s="400"/>
      <c r="AL238" s="400"/>
      <c r="AM238" s="400"/>
      <c r="AN238" s="400"/>
      <c r="AO238" s="400"/>
      <c r="AP238" s="400"/>
      <c r="AQ238" s="400"/>
      <c r="AR238" s="400"/>
      <c r="AS238" s="400"/>
      <c r="AT238" s="400"/>
      <c r="AU238" s="400"/>
      <c r="AV238" s="400"/>
      <c r="AW238" s="400"/>
      <c r="AX238" s="400"/>
    </row>
    <row r="239" spans="1:50" ht="28.5" hidden="1">
      <c r="A239" s="756"/>
      <c r="B239" s="757">
        <v>7761</v>
      </c>
      <c r="C239" s="588" t="s">
        <v>609</v>
      </c>
      <c r="D239" s="757" t="s">
        <v>5</v>
      </c>
      <c r="E239" s="758">
        <v>149.15</v>
      </c>
      <c r="F239" s="759">
        <f t="shared" si="58"/>
        <v>0</v>
      </c>
      <c r="G239" s="759">
        <v>89.21</v>
      </c>
      <c r="H239" s="818"/>
      <c r="I239" s="818">
        <v>0</v>
      </c>
      <c r="J239" s="818">
        <f t="shared" si="59"/>
        <v>0</v>
      </c>
      <c r="K239" s="819">
        <f t="shared" si="55"/>
        <v>0</v>
      </c>
      <c r="L239" s="760">
        <f t="shared" si="62"/>
        <v>13305.67</v>
      </c>
      <c r="M239" s="760">
        <f t="shared" si="56"/>
        <v>0</v>
      </c>
      <c r="N239" s="759">
        <f t="shared" si="60"/>
        <v>0</v>
      </c>
      <c r="O239" s="759">
        <f>'[17]12ª Medição'!P239</f>
        <v>0</v>
      </c>
      <c r="P239" s="759">
        <f t="shared" si="57"/>
        <v>0</v>
      </c>
      <c r="Q239" s="820">
        <f t="shared" si="61"/>
        <v>0</v>
      </c>
      <c r="R239" s="821"/>
      <c r="S239" s="352"/>
      <c r="T239" s="274"/>
      <c r="U239" s="274"/>
      <c r="V239" s="274"/>
      <c r="Y239" s="399"/>
      <c r="Z239" s="822"/>
      <c r="AA239" s="823"/>
      <c r="AB239" s="822"/>
      <c r="AC239" s="822"/>
      <c r="AD239" s="400"/>
      <c r="AE239" s="400"/>
      <c r="AF239" s="400"/>
      <c r="AG239" s="400"/>
      <c r="AH239" s="400"/>
      <c r="AI239" s="400"/>
      <c r="AJ239" s="400"/>
      <c r="AK239" s="400"/>
      <c r="AL239" s="400"/>
      <c r="AM239" s="400"/>
      <c r="AN239" s="400"/>
      <c r="AO239" s="400"/>
      <c r="AP239" s="400"/>
      <c r="AQ239" s="400"/>
      <c r="AR239" s="400"/>
      <c r="AS239" s="400"/>
      <c r="AT239" s="400"/>
      <c r="AU239" s="400"/>
      <c r="AV239" s="400"/>
      <c r="AW239" s="400"/>
      <c r="AX239" s="400"/>
    </row>
    <row r="240" spans="1:50" ht="28.5">
      <c r="A240" s="756"/>
      <c r="B240" s="757">
        <v>7791</v>
      </c>
      <c r="C240" s="588" t="s">
        <v>610</v>
      </c>
      <c r="D240" s="757" t="s">
        <v>5</v>
      </c>
      <c r="E240" s="758">
        <v>19.010000000000002</v>
      </c>
      <c r="F240" s="759">
        <f t="shared" si="58"/>
        <v>146.80000000000001</v>
      </c>
      <c r="G240" s="759">
        <v>62.53</v>
      </c>
      <c r="H240" s="818"/>
      <c r="I240" s="818">
        <v>146.80000000000001</v>
      </c>
      <c r="J240" s="818">
        <f t="shared" si="59"/>
        <v>146.80000000000001</v>
      </c>
      <c r="K240" s="819">
        <f t="shared" si="55"/>
        <v>127.79</v>
      </c>
      <c r="L240" s="760">
        <f t="shared" si="62"/>
        <v>1188.69</v>
      </c>
      <c r="M240" s="760">
        <f t="shared" si="56"/>
        <v>9179.4040000000005</v>
      </c>
      <c r="N240" s="759">
        <f t="shared" si="60"/>
        <v>0</v>
      </c>
      <c r="O240" s="759">
        <f>'[17]12ª Medição'!P240</f>
        <v>9179.4040000000005</v>
      </c>
      <c r="P240" s="759">
        <f t="shared" si="57"/>
        <v>9179.4040000000005</v>
      </c>
      <c r="Q240" s="820">
        <f t="shared" si="61"/>
        <v>7990.7087000000001</v>
      </c>
      <c r="R240" s="821"/>
      <c r="S240" s="352"/>
      <c r="T240" s="274"/>
      <c r="U240" s="274"/>
      <c r="V240" s="274"/>
      <c r="Y240" s="399"/>
      <c r="Z240" s="822"/>
      <c r="AA240" s="823"/>
      <c r="AB240" s="822"/>
      <c r="AC240" s="822"/>
      <c r="AD240" s="400"/>
      <c r="AE240" s="400"/>
      <c r="AF240" s="400"/>
      <c r="AG240" s="400"/>
      <c r="AH240" s="400"/>
      <c r="AI240" s="400"/>
      <c r="AJ240" s="400"/>
      <c r="AK240" s="400"/>
      <c r="AL240" s="400"/>
      <c r="AM240" s="400"/>
      <c r="AN240" s="400"/>
      <c r="AO240" s="400"/>
      <c r="AP240" s="400"/>
      <c r="AQ240" s="400"/>
      <c r="AR240" s="400"/>
      <c r="AS240" s="400"/>
      <c r="AT240" s="400"/>
      <c r="AU240" s="400"/>
      <c r="AV240" s="400"/>
      <c r="AW240" s="400"/>
      <c r="AX240" s="400"/>
    </row>
    <row r="241" spans="1:50" ht="28.5" hidden="1">
      <c r="A241" s="756"/>
      <c r="B241" s="757">
        <v>7793</v>
      </c>
      <c r="C241" s="588" t="s">
        <v>611</v>
      </c>
      <c r="D241" s="757" t="s">
        <v>5</v>
      </c>
      <c r="E241" s="758">
        <v>3912.47</v>
      </c>
      <c r="F241" s="759">
        <f t="shared" si="58"/>
        <v>1151.8399999999999</v>
      </c>
      <c r="G241" s="759">
        <v>75.040000000000006</v>
      </c>
      <c r="H241" s="818"/>
      <c r="I241" s="818">
        <v>1151.8399999999999</v>
      </c>
      <c r="J241" s="818">
        <f t="shared" si="59"/>
        <v>1151.8399999999999</v>
      </c>
      <c r="K241" s="819">
        <f t="shared" si="55"/>
        <v>0</v>
      </c>
      <c r="L241" s="760">
        <f t="shared" si="62"/>
        <v>293591.74</v>
      </c>
      <c r="M241" s="760">
        <f t="shared" si="56"/>
        <v>86434.073600000003</v>
      </c>
      <c r="N241" s="759">
        <f t="shared" si="60"/>
        <v>0</v>
      </c>
      <c r="O241" s="759">
        <f>'[17]12ª Medição'!P241</f>
        <v>86434.073600000003</v>
      </c>
      <c r="P241" s="759">
        <f t="shared" si="57"/>
        <v>86434.073600000003</v>
      </c>
      <c r="Q241" s="820">
        <f t="shared" si="61"/>
        <v>0</v>
      </c>
      <c r="R241" s="821"/>
      <c r="S241" s="352"/>
      <c r="T241" s="274"/>
      <c r="U241" s="274"/>
      <c r="V241" s="274"/>
      <c r="Y241" s="399"/>
      <c r="Z241" s="822"/>
      <c r="AA241" s="823"/>
      <c r="AB241" s="822"/>
      <c r="AC241" s="822"/>
      <c r="AD241" s="400"/>
      <c r="AE241" s="400"/>
      <c r="AF241" s="400"/>
      <c r="AG241" s="400"/>
      <c r="AH241" s="400"/>
      <c r="AI241" s="400"/>
      <c r="AJ241" s="400"/>
      <c r="AK241" s="400"/>
      <c r="AL241" s="400"/>
      <c r="AM241" s="400"/>
      <c r="AN241" s="400"/>
      <c r="AO241" s="400"/>
      <c r="AP241" s="400"/>
      <c r="AQ241" s="400"/>
      <c r="AR241" s="400"/>
      <c r="AS241" s="400"/>
      <c r="AT241" s="400"/>
      <c r="AU241" s="400"/>
      <c r="AV241" s="400"/>
      <c r="AW241" s="400"/>
      <c r="AX241" s="400"/>
    </row>
    <row r="242" spans="1:50" ht="28.5" hidden="1">
      <c r="A242" s="756"/>
      <c r="B242" s="757">
        <v>7762</v>
      </c>
      <c r="C242" s="588" t="s">
        <v>203</v>
      </c>
      <c r="D242" s="757" t="s">
        <v>5</v>
      </c>
      <c r="E242" s="758">
        <v>602.12</v>
      </c>
      <c r="F242" s="759">
        <f t="shared" si="58"/>
        <v>318.83999999999997</v>
      </c>
      <c r="G242" s="759">
        <v>154.22999999999999</v>
      </c>
      <c r="H242" s="818"/>
      <c r="I242" s="818">
        <v>318.83999999999997</v>
      </c>
      <c r="J242" s="818">
        <f t="shared" si="59"/>
        <v>318.83999999999997</v>
      </c>
      <c r="K242" s="819">
        <f t="shared" si="55"/>
        <v>0</v>
      </c>
      <c r="L242" s="760">
        <f t="shared" si="62"/>
        <v>92864.960000000006</v>
      </c>
      <c r="M242" s="760">
        <f t="shared" si="56"/>
        <v>49174.693199999994</v>
      </c>
      <c r="N242" s="759">
        <f t="shared" si="60"/>
        <v>0</v>
      </c>
      <c r="O242" s="759">
        <f>'[17]12ª Medição'!P242</f>
        <v>49174.693199999994</v>
      </c>
      <c r="P242" s="759">
        <f t="shared" si="57"/>
        <v>49174.693199999994</v>
      </c>
      <c r="Q242" s="820">
        <f t="shared" si="61"/>
        <v>0</v>
      </c>
      <c r="R242" s="821"/>
      <c r="S242" s="352"/>
      <c r="T242" s="274"/>
      <c r="U242" s="274"/>
      <c r="V242" s="274"/>
      <c r="Y242" s="399"/>
      <c r="Z242" s="822"/>
      <c r="AA242" s="823"/>
      <c r="AB242" s="822"/>
      <c r="AC242" s="822"/>
      <c r="AD242" s="400"/>
      <c r="AE242" s="400"/>
      <c r="AF242" s="400"/>
      <c r="AG242" s="400"/>
      <c r="AH242" s="400"/>
      <c r="AI242" s="400"/>
      <c r="AJ242" s="400"/>
      <c r="AK242" s="400"/>
      <c r="AL242" s="400"/>
      <c r="AM242" s="400"/>
      <c r="AN242" s="400"/>
      <c r="AO242" s="400"/>
      <c r="AP242" s="400"/>
      <c r="AQ242" s="400"/>
      <c r="AR242" s="400"/>
      <c r="AS242" s="400"/>
      <c r="AT242" s="400"/>
      <c r="AU242" s="400"/>
      <c r="AV242" s="400"/>
      <c r="AW242" s="400"/>
      <c r="AX242" s="400"/>
    </row>
    <row r="243" spans="1:50" ht="28.5" hidden="1">
      <c r="A243" s="756"/>
      <c r="B243" s="757">
        <v>7750</v>
      </c>
      <c r="C243" s="588" t="s">
        <v>205</v>
      </c>
      <c r="D243" s="757" t="s">
        <v>5</v>
      </c>
      <c r="E243" s="758">
        <v>1311.0500000000002</v>
      </c>
      <c r="F243" s="759">
        <f t="shared" si="58"/>
        <v>671.12000000000012</v>
      </c>
      <c r="G243" s="759">
        <v>223.01</v>
      </c>
      <c r="H243" s="818"/>
      <c r="I243" s="818">
        <v>671.12000000000012</v>
      </c>
      <c r="J243" s="818">
        <f t="shared" si="59"/>
        <v>671.12000000000012</v>
      </c>
      <c r="K243" s="819">
        <f t="shared" si="55"/>
        <v>0</v>
      </c>
      <c r="L243" s="760">
        <f t="shared" si="62"/>
        <v>292377.26</v>
      </c>
      <c r="M243" s="760">
        <f t="shared" si="56"/>
        <v>149666.4712</v>
      </c>
      <c r="N243" s="759">
        <f t="shared" si="60"/>
        <v>0</v>
      </c>
      <c r="O243" s="759">
        <f>'[17]12ª Medição'!P243</f>
        <v>149666.4712</v>
      </c>
      <c r="P243" s="759">
        <f t="shared" si="57"/>
        <v>149666.4712</v>
      </c>
      <c r="Q243" s="820">
        <f t="shared" si="61"/>
        <v>0</v>
      </c>
      <c r="R243" s="821"/>
      <c r="S243" s="352"/>
      <c r="T243" s="274"/>
      <c r="U243" s="274"/>
      <c r="V243" s="274"/>
      <c r="Y243" s="399"/>
      <c r="Z243" s="822"/>
      <c r="AA243" s="823"/>
      <c r="AB243" s="822"/>
      <c r="AC243" s="822"/>
      <c r="AD243" s="400"/>
      <c r="AE243" s="400"/>
      <c r="AF243" s="400"/>
      <c r="AG243" s="400"/>
      <c r="AH243" s="400"/>
      <c r="AI243" s="400"/>
      <c r="AJ243" s="400"/>
      <c r="AK243" s="400"/>
      <c r="AL243" s="400"/>
      <c r="AM243" s="400"/>
      <c r="AN243" s="400"/>
      <c r="AO243" s="400"/>
      <c r="AP243" s="400"/>
      <c r="AQ243" s="400"/>
      <c r="AR243" s="400"/>
      <c r="AS243" s="400"/>
      <c r="AT243" s="400"/>
      <c r="AU243" s="400"/>
      <c r="AV243" s="400"/>
      <c r="AW243" s="400"/>
      <c r="AX243" s="400"/>
    </row>
    <row r="244" spans="1:50" ht="28.5" hidden="1">
      <c r="A244" s="756"/>
      <c r="B244" s="757">
        <v>7763</v>
      </c>
      <c r="C244" s="588" t="s">
        <v>612</v>
      </c>
      <c r="D244" s="757" t="s">
        <v>5</v>
      </c>
      <c r="E244" s="758">
        <v>456.27000000000004</v>
      </c>
      <c r="F244" s="759">
        <f t="shared" si="58"/>
        <v>0</v>
      </c>
      <c r="G244" s="759">
        <v>234.75</v>
      </c>
      <c r="H244" s="818"/>
      <c r="I244" s="818">
        <v>0</v>
      </c>
      <c r="J244" s="818">
        <f t="shared" si="59"/>
        <v>0</v>
      </c>
      <c r="K244" s="819">
        <f t="shared" si="55"/>
        <v>0</v>
      </c>
      <c r="L244" s="760">
        <f t="shared" si="62"/>
        <v>107109.38</v>
      </c>
      <c r="M244" s="760">
        <f t="shared" si="56"/>
        <v>0</v>
      </c>
      <c r="N244" s="759">
        <f t="shared" si="60"/>
        <v>0</v>
      </c>
      <c r="O244" s="759">
        <f>'[17]12ª Medição'!P244</f>
        <v>0</v>
      </c>
      <c r="P244" s="759">
        <f t="shared" si="57"/>
        <v>0</v>
      </c>
      <c r="Q244" s="820">
        <f t="shared" si="61"/>
        <v>0</v>
      </c>
      <c r="R244" s="821"/>
      <c r="S244" s="352"/>
      <c r="T244" s="274"/>
      <c r="U244" s="274"/>
      <c r="V244" s="274"/>
      <c r="Y244" s="399"/>
      <c r="Z244" s="822"/>
      <c r="AA244" s="823"/>
      <c r="AB244" s="822"/>
      <c r="AC244" s="822"/>
      <c r="AD244" s="400"/>
      <c r="AE244" s="400"/>
      <c r="AF244" s="400"/>
      <c r="AG244" s="400"/>
      <c r="AH244" s="400"/>
      <c r="AI244" s="400"/>
      <c r="AJ244" s="400"/>
      <c r="AK244" s="400"/>
      <c r="AL244" s="400"/>
      <c r="AM244" s="400"/>
      <c r="AN244" s="400"/>
      <c r="AO244" s="400"/>
      <c r="AP244" s="400"/>
      <c r="AQ244" s="400"/>
      <c r="AR244" s="400"/>
      <c r="AS244" s="400"/>
      <c r="AT244" s="400"/>
      <c r="AU244" s="400"/>
      <c r="AV244" s="400"/>
      <c r="AW244" s="400"/>
      <c r="AX244" s="400"/>
    </row>
    <row r="245" spans="1:50" ht="28.5" hidden="1">
      <c r="A245" s="756"/>
      <c r="B245" s="757">
        <v>7753</v>
      </c>
      <c r="C245" s="588" t="s">
        <v>206</v>
      </c>
      <c r="D245" s="757" t="s">
        <v>5</v>
      </c>
      <c r="E245" s="758">
        <v>311.14</v>
      </c>
      <c r="F245" s="759">
        <f t="shared" si="58"/>
        <v>273.8</v>
      </c>
      <c r="G245" s="759">
        <v>341.3</v>
      </c>
      <c r="H245" s="818"/>
      <c r="I245" s="818">
        <v>273.8</v>
      </c>
      <c r="J245" s="818">
        <f t="shared" si="59"/>
        <v>273.8</v>
      </c>
      <c r="K245" s="819">
        <f t="shared" si="55"/>
        <v>0</v>
      </c>
      <c r="L245" s="760">
        <f t="shared" si="62"/>
        <v>106192.08</v>
      </c>
      <c r="M245" s="760">
        <f t="shared" si="56"/>
        <v>93447.94</v>
      </c>
      <c r="N245" s="759">
        <f t="shared" si="60"/>
        <v>0</v>
      </c>
      <c r="O245" s="759">
        <f>'[17]12ª Medição'!P245</f>
        <v>93447.94</v>
      </c>
      <c r="P245" s="759">
        <f t="shared" si="57"/>
        <v>93447.94</v>
      </c>
      <c r="Q245" s="820">
        <f t="shared" si="61"/>
        <v>0</v>
      </c>
      <c r="R245" s="821"/>
      <c r="S245" s="352"/>
      <c r="T245" s="274"/>
      <c r="U245" s="274"/>
      <c r="V245" s="274"/>
      <c r="Y245" s="399"/>
      <c r="Z245" s="822"/>
      <c r="AA245" s="823"/>
      <c r="AB245" s="822"/>
      <c r="AC245" s="822"/>
      <c r="AD245" s="400"/>
      <c r="AE245" s="400"/>
      <c r="AF245" s="400"/>
      <c r="AG245" s="400"/>
      <c r="AH245" s="400"/>
      <c r="AI245" s="400"/>
      <c r="AJ245" s="400"/>
      <c r="AK245" s="400"/>
      <c r="AL245" s="400"/>
      <c r="AM245" s="400"/>
      <c r="AN245" s="400"/>
      <c r="AO245" s="400"/>
      <c r="AP245" s="400"/>
      <c r="AQ245" s="400"/>
      <c r="AR245" s="400"/>
      <c r="AS245" s="400"/>
      <c r="AT245" s="400"/>
      <c r="AU245" s="400"/>
      <c r="AV245" s="400"/>
      <c r="AW245" s="400"/>
      <c r="AX245" s="400"/>
    </row>
    <row r="246" spans="1:50" ht="28.5" hidden="1">
      <c r="A246" s="756"/>
      <c r="B246" s="757">
        <v>7765</v>
      </c>
      <c r="C246" s="588" t="s">
        <v>613</v>
      </c>
      <c r="D246" s="757" t="s">
        <v>5</v>
      </c>
      <c r="E246" s="758">
        <v>515.16999999999996</v>
      </c>
      <c r="F246" s="759">
        <f t="shared" si="58"/>
        <v>0</v>
      </c>
      <c r="G246" s="759">
        <v>393.44</v>
      </c>
      <c r="H246" s="818"/>
      <c r="I246" s="818">
        <v>0</v>
      </c>
      <c r="J246" s="818">
        <f t="shared" si="59"/>
        <v>0</v>
      </c>
      <c r="K246" s="819">
        <f t="shared" si="55"/>
        <v>0</v>
      </c>
      <c r="L246" s="760">
        <f t="shared" si="62"/>
        <v>202688.48</v>
      </c>
      <c r="M246" s="760">
        <f t="shared" si="56"/>
        <v>0</v>
      </c>
      <c r="N246" s="759">
        <f t="shared" si="60"/>
        <v>0</v>
      </c>
      <c r="O246" s="759">
        <f>'[17]12ª Medição'!P246</f>
        <v>0</v>
      </c>
      <c r="P246" s="759">
        <f t="shared" si="57"/>
        <v>0</v>
      </c>
      <c r="Q246" s="820">
        <f t="shared" si="61"/>
        <v>0</v>
      </c>
      <c r="R246" s="821"/>
      <c r="S246" s="352"/>
      <c r="T246" s="274"/>
      <c r="U246" s="274"/>
      <c r="V246" s="274"/>
      <c r="Y246" s="399"/>
      <c r="Z246" s="822"/>
      <c r="AA246" s="823"/>
      <c r="AB246" s="822"/>
      <c r="AC246" s="822"/>
      <c r="AD246" s="400"/>
      <c r="AE246" s="400"/>
      <c r="AF246" s="400"/>
      <c r="AG246" s="400"/>
      <c r="AH246" s="400"/>
      <c r="AI246" s="400"/>
      <c r="AJ246" s="400"/>
      <c r="AK246" s="400"/>
      <c r="AL246" s="400"/>
      <c r="AM246" s="400"/>
      <c r="AN246" s="400"/>
      <c r="AO246" s="400"/>
      <c r="AP246" s="400"/>
      <c r="AQ246" s="400"/>
      <c r="AR246" s="400"/>
      <c r="AS246" s="400"/>
      <c r="AT246" s="400"/>
      <c r="AU246" s="400"/>
      <c r="AV246" s="400"/>
      <c r="AW246" s="400"/>
      <c r="AX246" s="400"/>
    </row>
    <row r="247" spans="1:50" ht="28.5" hidden="1">
      <c r="A247" s="756"/>
      <c r="B247" s="757">
        <v>7757</v>
      </c>
      <c r="C247" s="588" t="s">
        <v>207</v>
      </c>
      <c r="D247" s="757" t="s">
        <v>5</v>
      </c>
      <c r="E247" s="758">
        <v>98.8</v>
      </c>
      <c r="F247" s="759">
        <f t="shared" si="58"/>
        <v>0</v>
      </c>
      <c r="G247" s="759">
        <v>401</v>
      </c>
      <c r="H247" s="818"/>
      <c r="I247" s="818">
        <v>0</v>
      </c>
      <c r="J247" s="818">
        <f t="shared" si="59"/>
        <v>0</v>
      </c>
      <c r="K247" s="819">
        <f t="shared" si="55"/>
        <v>0</v>
      </c>
      <c r="L247" s="760">
        <f t="shared" si="62"/>
        <v>39618.800000000003</v>
      </c>
      <c r="M247" s="760">
        <f t="shared" si="56"/>
        <v>0</v>
      </c>
      <c r="N247" s="759">
        <f t="shared" si="60"/>
        <v>0</v>
      </c>
      <c r="O247" s="759">
        <f>'[17]12ª Medição'!P247</f>
        <v>0</v>
      </c>
      <c r="P247" s="759">
        <f t="shared" si="57"/>
        <v>0</v>
      </c>
      <c r="Q247" s="820">
        <f t="shared" si="61"/>
        <v>0</v>
      </c>
      <c r="R247" s="821"/>
      <c r="S247" s="352"/>
      <c r="T247" s="274"/>
      <c r="U247" s="274"/>
      <c r="V247" s="274"/>
      <c r="Y247" s="399"/>
      <c r="Z247" s="822"/>
      <c r="AA247" s="823"/>
      <c r="AB247" s="822"/>
      <c r="AC247" s="822"/>
      <c r="AD247" s="400"/>
      <c r="AE247" s="400"/>
      <c r="AF247" s="400"/>
      <c r="AG247" s="400"/>
      <c r="AH247" s="400"/>
      <c r="AI247" s="400"/>
      <c r="AJ247" s="400"/>
      <c r="AK247" s="400"/>
      <c r="AL247" s="400"/>
      <c r="AM247" s="400"/>
      <c r="AN247" s="400"/>
      <c r="AO247" s="400"/>
      <c r="AP247" s="400"/>
      <c r="AQ247" s="400"/>
      <c r="AR247" s="400"/>
      <c r="AS247" s="400"/>
      <c r="AT247" s="400"/>
      <c r="AU247" s="400"/>
      <c r="AV247" s="400"/>
      <c r="AW247" s="400"/>
      <c r="AX247" s="400"/>
    </row>
    <row r="248" spans="1:50" ht="28.5" hidden="1">
      <c r="A248" s="756"/>
      <c r="B248" s="757">
        <v>7766</v>
      </c>
      <c r="C248" s="588" t="s">
        <v>614</v>
      </c>
      <c r="D248" s="757" t="s">
        <v>5</v>
      </c>
      <c r="E248" s="758">
        <v>329.21000000000004</v>
      </c>
      <c r="F248" s="759">
        <f t="shared" si="58"/>
        <v>0</v>
      </c>
      <c r="G248" s="759">
        <v>567.91999999999996</v>
      </c>
      <c r="H248" s="818"/>
      <c r="I248" s="818">
        <v>0</v>
      </c>
      <c r="J248" s="818">
        <f t="shared" si="59"/>
        <v>0</v>
      </c>
      <c r="K248" s="819">
        <f t="shared" si="55"/>
        <v>0</v>
      </c>
      <c r="L248" s="760">
        <f t="shared" si="62"/>
        <v>186964.94</v>
      </c>
      <c r="M248" s="760">
        <f t="shared" si="56"/>
        <v>0</v>
      </c>
      <c r="N248" s="759">
        <f t="shared" si="60"/>
        <v>0</v>
      </c>
      <c r="O248" s="759">
        <f>'[17]12ª Medição'!P248</f>
        <v>0</v>
      </c>
      <c r="P248" s="759">
        <f t="shared" si="57"/>
        <v>0</v>
      </c>
      <c r="Q248" s="820">
        <f t="shared" si="61"/>
        <v>0</v>
      </c>
      <c r="R248" s="821"/>
      <c r="S248" s="352"/>
      <c r="T248" s="274"/>
      <c r="U248" s="274"/>
      <c r="V248" s="274"/>
      <c r="Y248" s="399"/>
      <c r="Z248" s="822"/>
      <c r="AA248" s="823"/>
      <c r="AB248" s="822"/>
      <c r="AC248" s="822"/>
      <c r="AD248" s="400"/>
      <c r="AE248" s="400"/>
      <c r="AF248" s="400"/>
      <c r="AG248" s="400"/>
      <c r="AH248" s="400"/>
      <c r="AI248" s="400"/>
      <c r="AJ248" s="400"/>
      <c r="AK248" s="400"/>
      <c r="AL248" s="400"/>
      <c r="AM248" s="400"/>
      <c r="AN248" s="400"/>
      <c r="AO248" s="400"/>
      <c r="AP248" s="400"/>
      <c r="AQ248" s="400"/>
      <c r="AR248" s="400"/>
      <c r="AS248" s="400"/>
      <c r="AT248" s="400"/>
      <c r="AU248" s="400"/>
      <c r="AV248" s="400"/>
      <c r="AW248" s="400"/>
      <c r="AX248" s="400"/>
    </row>
    <row r="249" spans="1:50" ht="28.5" hidden="1">
      <c r="A249" s="756"/>
      <c r="B249" s="757">
        <v>7758</v>
      </c>
      <c r="C249" s="588" t="s">
        <v>208</v>
      </c>
      <c r="D249" s="757" t="s">
        <v>5</v>
      </c>
      <c r="E249" s="758">
        <v>6.65</v>
      </c>
      <c r="F249" s="759">
        <f t="shared" si="58"/>
        <v>0</v>
      </c>
      <c r="G249" s="759">
        <v>718.34</v>
      </c>
      <c r="H249" s="818"/>
      <c r="I249" s="818">
        <v>0</v>
      </c>
      <c r="J249" s="818">
        <f t="shared" si="59"/>
        <v>0</v>
      </c>
      <c r="K249" s="819">
        <f t="shared" si="55"/>
        <v>0</v>
      </c>
      <c r="L249" s="760">
        <f t="shared" si="62"/>
        <v>4776.96</v>
      </c>
      <c r="M249" s="760">
        <f t="shared" si="56"/>
        <v>0</v>
      </c>
      <c r="N249" s="759">
        <f t="shared" si="60"/>
        <v>0</v>
      </c>
      <c r="O249" s="759">
        <f>'[17]12ª Medição'!P249</f>
        <v>0</v>
      </c>
      <c r="P249" s="759">
        <f t="shared" si="57"/>
        <v>0</v>
      </c>
      <c r="Q249" s="820">
        <f t="shared" si="61"/>
        <v>0</v>
      </c>
      <c r="R249" s="821"/>
      <c r="S249" s="352"/>
      <c r="T249" s="274"/>
      <c r="U249" s="274"/>
      <c r="V249" s="274"/>
      <c r="Y249" s="399"/>
      <c r="Z249" s="822"/>
      <c r="AA249" s="823"/>
      <c r="AB249" s="822"/>
      <c r="AC249" s="822"/>
      <c r="AD249" s="400"/>
      <c r="AE249" s="400"/>
      <c r="AF249" s="400"/>
      <c r="AG249" s="400"/>
      <c r="AH249" s="400"/>
      <c r="AI249" s="400"/>
      <c r="AJ249" s="400"/>
      <c r="AK249" s="400"/>
      <c r="AL249" s="400"/>
      <c r="AM249" s="400"/>
      <c r="AN249" s="400"/>
      <c r="AO249" s="400"/>
      <c r="AP249" s="400"/>
      <c r="AQ249" s="400"/>
      <c r="AR249" s="400"/>
      <c r="AS249" s="400"/>
      <c r="AT249" s="400"/>
      <c r="AU249" s="400"/>
      <c r="AV249" s="400"/>
      <c r="AW249" s="400"/>
      <c r="AX249" s="400"/>
    </row>
    <row r="250" spans="1:50" ht="28.5" hidden="1">
      <c r="A250" s="756"/>
      <c r="B250" s="757">
        <v>7767</v>
      </c>
      <c r="C250" s="588" t="s">
        <v>615</v>
      </c>
      <c r="D250" s="757" t="s">
        <v>5</v>
      </c>
      <c r="E250" s="758">
        <v>268.89</v>
      </c>
      <c r="F250" s="759">
        <f t="shared" si="58"/>
        <v>0</v>
      </c>
      <c r="G250" s="759">
        <v>768.92</v>
      </c>
      <c r="H250" s="818"/>
      <c r="I250" s="818">
        <v>0</v>
      </c>
      <c r="J250" s="818">
        <f t="shared" si="59"/>
        <v>0</v>
      </c>
      <c r="K250" s="819">
        <f t="shared" si="55"/>
        <v>0</v>
      </c>
      <c r="L250" s="760">
        <f t="shared" si="62"/>
        <v>206754.89</v>
      </c>
      <c r="M250" s="760">
        <f t="shared" si="56"/>
        <v>0</v>
      </c>
      <c r="N250" s="759">
        <f t="shared" si="60"/>
        <v>0</v>
      </c>
      <c r="O250" s="759">
        <f>'[17]12ª Medição'!P250</f>
        <v>0</v>
      </c>
      <c r="P250" s="759">
        <f t="shared" si="57"/>
        <v>0</v>
      </c>
      <c r="Q250" s="820">
        <f t="shared" si="61"/>
        <v>0</v>
      </c>
      <c r="R250" s="821"/>
      <c r="S250" s="352"/>
      <c r="T250" s="274"/>
      <c r="U250" s="274"/>
      <c r="V250" s="274"/>
      <c r="Y250" s="399"/>
      <c r="Z250" s="822"/>
      <c r="AA250" s="823"/>
      <c r="AB250" s="822"/>
      <c r="AC250" s="822"/>
      <c r="AD250" s="400"/>
      <c r="AE250" s="400"/>
      <c r="AF250" s="400"/>
      <c r="AG250" s="400"/>
      <c r="AH250" s="400"/>
      <c r="AI250" s="400"/>
      <c r="AJ250" s="400"/>
      <c r="AK250" s="400"/>
      <c r="AL250" s="400"/>
      <c r="AM250" s="400"/>
      <c r="AN250" s="400"/>
      <c r="AO250" s="400"/>
      <c r="AP250" s="400"/>
      <c r="AQ250" s="400"/>
      <c r="AR250" s="400"/>
      <c r="AS250" s="400"/>
      <c r="AT250" s="400"/>
      <c r="AU250" s="400"/>
      <c r="AV250" s="400"/>
      <c r="AW250" s="400"/>
      <c r="AX250" s="400"/>
    </row>
    <row r="251" spans="1:50" ht="42.75" hidden="1">
      <c r="A251" s="756"/>
      <c r="B251" s="757">
        <v>73724</v>
      </c>
      <c r="C251" s="588" t="s">
        <v>209</v>
      </c>
      <c r="D251" s="757" t="s">
        <v>5</v>
      </c>
      <c r="E251" s="758">
        <f>E237+E238+E239</f>
        <v>5963.4199999999992</v>
      </c>
      <c r="F251" s="759">
        <f t="shared" si="58"/>
        <v>1858.8200000000002</v>
      </c>
      <c r="G251" s="759">
        <v>16.79</v>
      </c>
      <c r="H251" s="818"/>
      <c r="I251" s="818">
        <v>1858.8200000000002</v>
      </c>
      <c r="J251" s="818">
        <f t="shared" si="59"/>
        <v>1858.8200000000002</v>
      </c>
      <c r="K251" s="819">
        <f t="shared" si="55"/>
        <v>0</v>
      </c>
      <c r="L251" s="760">
        <f t="shared" si="62"/>
        <v>100125.82</v>
      </c>
      <c r="M251" s="760">
        <f t="shared" si="56"/>
        <v>31209.587800000001</v>
      </c>
      <c r="N251" s="759">
        <f t="shared" si="60"/>
        <v>0</v>
      </c>
      <c r="O251" s="759">
        <f>'[17]12ª Medição'!P251</f>
        <v>31209.587800000001</v>
      </c>
      <c r="P251" s="759">
        <f t="shared" si="57"/>
        <v>31209.587800000001</v>
      </c>
      <c r="Q251" s="820">
        <f t="shared" si="61"/>
        <v>0</v>
      </c>
      <c r="R251" s="821"/>
      <c r="S251" s="352"/>
      <c r="T251" s="274"/>
      <c r="U251" s="274"/>
      <c r="V251" s="274"/>
      <c r="Y251" s="399"/>
      <c r="Z251" s="822"/>
      <c r="AA251" s="823"/>
      <c r="AB251" s="822"/>
      <c r="AC251" s="822"/>
      <c r="AD251" s="400"/>
      <c r="AE251" s="400"/>
      <c r="AF251" s="400"/>
      <c r="AG251" s="400"/>
      <c r="AH251" s="400"/>
      <c r="AI251" s="400"/>
      <c r="AJ251" s="400"/>
      <c r="AK251" s="400"/>
      <c r="AL251" s="400"/>
      <c r="AM251" s="400"/>
      <c r="AN251" s="400"/>
      <c r="AO251" s="400"/>
      <c r="AP251" s="400"/>
      <c r="AQ251" s="400"/>
      <c r="AR251" s="400"/>
      <c r="AS251" s="400"/>
      <c r="AT251" s="400"/>
      <c r="AU251" s="400"/>
      <c r="AV251" s="400"/>
      <c r="AW251" s="400"/>
      <c r="AX251" s="400"/>
    </row>
    <row r="252" spans="1:50" ht="42.75" hidden="1">
      <c r="A252" s="756"/>
      <c r="B252" s="757">
        <v>73722</v>
      </c>
      <c r="C252" s="588" t="s">
        <v>211</v>
      </c>
      <c r="D252" s="757" t="s">
        <v>5</v>
      </c>
      <c r="E252" s="758">
        <f>E241+E242+E240</f>
        <v>4533.6000000000004</v>
      </c>
      <c r="F252" s="759">
        <f t="shared" si="58"/>
        <v>1617.48</v>
      </c>
      <c r="G252" s="759">
        <v>32.67</v>
      </c>
      <c r="H252" s="818"/>
      <c r="I252" s="818">
        <v>1617.48</v>
      </c>
      <c r="J252" s="818">
        <f t="shared" si="59"/>
        <v>1617.48</v>
      </c>
      <c r="K252" s="819">
        <f t="shared" si="55"/>
        <v>0</v>
      </c>
      <c r="L252" s="760">
        <f t="shared" si="62"/>
        <v>148112.71</v>
      </c>
      <c r="M252" s="760">
        <f t="shared" si="56"/>
        <v>52843.071599999996</v>
      </c>
      <c r="N252" s="759">
        <f t="shared" si="60"/>
        <v>0</v>
      </c>
      <c r="O252" s="759">
        <f>'[17]12ª Medição'!P252</f>
        <v>52843.071599999996</v>
      </c>
      <c r="P252" s="759">
        <f t="shared" si="57"/>
        <v>52843.071599999996</v>
      </c>
      <c r="Q252" s="820">
        <f t="shared" si="61"/>
        <v>0</v>
      </c>
      <c r="R252" s="821"/>
      <c r="S252" s="352"/>
      <c r="T252" s="274"/>
      <c r="U252" s="274"/>
      <c r="V252" s="274"/>
      <c r="Y252" s="399"/>
      <c r="Z252" s="822"/>
      <c r="AA252" s="823"/>
      <c r="AB252" s="822"/>
      <c r="AC252" s="822"/>
      <c r="AD252" s="400"/>
      <c r="AE252" s="400"/>
      <c r="AF252" s="400"/>
      <c r="AG252" s="400"/>
      <c r="AH252" s="400"/>
      <c r="AI252" s="400"/>
      <c r="AJ252" s="400"/>
      <c r="AK252" s="400"/>
      <c r="AL252" s="400"/>
      <c r="AM252" s="400"/>
      <c r="AN252" s="400"/>
      <c r="AO252" s="400"/>
      <c r="AP252" s="400"/>
      <c r="AQ252" s="400"/>
      <c r="AR252" s="400"/>
      <c r="AS252" s="400"/>
      <c r="AT252" s="400"/>
      <c r="AU252" s="400"/>
      <c r="AV252" s="400"/>
      <c r="AW252" s="400"/>
      <c r="AX252" s="400"/>
    </row>
    <row r="253" spans="1:50" ht="42.75" hidden="1">
      <c r="A253" s="756"/>
      <c r="B253" s="757">
        <v>73720</v>
      </c>
      <c r="C253" s="588" t="s">
        <v>212</v>
      </c>
      <c r="D253" s="757" t="s">
        <v>5</v>
      </c>
      <c r="E253" s="758">
        <f>E243+E244</f>
        <v>1767.3200000000002</v>
      </c>
      <c r="F253" s="759">
        <f t="shared" si="58"/>
        <v>671.12000000000012</v>
      </c>
      <c r="G253" s="759">
        <v>67.97</v>
      </c>
      <c r="H253" s="818"/>
      <c r="I253" s="818">
        <v>671.12000000000012</v>
      </c>
      <c r="J253" s="818">
        <f t="shared" si="59"/>
        <v>671.12000000000012</v>
      </c>
      <c r="K253" s="819">
        <f t="shared" si="55"/>
        <v>0</v>
      </c>
      <c r="L253" s="760">
        <f t="shared" si="62"/>
        <v>120124.74</v>
      </c>
      <c r="M253" s="760">
        <f t="shared" si="56"/>
        <v>45616.026399999995</v>
      </c>
      <c r="N253" s="759">
        <f t="shared" si="60"/>
        <v>0</v>
      </c>
      <c r="O253" s="759">
        <f>'[17]12ª Medição'!P253</f>
        <v>45616.026399999995</v>
      </c>
      <c r="P253" s="759">
        <f t="shared" si="57"/>
        <v>45616.026399999995</v>
      </c>
      <c r="Q253" s="820">
        <f t="shared" si="61"/>
        <v>0</v>
      </c>
      <c r="R253" s="821"/>
      <c r="S253" s="352"/>
      <c r="T253" s="274"/>
      <c r="U253" s="274"/>
      <c r="V253" s="274"/>
      <c r="Y253" s="399"/>
      <c r="Z253" s="822"/>
      <c r="AA253" s="823"/>
      <c r="AB253" s="822"/>
      <c r="AC253" s="822"/>
      <c r="AD253" s="400"/>
      <c r="AE253" s="400"/>
      <c r="AF253" s="400"/>
      <c r="AG253" s="400"/>
      <c r="AH253" s="400"/>
      <c r="AI253" s="400"/>
      <c r="AJ253" s="400"/>
      <c r="AK253" s="400"/>
      <c r="AL253" s="400"/>
      <c r="AM253" s="400"/>
      <c r="AN253" s="400"/>
      <c r="AO253" s="400"/>
      <c r="AP253" s="400"/>
      <c r="AQ253" s="400"/>
      <c r="AR253" s="400"/>
      <c r="AS253" s="400"/>
      <c r="AT253" s="400"/>
      <c r="AU253" s="400"/>
      <c r="AV253" s="400"/>
      <c r="AW253" s="400"/>
      <c r="AX253" s="400"/>
    </row>
    <row r="254" spans="1:50" ht="42.75" hidden="1">
      <c r="A254" s="756"/>
      <c r="B254" s="757">
        <v>73721</v>
      </c>
      <c r="C254" s="588" t="s">
        <v>213</v>
      </c>
      <c r="D254" s="757" t="s">
        <v>5</v>
      </c>
      <c r="E254" s="758">
        <f>E245+E246</f>
        <v>826.31</v>
      </c>
      <c r="F254" s="759">
        <f t="shared" si="58"/>
        <v>273.8</v>
      </c>
      <c r="G254" s="759">
        <v>102.26</v>
      </c>
      <c r="H254" s="818"/>
      <c r="I254" s="818">
        <v>273.8</v>
      </c>
      <c r="J254" s="818">
        <f t="shared" si="59"/>
        <v>273.8</v>
      </c>
      <c r="K254" s="819">
        <f t="shared" si="55"/>
        <v>0</v>
      </c>
      <c r="L254" s="760">
        <f t="shared" si="62"/>
        <v>84498.46</v>
      </c>
      <c r="M254" s="760">
        <f t="shared" si="56"/>
        <v>27998.788000000004</v>
      </c>
      <c r="N254" s="759">
        <f t="shared" si="60"/>
        <v>0</v>
      </c>
      <c r="O254" s="759">
        <f>'[17]12ª Medição'!P254</f>
        <v>27998.788000000004</v>
      </c>
      <c r="P254" s="759">
        <f t="shared" si="57"/>
        <v>27998.788000000004</v>
      </c>
      <c r="Q254" s="820">
        <f t="shared" si="61"/>
        <v>0</v>
      </c>
      <c r="R254" s="821"/>
      <c r="S254" s="352"/>
      <c r="T254" s="274"/>
      <c r="U254" s="274"/>
      <c r="V254" s="274"/>
      <c r="Y254" s="399"/>
      <c r="Z254" s="822"/>
      <c r="AA254" s="823"/>
      <c r="AB254" s="822"/>
      <c r="AC254" s="822"/>
      <c r="AD254" s="400"/>
      <c r="AE254" s="400"/>
      <c r="AF254" s="400"/>
      <c r="AG254" s="400"/>
      <c r="AH254" s="400"/>
      <c r="AI254" s="400"/>
      <c r="AJ254" s="400"/>
      <c r="AK254" s="400"/>
      <c r="AL254" s="400"/>
      <c r="AM254" s="400"/>
      <c r="AN254" s="400"/>
      <c r="AO254" s="400"/>
      <c r="AP254" s="400"/>
      <c r="AQ254" s="400"/>
      <c r="AR254" s="400"/>
      <c r="AS254" s="400"/>
      <c r="AT254" s="400"/>
      <c r="AU254" s="400"/>
      <c r="AV254" s="400"/>
      <c r="AW254" s="400"/>
      <c r="AX254" s="400"/>
    </row>
    <row r="255" spans="1:50" ht="28.5" hidden="1">
      <c r="A255" s="756">
        <v>4416</v>
      </c>
      <c r="B255" s="757"/>
      <c r="C255" s="588" t="s">
        <v>616</v>
      </c>
      <c r="D255" s="757" t="s">
        <v>5</v>
      </c>
      <c r="E255" s="758">
        <f>E247+E248</f>
        <v>428.01000000000005</v>
      </c>
      <c r="F255" s="759">
        <f t="shared" si="58"/>
        <v>0</v>
      </c>
      <c r="G255" s="759">
        <v>75.959999999999994</v>
      </c>
      <c r="H255" s="818"/>
      <c r="I255" s="818">
        <v>0</v>
      </c>
      <c r="J255" s="818">
        <f t="shared" si="59"/>
        <v>0</v>
      </c>
      <c r="K255" s="819">
        <f t="shared" si="55"/>
        <v>0</v>
      </c>
      <c r="L255" s="760">
        <f t="shared" si="62"/>
        <v>32511.63</v>
      </c>
      <c r="M255" s="760">
        <f t="shared" si="56"/>
        <v>0</v>
      </c>
      <c r="N255" s="759">
        <f t="shared" si="60"/>
        <v>0</v>
      </c>
      <c r="O255" s="759">
        <f>'[17]12ª Medição'!P255</f>
        <v>0</v>
      </c>
      <c r="P255" s="759">
        <f t="shared" si="57"/>
        <v>0</v>
      </c>
      <c r="Q255" s="820">
        <f t="shared" si="61"/>
        <v>0</v>
      </c>
      <c r="R255" s="821"/>
      <c r="S255" s="352"/>
      <c r="T255" s="274"/>
      <c r="U255" s="274"/>
      <c r="V255" s="274"/>
      <c r="Y255" s="399"/>
      <c r="Z255" s="822"/>
      <c r="AA255" s="823"/>
      <c r="AB255" s="822"/>
      <c r="AC255" s="822"/>
      <c r="AD255" s="400"/>
      <c r="AE255" s="400"/>
      <c r="AF255" s="400"/>
      <c r="AG255" s="400"/>
      <c r="AH255" s="400"/>
      <c r="AI255" s="400"/>
      <c r="AJ255" s="400"/>
      <c r="AK255" s="400"/>
      <c r="AL255" s="400"/>
      <c r="AM255" s="400"/>
      <c r="AN255" s="400"/>
      <c r="AO255" s="400"/>
      <c r="AP255" s="400"/>
      <c r="AQ255" s="400"/>
      <c r="AR255" s="400"/>
      <c r="AS255" s="400"/>
      <c r="AT255" s="400"/>
      <c r="AU255" s="400"/>
      <c r="AV255" s="400"/>
      <c r="AW255" s="400"/>
      <c r="AX255" s="400"/>
    </row>
    <row r="256" spans="1:50" ht="28.5" hidden="1">
      <c r="A256" s="756">
        <v>4417</v>
      </c>
      <c r="B256" s="757"/>
      <c r="C256" s="588" t="s">
        <v>617</v>
      </c>
      <c r="D256" s="757" t="s">
        <v>5</v>
      </c>
      <c r="E256" s="758">
        <f>E250+E249</f>
        <v>275.53999999999996</v>
      </c>
      <c r="F256" s="759">
        <f t="shared" si="58"/>
        <v>0</v>
      </c>
      <c r="G256" s="759">
        <v>85.31</v>
      </c>
      <c r="H256" s="818"/>
      <c r="I256" s="818">
        <v>0</v>
      </c>
      <c r="J256" s="818">
        <f t="shared" si="59"/>
        <v>0</v>
      </c>
      <c r="K256" s="819">
        <f t="shared" si="55"/>
        <v>0</v>
      </c>
      <c r="L256" s="760">
        <f t="shared" si="62"/>
        <v>23506.31</v>
      </c>
      <c r="M256" s="760">
        <f t="shared" si="56"/>
        <v>0</v>
      </c>
      <c r="N256" s="759">
        <f t="shared" si="60"/>
        <v>0</v>
      </c>
      <c r="O256" s="759">
        <f>'[17]12ª Medição'!P256</f>
        <v>0</v>
      </c>
      <c r="P256" s="759">
        <f t="shared" si="57"/>
        <v>0</v>
      </c>
      <c r="Q256" s="820">
        <f t="shared" si="61"/>
        <v>0</v>
      </c>
      <c r="R256" s="821"/>
      <c r="S256" s="352"/>
      <c r="T256" s="274"/>
      <c r="U256" s="274"/>
      <c r="V256" s="274"/>
      <c r="Y256" s="399"/>
      <c r="Z256" s="822"/>
      <c r="AA256" s="823"/>
      <c r="AB256" s="822"/>
      <c r="AC256" s="822"/>
      <c r="AD256" s="400"/>
      <c r="AE256" s="400"/>
      <c r="AF256" s="400"/>
      <c r="AG256" s="400"/>
      <c r="AH256" s="400"/>
      <c r="AI256" s="400"/>
      <c r="AJ256" s="400"/>
      <c r="AK256" s="400"/>
      <c r="AL256" s="400"/>
      <c r="AM256" s="400"/>
      <c r="AN256" s="400"/>
      <c r="AO256" s="400"/>
      <c r="AP256" s="400"/>
      <c r="AQ256" s="400"/>
      <c r="AR256" s="400"/>
      <c r="AS256" s="400"/>
      <c r="AT256" s="400"/>
      <c r="AU256" s="400"/>
      <c r="AV256" s="400"/>
      <c r="AW256" s="400"/>
      <c r="AX256" s="400"/>
    </row>
    <row r="257" spans="1:50" ht="15.75" hidden="1">
      <c r="A257" s="756"/>
      <c r="B257" s="757">
        <v>73682</v>
      </c>
      <c r="C257" s="588" t="s">
        <v>230</v>
      </c>
      <c r="D257" s="757" t="s">
        <v>5</v>
      </c>
      <c r="E257" s="758">
        <f>SUM(E237:E250)</f>
        <v>13794.199999999999</v>
      </c>
      <c r="F257" s="759">
        <f t="shared" si="58"/>
        <v>0</v>
      </c>
      <c r="G257" s="759">
        <v>0.96</v>
      </c>
      <c r="H257" s="818"/>
      <c r="I257" s="818">
        <v>0</v>
      </c>
      <c r="J257" s="818">
        <f t="shared" si="59"/>
        <v>0</v>
      </c>
      <c r="K257" s="819">
        <f t="shared" si="55"/>
        <v>0</v>
      </c>
      <c r="L257" s="760">
        <f t="shared" si="62"/>
        <v>13242.43</v>
      </c>
      <c r="M257" s="760">
        <f t="shared" si="56"/>
        <v>0</v>
      </c>
      <c r="N257" s="759">
        <f t="shared" si="60"/>
        <v>0</v>
      </c>
      <c r="O257" s="759">
        <f>'[17]12ª Medição'!P257</f>
        <v>0</v>
      </c>
      <c r="P257" s="759">
        <f t="shared" si="57"/>
        <v>0</v>
      </c>
      <c r="Q257" s="820">
        <f t="shared" si="61"/>
        <v>0</v>
      </c>
      <c r="R257" s="821"/>
      <c r="S257" s="352"/>
      <c r="T257" s="274"/>
      <c r="U257" s="274"/>
      <c r="V257" s="274"/>
      <c r="Y257" s="399"/>
      <c r="Z257" s="822"/>
      <c r="AA257" s="823"/>
      <c r="AB257" s="822"/>
      <c r="AC257" s="822"/>
      <c r="AD257" s="400"/>
      <c r="AE257" s="400"/>
      <c r="AF257" s="400"/>
      <c r="AG257" s="400"/>
      <c r="AH257" s="400"/>
      <c r="AI257" s="400"/>
      <c r="AJ257" s="400"/>
      <c r="AK257" s="400"/>
      <c r="AL257" s="400"/>
      <c r="AM257" s="400"/>
      <c r="AN257" s="400"/>
      <c r="AO257" s="400"/>
      <c r="AP257" s="400"/>
      <c r="AQ257" s="400"/>
      <c r="AR257" s="400"/>
      <c r="AS257" s="400"/>
      <c r="AT257" s="400"/>
      <c r="AU257" s="400"/>
      <c r="AV257" s="400"/>
      <c r="AW257" s="400"/>
      <c r="AX257" s="400"/>
    </row>
    <row r="258" spans="1:50" ht="28.5" hidden="1">
      <c r="A258" s="756"/>
      <c r="B258" s="757">
        <v>73610</v>
      </c>
      <c r="C258" s="588" t="s">
        <v>231</v>
      </c>
      <c r="D258" s="757" t="s">
        <v>5</v>
      </c>
      <c r="E258" s="758">
        <f>E257</f>
        <v>13794.199999999999</v>
      </c>
      <c r="F258" s="759">
        <f t="shared" si="58"/>
        <v>4823.5540000000001</v>
      </c>
      <c r="G258" s="759">
        <v>0.62</v>
      </c>
      <c r="H258" s="818">
        <v>0</v>
      </c>
      <c r="I258" s="818">
        <v>4823.5540000000001</v>
      </c>
      <c r="J258" s="818">
        <f t="shared" si="59"/>
        <v>4823.5540000000001</v>
      </c>
      <c r="K258" s="819">
        <f t="shared" si="55"/>
        <v>0</v>
      </c>
      <c r="L258" s="760">
        <f t="shared" si="62"/>
        <v>8552.4</v>
      </c>
      <c r="M258" s="760">
        <f t="shared" si="56"/>
        <v>2990.6034800000002</v>
      </c>
      <c r="N258" s="759">
        <f t="shared" si="60"/>
        <v>0</v>
      </c>
      <c r="O258" s="759">
        <f>'[17]12ª Medição'!P258</f>
        <v>2990.6034800000002</v>
      </c>
      <c r="P258" s="759">
        <f t="shared" si="57"/>
        <v>2990.6034800000002</v>
      </c>
      <c r="Q258" s="820">
        <f t="shared" si="61"/>
        <v>0</v>
      </c>
      <c r="R258" s="821"/>
      <c r="S258" s="352"/>
      <c r="T258" s="274"/>
      <c r="U258" s="274"/>
      <c r="V258" s="274"/>
      <c r="Y258" s="399"/>
      <c r="Z258" s="822"/>
      <c r="AA258" s="823"/>
      <c r="AB258" s="822"/>
      <c r="AC258" s="822"/>
      <c r="AD258" s="400"/>
      <c r="AE258" s="400"/>
      <c r="AF258" s="400"/>
      <c r="AG258" s="400"/>
      <c r="AH258" s="400"/>
      <c r="AI258" s="400"/>
      <c r="AJ258" s="400"/>
      <c r="AK258" s="400"/>
      <c r="AL258" s="400"/>
      <c r="AM258" s="400"/>
      <c r="AN258" s="400"/>
      <c r="AO258" s="400"/>
      <c r="AP258" s="400"/>
      <c r="AQ258" s="400"/>
      <c r="AR258" s="400"/>
      <c r="AS258" s="400"/>
      <c r="AT258" s="400"/>
      <c r="AU258" s="400"/>
      <c r="AV258" s="400"/>
      <c r="AW258" s="400"/>
      <c r="AX258" s="400"/>
    </row>
    <row r="259" spans="1:50" ht="28.5" hidden="1">
      <c r="A259" s="756">
        <v>4518</v>
      </c>
      <c r="B259" s="757"/>
      <c r="C259" s="588" t="s">
        <v>618</v>
      </c>
      <c r="D259" s="757" t="s">
        <v>41</v>
      </c>
      <c r="E259" s="758">
        <f>E237*0.191+E238*0.194+E239*0.198+E240*0.401+E241*0.405+E242*0.417+E243*0.582+E244*0.654+E245*0.821+E246*0.921+E247*1.359+E248*1.389+E249*2.094+E250*2.188</f>
        <v>5979.1141200000002</v>
      </c>
      <c r="F259" s="759">
        <f t="shared" si="58"/>
        <v>1601.5830000000001</v>
      </c>
      <c r="G259" s="759">
        <v>23.6</v>
      </c>
      <c r="H259" s="818"/>
      <c r="I259" s="818">
        <v>1601.5830000000001</v>
      </c>
      <c r="J259" s="818">
        <f t="shared" si="59"/>
        <v>1601.5830000000001</v>
      </c>
      <c r="K259" s="819">
        <f t="shared" si="55"/>
        <v>0</v>
      </c>
      <c r="L259" s="760">
        <f t="shared" si="62"/>
        <v>141107.09</v>
      </c>
      <c r="M259" s="760">
        <f t="shared" si="56"/>
        <v>37797.358800000002</v>
      </c>
      <c r="N259" s="759">
        <f t="shared" si="60"/>
        <v>0</v>
      </c>
      <c r="O259" s="759">
        <f>'[17]12ª Medição'!P259</f>
        <v>37797.358800000002</v>
      </c>
      <c r="P259" s="759">
        <f t="shared" si="57"/>
        <v>37797.358800000002</v>
      </c>
      <c r="Q259" s="820">
        <f t="shared" si="61"/>
        <v>0</v>
      </c>
      <c r="R259" s="821"/>
      <c r="S259" s="352"/>
      <c r="T259" s="274"/>
      <c r="U259" s="274"/>
      <c r="V259" s="274"/>
      <c r="Y259" s="399"/>
      <c r="Z259" s="822"/>
      <c r="AA259" s="823"/>
      <c r="AB259" s="822"/>
      <c r="AC259" s="822"/>
      <c r="AD259" s="400"/>
      <c r="AE259" s="400"/>
      <c r="AF259" s="400"/>
      <c r="AG259" s="400"/>
      <c r="AH259" s="400"/>
      <c r="AI259" s="400"/>
      <c r="AJ259" s="400"/>
      <c r="AK259" s="400"/>
      <c r="AL259" s="400"/>
      <c r="AM259" s="400"/>
      <c r="AN259" s="400"/>
      <c r="AO259" s="400"/>
      <c r="AP259" s="400"/>
      <c r="AQ259" s="400"/>
      <c r="AR259" s="400"/>
      <c r="AS259" s="400"/>
      <c r="AT259" s="400"/>
      <c r="AU259" s="400"/>
      <c r="AV259" s="400"/>
      <c r="AW259" s="400"/>
      <c r="AX259" s="400"/>
    </row>
    <row r="260" spans="1:50" ht="28.5" hidden="1">
      <c r="A260" s="756"/>
      <c r="B260" s="757">
        <v>72840</v>
      </c>
      <c r="C260" s="588" t="s">
        <v>69</v>
      </c>
      <c r="D260" s="757" t="s">
        <v>519</v>
      </c>
      <c r="E260" s="758">
        <f>E259*(12-5)</f>
        <v>41853.798840000003</v>
      </c>
      <c r="F260" s="759">
        <f t="shared" si="58"/>
        <v>10606.696043999986</v>
      </c>
      <c r="G260" s="759">
        <v>0.47</v>
      </c>
      <c r="H260" s="818"/>
      <c r="I260" s="818">
        <v>10606.696043999986</v>
      </c>
      <c r="J260" s="818">
        <f t="shared" si="59"/>
        <v>10606.696043999986</v>
      </c>
      <c r="K260" s="819">
        <f t="shared" si="55"/>
        <v>0</v>
      </c>
      <c r="L260" s="760">
        <f t="shared" si="62"/>
        <v>19671.28</v>
      </c>
      <c r="M260" s="760">
        <f t="shared" si="56"/>
        <v>4985.147140680032</v>
      </c>
      <c r="N260" s="759">
        <f t="shared" si="60"/>
        <v>0</v>
      </c>
      <c r="O260" s="759">
        <f>'[17]12ª Medição'!P260</f>
        <v>4985.147140680032</v>
      </c>
      <c r="P260" s="759">
        <f t="shared" si="57"/>
        <v>4985.147140680032</v>
      </c>
      <c r="Q260" s="820">
        <f t="shared" si="61"/>
        <v>0</v>
      </c>
      <c r="R260" s="821"/>
      <c r="S260" s="352"/>
      <c r="T260" s="274"/>
      <c r="U260" s="274"/>
      <c r="V260" s="274"/>
      <c r="Y260" s="399"/>
      <c r="Z260" s="822"/>
      <c r="AA260" s="823"/>
      <c r="AB260" s="822"/>
      <c r="AC260" s="822"/>
      <c r="AD260" s="400"/>
      <c r="AE260" s="400"/>
      <c r="AF260" s="400"/>
      <c r="AG260" s="400"/>
      <c r="AH260" s="400"/>
      <c r="AI260" s="400"/>
      <c r="AJ260" s="400"/>
      <c r="AK260" s="400"/>
      <c r="AL260" s="400"/>
      <c r="AM260" s="400"/>
      <c r="AN260" s="400"/>
      <c r="AO260" s="400"/>
      <c r="AP260" s="400"/>
      <c r="AQ260" s="400"/>
      <c r="AR260" s="400"/>
      <c r="AS260" s="400"/>
      <c r="AT260" s="400"/>
      <c r="AU260" s="400"/>
      <c r="AV260" s="400"/>
      <c r="AW260" s="400"/>
      <c r="AX260" s="400"/>
    </row>
    <row r="261" spans="1:50" ht="15.75" hidden="1">
      <c r="A261" s="756"/>
      <c r="B261" s="757"/>
      <c r="C261" s="843" t="s">
        <v>619</v>
      </c>
      <c r="D261" s="757"/>
      <c r="E261" s="758"/>
      <c r="F261" s="759"/>
      <c r="G261" s="759"/>
      <c r="H261" s="818"/>
      <c r="I261" s="818"/>
      <c r="J261" s="818"/>
      <c r="K261" s="819">
        <f t="shared" si="55"/>
        <v>0</v>
      </c>
      <c r="L261" s="760"/>
      <c r="M261" s="760"/>
      <c r="N261" s="759"/>
      <c r="O261" s="759">
        <f>'[17]12ª Medição'!P261</f>
        <v>0</v>
      </c>
      <c r="P261" s="759"/>
      <c r="Q261" s="820">
        <f t="shared" si="61"/>
        <v>0</v>
      </c>
      <c r="R261" s="821"/>
      <c r="S261" s="352"/>
      <c r="T261" s="274"/>
      <c r="U261" s="274"/>
      <c r="V261" s="274"/>
      <c r="Y261" s="399"/>
      <c r="Z261" s="822"/>
      <c r="AA261" s="823"/>
      <c r="AB261" s="822"/>
      <c r="AC261" s="822"/>
      <c r="AD261" s="400"/>
      <c r="AE261" s="400"/>
      <c r="AF261" s="400"/>
      <c r="AG261" s="400"/>
      <c r="AH261" s="400"/>
      <c r="AI261" s="400"/>
      <c r="AJ261" s="400"/>
      <c r="AK261" s="400"/>
      <c r="AL261" s="400"/>
      <c r="AM261" s="400"/>
      <c r="AN261" s="400"/>
      <c r="AO261" s="400"/>
      <c r="AP261" s="400"/>
      <c r="AQ261" s="400"/>
      <c r="AR261" s="400"/>
      <c r="AS261" s="400"/>
      <c r="AT261" s="400"/>
      <c r="AU261" s="400"/>
      <c r="AV261" s="400"/>
      <c r="AW261" s="400"/>
      <c r="AX261" s="400"/>
    </row>
    <row r="262" spans="1:50" ht="57" hidden="1">
      <c r="A262" s="756"/>
      <c r="B262" s="757" t="s">
        <v>216</v>
      </c>
      <c r="C262" s="588" t="s">
        <v>620</v>
      </c>
      <c r="D262" s="757" t="s">
        <v>597</v>
      </c>
      <c r="E262" s="758">
        <v>216</v>
      </c>
      <c r="F262" s="759">
        <f t="shared" si="58"/>
        <v>80</v>
      </c>
      <c r="G262" s="759">
        <v>1965.87</v>
      </c>
      <c r="H262" s="818"/>
      <c r="I262" s="818">
        <v>80</v>
      </c>
      <c r="J262" s="818">
        <f t="shared" si="59"/>
        <v>80</v>
      </c>
      <c r="K262" s="819">
        <f t="shared" si="55"/>
        <v>0</v>
      </c>
      <c r="L262" s="760">
        <f t="shared" si="62"/>
        <v>424627.92</v>
      </c>
      <c r="M262" s="760">
        <f t="shared" si="56"/>
        <v>157269.59999999998</v>
      </c>
      <c r="N262" s="759">
        <f t="shared" si="60"/>
        <v>0</v>
      </c>
      <c r="O262" s="759">
        <f>'[17]12ª Medição'!P262</f>
        <v>157269.59999999998</v>
      </c>
      <c r="P262" s="759">
        <f t="shared" si="57"/>
        <v>157269.59999999998</v>
      </c>
      <c r="Q262" s="820">
        <f t="shared" si="61"/>
        <v>0</v>
      </c>
      <c r="R262" s="821"/>
      <c r="S262" s="352"/>
      <c r="T262" s="274"/>
      <c r="U262" s="274"/>
      <c r="V262" s="274"/>
      <c r="Y262" s="399"/>
      <c r="Z262" s="822"/>
      <c r="AA262" s="823"/>
      <c r="AB262" s="822"/>
      <c r="AC262" s="822"/>
      <c r="AD262" s="400"/>
      <c r="AE262" s="400"/>
      <c r="AF262" s="400"/>
      <c r="AG262" s="400"/>
      <c r="AH262" s="400"/>
      <c r="AI262" s="400"/>
      <c r="AJ262" s="400"/>
      <c r="AK262" s="400"/>
      <c r="AL262" s="400"/>
      <c r="AM262" s="400"/>
      <c r="AN262" s="400"/>
      <c r="AO262" s="400"/>
      <c r="AP262" s="400"/>
      <c r="AQ262" s="400"/>
      <c r="AR262" s="400"/>
      <c r="AS262" s="400"/>
      <c r="AT262" s="400"/>
      <c r="AU262" s="400"/>
      <c r="AV262" s="400"/>
      <c r="AW262" s="400"/>
      <c r="AX262" s="400"/>
    </row>
    <row r="263" spans="1:50" ht="57" hidden="1">
      <c r="A263" s="756"/>
      <c r="B263" s="757" t="s">
        <v>218</v>
      </c>
      <c r="C263" s="588" t="s">
        <v>621</v>
      </c>
      <c r="D263" s="757" t="s">
        <v>597</v>
      </c>
      <c r="E263" s="758">
        <v>35</v>
      </c>
      <c r="F263" s="759">
        <f t="shared" si="58"/>
        <v>11</v>
      </c>
      <c r="G263" s="759">
        <v>2384.41</v>
      </c>
      <c r="H263" s="818"/>
      <c r="I263" s="818">
        <v>11</v>
      </c>
      <c r="J263" s="818">
        <f t="shared" si="59"/>
        <v>11</v>
      </c>
      <c r="K263" s="819">
        <f t="shared" si="55"/>
        <v>0</v>
      </c>
      <c r="L263" s="760">
        <f t="shared" si="62"/>
        <v>83454.350000000006</v>
      </c>
      <c r="M263" s="760">
        <f t="shared" si="56"/>
        <v>26228.51</v>
      </c>
      <c r="N263" s="759">
        <f t="shared" si="60"/>
        <v>0</v>
      </c>
      <c r="O263" s="759">
        <f>'[17]12ª Medição'!P263</f>
        <v>26228.51</v>
      </c>
      <c r="P263" s="759">
        <f t="shared" si="57"/>
        <v>26228.51</v>
      </c>
      <c r="Q263" s="820">
        <f t="shared" si="61"/>
        <v>0</v>
      </c>
      <c r="R263" s="821"/>
      <c r="S263" s="352"/>
      <c r="T263" s="274"/>
      <c r="U263" s="274"/>
      <c r="V263" s="274"/>
      <c r="Y263" s="399"/>
      <c r="Z263" s="822"/>
      <c r="AA263" s="823"/>
      <c r="AB263" s="822"/>
      <c r="AC263" s="822"/>
      <c r="AD263" s="400"/>
      <c r="AE263" s="400"/>
      <c r="AF263" s="400"/>
      <c r="AG263" s="400"/>
      <c r="AH263" s="400"/>
      <c r="AI263" s="400"/>
      <c r="AJ263" s="400"/>
      <c r="AK263" s="400"/>
      <c r="AL263" s="400"/>
      <c r="AM263" s="400"/>
      <c r="AN263" s="400"/>
      <c r="AO263" s="400"/>
      <c r="AP263" s="400"/>
      <c r="AQ263" s="400"/>
      <c r="AR263" s="400"/>
      <c r="AS263" s="400"/>
      <c r="AT263" s="400"/>
      <c r="AU263" s="400"/>
      <c r="AV263" s="400"/>
      <c r="AW263" s="400"/>
      <c r="AX263" s="400"/>
    </row>
    <row r="264" spans="1:50" ht="57" hidden="1">
      <c r="A264" s="756"/>
      <c r="B264" s="757" t="s">
        <v>220</v>
      </c>
      <c r="C264" s="588" t="s">
        <v>622</v>
      </c>
      <c r="D264" s="757" t="s">
        <v>597</v>
      </c>
      <c r="E264" s="758">
        <v>17</v>
      </c>
      <c r="F264" s="759">
        <f t="shared" si="58"/>
        <v>3</v>
      </c>
      <c r="G264" s="759">
        <v>3086.06</v>
      </c>
      <c r="H264" s="818"/>
      <c r="I264" s="818">
        <v>3</v>
      </c>
      <c r="J264" s="818">
        <f t="shared" si="59"/>
        <v>3</v>
      </c>
      <c r="K264" s="819">
        <f t="shared" si="55"/>
        <v>0</v>
      </c>
      <c r="L264" s="760">
        <f t="shared" si="62"/>
        <v>52463.02</v>
      </c>
      <c r="M264" s="760">
        <f t="shared" si="56"/>
        <v>9258.18</v>
      </c>
      <c r="N264" s="759">
        <f t="shared" si="60"/>
        <v>0</v>
      </c>
      <c r="O264" s="759">
        <f>'[17]12ª Medição'!P264</f>
        <v>9258.18</v>
      </c>
      <c r="P264" s="759">
        <f t="shared" si="57"/>
        <v>9258.18</v>
      </c>
      <c r="Q264" s="820">
        <f t="shared" si="61"/>
        <v>0</v>
      </c>
      <c r="R264" s="821"/>
      <c r="S264" s="352"/>
      <c r="T264" s="274"/>
      <c r="U264" s="274"/>
      <c r="V264" s="274"/>
      <c r="Y264" s="399"/>
      <c r="Z264" s="822"/>
      <c r="AA264" s="823"/>
      <c r="AB264" s="822"/>
      <c r="AC264" s="822"/>
      <c r="AD264" s="400"/>
      <c r="AE264" s="400"/>
      <c r="AF264" s="400"/>
      <c r="AG264" s="400"/>
      <c r="AH264" s="400"/>
      <c r="AI264" s="400"/>
      <c r="AJ264" s="400"/>
      <c r="AK264" s="400"/>
      <c r="AL264" s="400"/>
      <c r="AM264" s="400"/>
      <c r="AN264" s="400"/>
      <c r="AO264" s="400"/>
      <c r="AP264" s="400"/>
      <c r="AQ264" s="400"/>
      <c r="AR264" s="400"/>
      <c r="AS264" s="400"/>
      <c r="AT264" s="400"/>
      <c r="AU264" s="400"/>
      <c r="AV264" s="400"/>
      <c r="AW264" s="400"/>
      <c r="AX264" s="400"/>
    </row>
    <row r="265" spans="1:50" ht="57" hidden="1">
      <c r="A265" s="756"/>
      <c r="B265" s="757" t="s">
        <v>222</v>
      </c>
      <c r="C265" s="588" t="s">
        <v>623</v>
      </c>
      <c r="D265" s="757" t="s">
        <v>597</v>
      </c>
      <c r="E265" s="758">
        <v>9</v>
      </c>
      <c r="F265" s="759">
        <f t="shared" si="58"/>
        <v>0</v>
      </c>
      <c r="G265" s="759">
        <v>3627.92</v>
      </c>
      <c r="H265" s="818"/>
      <c r="I265" s="818">
        <v>0</v>
      </c>
      <c r="J265" s="818">
        <f t="shared" si="59"/>
        <v>0</v>
      </c>
      <c r="K265" s="819">
        <f t="shared" si="55"/>
        <v>0</v>
      </c>
      <c r="L265" s="760">
        <f t="shared" si="62"/>
        <v>32651.279999999999</v>
      </c>
      <c r="M265" s="760">
        <f t="shared" si="56"/>
        <v>0</v>
      </c>
      <c r="N265" s="759">
        <f t="shared" si="60"/>
        <v>0</v>
      </c>
      <c r="O265" s="759">
        <f>'[17]12ª Medição'!P265</f>
        <v>0</v>
      </c>
      <c r="P265" s="759">
        <f t="shared" si="57"/>
        <v>0</v>
      </c>
      <c r="Q265" s="820">
        <f t="shared" si="61"/>
        <v>0</v>
      </c>
      <c r="R265" s="821"/>
      <c r="S265" s="352"/>
      <c r="T265" s="274"/>
      <c r="U265" s="274"/>
      <c r="V265" s="274"/>
      <c r="Y265" s="399"/>
      <c r="Z265" s="822"/>
      <c r="AA265" s="823"/>
      <c r="AB265" s="822"/>
      <c r="AC265" s="822"/>
      <c r="AD265" s="400"/>
      <c r="AE265" s="400"/>
      <c r="AF265" s="400"/>
      <c r="AG265" s="400"/>
      <c r="AH265" s="400"/>
      <c r="AI265" s="400"/>
      <c r="AJ265" s="400"/>
      <c r="AK265" s="400"/>
      <c r="AL265" s="400"/>
      <c r="AM265" s="400"/>
      <c r="AN265" s="400"/>
      <c r="AO265" s="400"/>
      <c r="AP265" s="400"/>
      <c r="AQ265" s="400"/>
      <c r="AR265" s="400"/>
      <c r="AS265" s="400"/>
      <c r="AT265" s="400"/>
      <c r="AU265" s="400"/>
      <c r="AV265" s="400"/>
      <c r="AW265" s="400"/>
      <c r="AX265" s="400"/>
    </row>
    <row r="266" spans="1:50" ht="28.5" hidden="1">
      <c r="A266" s="756"/>
      <c r="B266" s="757">
        <v>83713</v>
      </c>
      <c r="C266" s="588" t="s">
        <v>624</v>
      </c>
      <c r="D266" s="757" t="s">
        <v>597</v>
      </c>
      <c r="E266" s="758">
        <v>5</v>
      </c>
      <c r="F266" s="759">
        <f t="shared" si="58"/>
        <v>0</v>
      </c>
      <c r="G266" s="759">
        <v>4426.46</v>
      </c>
      <c r="H266" s="818"/>
      <c r="I266" s="818">
        <v>0</v>
      </c>
      <c r="J266" s="818">
        <f t="shared" si="59"/>
        <v>0</v>
      </c>
      <c r="K266" s="819">
        <f t="shared" si="55"/>
        <v>0</v>
      </c>
      <c r="L266" s="760">
        <f t="shared" si="62"/>
        <v>22132.3</v>
      </c>
      <c r="M266" s="760">
        <f t="shared" si="56"/>
        <v>0</v>
      </c>
      <c r="N266" s="759">
        <f t="shared" si="60"/>
        <v>0</v>
      </c>
      <c r="O266" s="759">
        <f>'[17]12ª Medição'!P266</f>
        <v>0</v>
      </c>
      <c r="P266" s="759">
        <f t="shared" si="57"/>
        <v>0</v>
      </c>
      <c r="Q266" s="820">
        <f t="shared" si="61"/>
        <v>0</v>
      </c>
      <c r="R266" s="821"/>
      <c r="S266" s="352"/>
      <c r="T266" s="274"/>
      <c r="U266" s="274"/>
      <c r="V266" s="274"/>
      <c r="Y266" s="399"/>
      <c r="Z266" s="822"/>
      <c r="AA266" s="823"/>
      <c r="AB266" s="822"/>
      <c r="AC266" s="822"/>
      <c r="AD266" s="400"/>
      <c r="AE266" s="400"/>
      <c r="AF266" s="400"/>
      <c r="AG266" s="400"/>
      <c r="AH266" s="400"/>
      <c r="AI266" s="400"/>
      <c r="AJ266" s="400"/>
      <c r="AK266" s="400"/>
      <c r="AL266" s="400"/>
      <c r="AM266" s="400"/>
      <c r="AN266" s="400"/>
      <c r="AO266" s="400"/>
      <c r="AP266" s="400"/>
      <c r="AQ266" s="400"/>
      <c r="AR266" s="400"/>
      <c r="AS266" s="400"/>
      <c r="AT266" s="400"/>
      <c r="AU266" s="400"/>
      <c r="AV266" s="400"/>
      <c r="AW266" s="400"/>
      <c r="AX266" s="400"/>
    </row>
    <row r="267" spans="1:50" ht="28.5" hidden="1">
      <c r="A267" s="756"/>
      <c r="B267" s="757">
        <v>83691</v>
      </c>
      <c r="C267" s="588" t="s">
        <v>227</v>
      </c>
      <c r="D267" s="757" t="s">
        <v>597</v>
      </c>
      <c r="E267" s="758">
        <f>SUM(E262:E266)</f>
        <v>282</v>
      </c>
      <c r="F267" s="759">
        <f t="shared" si="58"/>
        <v>25</v>
      </c>
      <c r="G267" s="759">
        <v>335.57</v>
      </c>
      <c r="H267" s="818"/>
      <c r="I267" s="818">
        <v>25</v>
      </c>
      <c r="J267" s="818">
        <f t="shared" si="59"/>
        <v>25</v>
      </c>
      <c r="K267" s="819">
        <f t="shared" si="55"/>
        <v>0</v>
      </c>
      <c r="L267" s="760">
        <f t="shared" si="62"/>
        <v>94630.74</v>
      </c>
      <c r="M267" s="760">
        <f t="shared" si="56"/>
        <v>8389.25</v>
      </c>
      <c r="N267" s="759">
        <f t="shared" si="60"/>
        <v>0</v>
      </c>
      <c r="O267" s="759">
        <f>'[17]12ª Medição'!P267</f>
        <v>8389.25</v>
      </c>
      <c r="P267" s="759">
        <f t="shared" si="57"/>
        <v>8389.25</v>
      </c>
      <c r="Q267" s="820">
        <f t="shared" si="61"/>
        <v>0</v>
      </c>
      <c r="R267" s="821"/>
      <c r="S267" s="352"/>
      <c r="T267" s="274"/>
      <c r="U267" s="274"/>
      <c r="V267" s="274"/>
      <c r="Y267" s="399"/>
      <c r="Z267" s="822"/>
      <c r="AA267" s="823"/>
      <c r="AB267" s="822"/>
      <c r="AC267" s="822"/>
      <c r="AD267" s="400"/>
      <c r="AE267" s="400"/>
      <c r="AF267" s="400"/>
      <c r="AG267" s="400"/>
      <c r="AH267" s="400"/>
      <c r="AI267" s="400"/>
      <c r="AJ267" s="400"/>
      <c r="AK267" s="400"/>
      <c r="AL267" s="400"/>
      <c r="AM267" s="400"/>
      <c r="AN267" s="400"/>
      <c r="AO267" s="400"/>
      <c r="AP267" s="400"/>
      <c r="AQ267" s="400"/>
      <c r="AR267" s="400"/>
      <c r="AS267" s="400"/>
      <c r="AT267" s="400"/>
      <c r="AU267" s="400"/>
      <c r="AV267" s="400"/>
      <c r="AW267" s="400"/>
      <c r="AX267" s="400"/>
    </row>
    <row r="268" spans="1:50" ht="28.5" hidden="1">
      <c r="A268" s="756">
        <v>4463</v>
      </c>
      <c r="B268" s="757"/>
      <c r="C268" s="588" t="s">
        <v>625</v>
      </c>
      <c r="D268" s="757" t="s">
        <v>597</v>
      </c>
      <c r="E268" s="758">
        <f>E267*7</f>
        <v>1974</v>
      </c>
      <c r="F268" s="759">
        <f t="shared" si="58"/>
        <v>157</v>
      </c>
      <c r="G268" s="759">
        <v>18.38</v>
      </c>
      <c r="H268" s="818"/>
      <c r="I268" s="818">
        <v>157</v>
      </c>
      <c r="J268" s="818">
        <f t="shared" si="59"/>
        <v>157</v>
      </c>
      <c r="K268" s="819">
        <f t="shared" si="55"/>
        <v>0</v>
      </c>
      <c r="L268" s="760">
        <f t="shared" si="62"/>
        <v>36282.120000000003</v>
      </c>
      <c r="M268" s="760">
        <f t="shared" si="56"/>
        <v>2885.66</v>
      </c>
      <c r="N268" s="759">
        <f t="shared" si="60"/>
        <v>0</v>
      </c>
      <c r="O268" s="759">
        <f>'[17]12ª Medição'!P268</f>
        <v>2885.66</v>
      </c>
      <c r="P268" s="759">
        <f t="shared" si="57"/>
        <v>2885.66</v>
      </c>
      <c r="Q268" s="820">
        <f t="shared" si="61"/>
        <v>0</v>
      </c>
      <c r="R268" s="821"/>
      <c r="S268" s="352"/>
      <c r="T268" s="274"/>
      <c r="U268" s="274"/>
      <c r="V268" s="274"/>
      <c r="Y268" s="399"/>
      <c r="Z268" s="822"/>
      <c r="AA268" s="823"/>
      <c r="AB268" s="822"/>
      <c r="AC268" s="822"/>
      <c r="AD268" s="400"/>
      <c r="AE268" s="400"/>
      <c r="AF268" s="400"/>
      <c r="AG268" s="400"/>
      <c r="AH268" s="400"/>
      <c r="AI268" s="400"/>
      <c r="AJ268" s="400"/>
      <c r="AK268" s="400"/>
      <c r="AL268" s="400"/>
      <c r="AM268" s="400"/>
      <c r="AN268" s="400"/>
      <c r="AO268" s="400"/>
      <c r="AP268" s="400"/>
      <c r="AQ268" s="400"/>
      <c r="AR268" s="400"/>
      <c r="AS268" s="400"/>
      <c r="AT268" s="400"/>
      <c r="AU268" s="400"/>
      <c r="AV268" s="400"/>
      <c r="AW268" s="400"/>
      <c r="AX268" s="400"/>
    </row>
    <row r="269" spans="1:50" ht="15.75" hidden="1">
      <c r="A269" s="756"/>
      <c r="B269" s="757">
        <v>12531</v>
      </c>
      <c r="C269" s="588" t="s">
        <v>626</v>
      </c>
      <c r="D269" s="757" t="s">
        <v>597</v>
      </c>
      <c r="E269" s="758">
        <f>E267*8</f>
        <v>2256</v>
      </c>
      <c r="F269" s="759">
        <f t="shared" si="58"/>
        <v>91</v>
      </c>
      <c r="G269" s="759">
        <v>65.38</v>
      </c>
      <c r="H269" s="818"/>
      <c r="I269" s="818">
        <v>91</v>
      </c>
      <c r="J269" s="818">
        <f t="shared" si="59"/>
        <v>91</v>
      </c>
      <c r="K269" s="819">
        <f t="shared" si="55"/>
        <v>0</v>
      </c>
      <c r="L269" s="760">
        <f t="shared" si="62"/>
        <v>147497.28</v>
      </c>
      <c r="M269" s="760">
        <f t="shared" si="56"/>
        <v>5949.58</v>
      </c>
      <c r="N269" s="759">
        <f t="shared" si="60"/>
        <v>0</v>
      </c>
      <c r="O269" s="759">
        <f>'[17]12ª Medição'!P269</f>
        <v>5949.58</v>
      </c>
      <c r="P269" s="759">
        <f t="shared" si="57"/>
        <v>5949.58</v>
      </c>
      <c r="Q269" s="820">
        <f t="shared" si="61"/>
        <v>0</v>
      </c>
      <c r="R269" s="821"/>
      <c r="S269" s="352"/>
      <c r="T269" s="274"/>
      <c r="U269" s="274"/>
      <c r="V269" s="274"/>
      <c r="Y269" s="399"/>
      <c r="Z269" s="822"/>
      <c r="AA269" s="823"/>
      <c r="AB269" s="822"/>
      <c r="AC269" s="822"/>
      <c r="AD269" s="400"/>
      <c r="AE269" s="400"/>
      <c r="AF269" s="400"/>
      <c r="AG269" s="400"/>
      <c r="AH269" s="400"/>
      <c r="AI269" s="400"/>
      <c r="AJ269" s="400"/>
      <c r="AK269" s="400"/>
      <c r="AL269" s="400"/>
      <c r="AM269" s="400"/>
      <c r="AN269" s="400"/>
      <c r="AO269" s="400"/>
      <c r="AP269" s="400"/>
      <c r="AQ269" s="400"/>
      <c r="AR269" s="400"/>
      <c r="AS269" s="400"/>
      <c r="AT269" s="400"/>
      <c r="AU269" s="400"/>
      <c r="AV269" s="400"/>
      <c r="AW269" s="400"/>
      <c r="AX269" s="400"/>
    </row>
    <row r="270" spans="1:50" ht="15.75" hidden="1">
      <c r="A270" s="756"/>
      <c r="B270" s="757"/>
      <c r="C270" s="843" t="s">
        <v>627</v>
      </c>
      <c r="D270" s="757"/>
      <c r="E270" s="758"/>
      <c r="F270" s="759"/>
      <c r="G270" s="759"/>
      <c r="H270" s="818"/>
      <c r="I270" s="818">
        <v>0</v>
      </c>
      <c r="J270" s="818">
        <f t="shared" si="59"/>
        <v>0</v>
      </c>
      <c r="K270" s="819">
        <f t="shared" si="55"/>
        <v>0</v>
      </c>
      <c r="L270" s="760"/>
      <c r="M270" s="760">
        <f t="shared" si="56"/>
        <v>0</v>
      </c>
      <c r="N270" s="759">
        <f t="shared" si="60"/>
        <v>0</v>
      </c>
      <c r="O270" s="759">
        <f>'[17]12ª Medição'!P270</f>
        <v>0</v>
      </c>
      <c r="P270" s="759">
        <f t="shared" si="57"/>
        <v>0</v>
      </c>
      <c r="Q270" s="820">
        <f t="shared" si="61"/>
        <v>0</v>
      </c>
      <c r="R270" s="821"/>
      <c r="S270" s="352"/>
      <c r="T270" s="274"/>
      <c r="U270" s="274"/>
      <c r="V270" s="274"/>
      <c r="Y270" s="399"/>
      <c r="Z270" s="822"/>
      <c r="AA270" s="823"/>
      <c r="AB270" s="822"/>
      <c r="AC270" s="822"/>
      <c r="AD270" s="400"/>
      <c r="AE270" s="400"/>
      <c r="AF270" s="400"/>
      <c r="AG270" s="400"/>
      <c r="AH270" s="400"/>
      <c r="AI270" s="400"/>
      <c r="AJ270" s="400"/>
      <c r="AK270" s="400"/>
      <c r="AL270" s="400"/>
      <c r="AM270" s="400"/>
      <c r="AN270" s="400"/>
      <c r="AO270" s="400"/>
      <c r="AP270" s="400"/>
      <c r="AQ270" s="400"/>
      <c r="AR270" s="400"/>
      <c r="AS270" s="400"/>
      <c r="AT270" s="400"/>
      <c r="AU270" s="400"/>
      <c r="AV270" s="400"/>
      <c r="AW270" s="400"/>
      <c r="AX270" s="400"/>
    </row>
    <row r="271" spans="1:50" ht="15.75" hidden="1">
      <c r="A271" s="756">
        <v>4457</v>
      </c>
      <c r="B271" s="757"/>
      <c r="C271" s="588" t="s">
        <v>226</v>
      </c>
      <c r="D271" s="757" t="s">
        <v>597</v>
      </c>
      <c r="E271" s="758">
        <f>SUM(E262:E266)*2</f>
        <v>564</v>
      </c>
      <c r="F271" s="759">
        <f t="shared" si="58"/>
        <v>34</v>
      </c>
      <c r="G271" s="759">
        <v>471.92</v>
      </c>
      <c r="H271" s="818"/>
      <c r="I271" s="818">
        <v>34</v>
      </c>
      <c r="J271" s="818">
        <f t="shared" si="59"/>
        <v>34</v>
      </c>
      <c r="K271" s="819">
        <f t="shared" si="55"/>
        <v>0</v>
      </c>
      <c r="L271" s="760">
        <f t="shared" si="62"/>
        <v>266162.88</v>
      </c>
      <c r="M271" s="760">
        <f t="shared" si="56"/>
        <v>16045.28</v>
      </c>
      <c r="N271" s="759">
        <f t="shared" si="60"/>
        <v>0</v>
      </c>
      <c r="O271" s="759">
        <f>'[17]12ª Medição'!P271</f>
        <v>16045.28</v>
      </c>
      <c r="P271" s="759">
        <f t="shared" si="57"/>
        <v>16045.28</v>
      </c>
      <c r="Q271" s="820">
        <f t="shared" si="61"/>
        <v>0</v>
      </c>
      <c r="R271" s="821"/>
      <c r="S271" s="352"/>
      <c r="T271" s="274"/>
      <c r="U271" s="274"/>
      <c r="V271" s="274"/>
      <c r="Y271" s="399"/>
      <c r="Z271" s="822"/>
      <c r="AA271" s="823"/>
      <c r="AB271" s="822"/>
      <c r="AC271" s="822"/>
      <c r="AD271" s="400"/>
      <c r="AE271" s="400"/>
      <c r="AF271" s="400"/>
      <c r="AG271" s="400"/>
      <c r="AH271" s="400"/>
      <c r="AI271" s="400"/>
      <c r="AJ271" s="400"/>
      <c r="AK271" s="400"/>
      <c r="AL271" s="400"/>
      <c r="AM271" s="400"/>
      <c r="AN271" s="400"/>
      <c r="AO271" s="400"/>
      <c r="AP271" s="400"/>
      <c r="AQ271" s="400"/>
      <c r="AR271" s="400"/>
      <c r="AS271" s="400"/>
      <c r="AT271" s="400"/>
      <c r="AU271" s="400"/>
      <c r="AV271" s="400"/>
      <c r="AW271" s="400"/>
      <c r="AX271" s="400"/>
    </row>
    <row r="272" spans="1:50" ht="15.75" hidden="1">
      <c r="A272" s="756"/>
      <c r="B272" s="757"/>
      <c r="C272" s="843" t="s">
        <v>628</v>
      </c>
      <c r="D272" s="757"/>
      <c r="E272" s="758"/>
      <c r="F272" s="759"/>
      <c r="G272" s="759"/>
      <c r="H272" s="818"/>
      <c r="I272" s="818">
        <v>0</v>
      </c>
      <c r="J272" s="818">
        <f t="shared" si="59"/>
        <v>0</v>
      </c>
      <c r="K272" s="819">
        <f t="shared" si="55"/>
        <v>0</v>
      </c>
      <c r="L272" s="760"/>
      <c r="M272" s="760">
        <f t="shared" si="56"/>
        <v>0</v>
      </c>
      <c r="N272" s="759">
        <f t="shared" si="60"/>
        <v>0</v>
      </c>
      <c r="O272" s="759">
        <f>'[17]12ª Medição'!P272</f>
        <v>0</v>
      </c>
      <c r="P272" s="759">
        <f t="shared" si="57"/>
        <v>0</v>
      </c>
      <c r="Q272" s="820">
        <f t="shared" si="61"/>
        <v>0</v>
      </c>
      <c r="R272" s="821"/>
      <c r="S272" s="352"/>
      <c r="T272" s="274"/>
      <c r="U272" s="274"/>
      <c r="V272" s="274"/>
      <c r="Y272" s="399"/>
      <c r="Z272" s="822"/>
      <c r="AA272" s="823"/>
      <c r="AB272" s="822"/>
      <c r="AC272" s="822"/>
      <c r="AD272" s="400"/>
      <c r="AE272" s="400"/>
      <c r="AF272" s="400"/>
      <c r="AG272" s="400"/>
      <c r="AH272" s="400"/>
      <c r="AI272" s="400"/>
      <c r="AJ272" s="400"/>
      <c r="AK272" s="400"/>
      <c r="AL272" s="400"/>
      <c r="AM272" s="400"/>
      <c r="AN272" s="400"/>
      <c r="AO272" s="400"/>
      <c r="AP272" s="400"/>
      <c r="AQ272" s="400"/>
      <c r="AR272" s="400"/>
      <c r="AS272" s="400"/>
      <c r="AT272" s="400"/>
      <c r="AU272" s="400"/>
      <c r="AV272" s="400"/>
      <c r="AW272" s="400"/>
      <c r="AX272" s="400"/>
    </row>
    <row r="273" spans="1:50" ht="28.5" hidden="1">
      <c r="A273" s="756"/>
      <c r="B273" s="757">
        <v>7781</v>
      </c>
      <c r="C273" s="588" t="s">
        <v>629</v>
      </c>
      <c r="D273" s="757" t="s">
        <v>5</v>
      </c>
      <c r="E273" s="758">
        <v>5640</v>
      </c>
      <c r="F273" s="759">
        <f t="shared" si="58"/>
        <v>371</v>
      </c>
      <c r="G273" s="759">
        <v>35.909999999999997</v>
      </c>
      <c r="H273" s="818">
        <v>0</v>
      </c>
      <c r="I273" s="818">
        <v>371</v>
      </c>
      <c r="J273" s="818">
        <f t="shared" si="59"/>
        <v>371</v>
      </c>
      <c r="K273" s="819">
        <f t="shared" si="55"/>
        <v>0</v>
      </c>
      <c r="L273" s="760">
        <f t="shared" si="62"/>
        <v>202532.4</v>
      </c>
      <c r="M273" s="760">
        <f t="shared" si="56"/>
        <v>13322.609999999999</v>
      </c>
      <c r="N273" s="759">
        <f t="shared" si="60"/>
        <v>0</v>
      </c>
      <c r="O273" s="759">
        <f>'[17]12ª Medição'!P273</f>
        <v>13322.609999999999</v>
      </c>
      <c r="P273" s="759">
        <f t="shared" si="57"/>
        <v>13322.609999999999</v>
      </c>
      <c r="Q273" s="820">
        <f t="shared" si="61"/>
        <v>0</v>
      </c>
      <c r="R273" s="821"/>
      <c r="S273" s="352"/>
      <c r="T273" s="274"/>
      <c r="U273" s="274"/>
      <c r="V273" s="274"/>
      <c r="Y273" s="399"/>
      <c r="Z273" s="822"/>
      <c r="AA273" s="823"/>
      <c r="AB273" s="822"/>
      <c r="AC273" s="822"/>
      <c r="AD273" s="400"/>
      <c r="AE273" s="400"/>
      <c r="AF273" s="400"/>
      <c r="AG273" s="400"/>
      <c r="AH273" s="400"/>
      <c r="AI273" s="400"/>
      <c r="AJ273" s="400"/>
      <c r="AK273" s="400"/>
      <c r="AL273" s="400"/>
      <c r="AM273" s="400"/>
      <c r="AN273" s="400"/>
      <c r="AO273" s="400"/>
      <c r="AP273" s="400"/>
      <c r="AQ273" s="400"/>
      <c r="AR273" s="400"/>
      <c r="AS273" s="400"/>
      <c r="AT273" s="400"/>
      <c r="AU273" s="400"/>
      <c r="AV273" s="400"/>
      <c r="AW273" s="400"/>
      <c r="AX273" s="400"/>
    </row>
    <row r="274" spans="1:50" ht="42.75" hidden="1">
      <c r="A274" s="756"/>
      <c r="B274" s="757">
        <v>73724</v>
      </c>
      <c r="C274" s="588" t="s">
        <v>630</v>
      </c>
      <c r="D274" s="757" t="s">
        <v>5</v>
      </c>
      <c r="E274" s="758">
        <f>E273</f>
        <v>5640</v>
      </c>
      <c r="F274" s="759">
        <f t="shared" si="58"/>
        <v>371</v>
      </c>
      <c r="G274" s="759">
        <v>16.79</v>
      </c>
      <c r="H274" s="818">
        <v>0</v>
      </c>
      <c r="I274" s="818">
        <v>371</v>
      </c>
      <c r="J274" s="818">
        <f t="shared" si="59"/>
        <v>371</v>
      </c>
      <c r="K274" s="819">
        <f t="shared" si="55"/>
        <v>0</v>
      </c>
      <c r="L274" s="760">
        <f t="shared" si="62"/>
        <v>94695.6</v>
      </c>
      <c r="M274" s="760">
        <f t="shared" si="56"/>
        <v>6229.09</v>
      </c>
      <c r="N274" s="759">
        <f t="shared" si="60"/>
        <v>0</v>
      </c>
      <c r="O274" s="759">
        <f>'[17]12ª Medição'!P274</f>
        <v>6229.09</v>
      </c>
      <c r="P274" s="759">
        <f t="shared" si="57"/>
        <v>6229.09</v>
      </c>
      <c r="Q274" s="820">
        <f t="shared" si="61"/>
        <v>0</v>
      </c>
      <c r="R274" s="821"/>
      <c r="S274" s="352"/>
      <c r="T274" s="274"/>
      <c r="U274" s="274"/>
      <c r="V274" s="274"/>
      <c r="Y274" s="399"/>
      <c r="Z274" s="822"/>
      <c r="AA274" s="823"/>
      <c r="AB274" s="822"/>
      <c r="AC274" s="822"/>
      <c r="AD274" s="400"/>
      <c r="AE274" s="400"/>
      <c r="AF274" s="400"/>
      <c r="AG274" s="400"/>
      <c r="AH274" s="400"/>
      <c r="AI274" s="400"/>
      <c r="AJ274" s="400"/>
      <c r="AK274" s="400"/>
      <c r="AL274" s="400"/>
      <c r="AM274" s="400"/>
      <c r="AN274" s="400"/>
      <c r="AO274" s="400"/>
      <c r="AP274" s="400"/>
      <c r="AQ274" s="400"/>
      <c r="AR274" s="400"/>
      <c r="AS274" s="400"/>
      <c r="AT274" s="400"/>
      <c r="AU274" s="400"/>
      <c r="AV274" s="400"/>
      <c r="AW274" s="400"/>
      <c r="AX274" s="400"/>
    </row>
    <row r="275" spans="1:50" ht="28.5" hidden="1">
      <c r="A275" s="756">
        <v>4518</v>
      </c>
      <c r="B275" s="757"/>
      <c r="C275" s="588" t="s">
        <v>618</v>
      </c>
      <c r="D275" s="757" t="s">
        <v>41</v>
      </c>
      <c r="E275" s="758">
        <f>(E274)*0.191</f>
        <v>1077.24</v>
      </c>
      <c r="F275" s="759">
        <f t="shared" si="58"/>
        <v>31.094000000000001</v>
      </c>
      <c r="G275" s="759">
        <v>23.6</v>
      </c>
      <c r="H275" s="818">
        <v>0</v>
      </c>
      <c r="I275" s="818">
        <v>31.094000000000001</v>
      </c>
      <c r="J275" s="818">
        <f t="shared" si="59"/>
        <v>31.094000000000001</v>
      </c>
      <c r="K275" s="819">
        <f t="shared" si="55"/>
        <v>0</v>
      </c>
      <c r="L275" s="760">
        <f t="shared" si="62"/>
        <v>25422.86</v>
      </c>
      <c r="M275" s="760">
        <f t="shared" si="56"/>
        <v>733.81840000000011</v>
      </c>
      <c r="N275" s="759">
        <f t="shared" si="60"/>
        <v>0</v>
      </c>
      <c r="O275" s="759">
        <f>'[17]12ª Medição'!P275</f>
        <v>733.81840000000011</v>
      </c>
      <c r="P275" s="759">
        <f t="shared" si="57"/>
        <v>733.81840000000011</v>
      </c>
      <c r="Q275" s="820">
        <f t="shared" si="61"/>
        <v>0</v>
      </c>
      <c r="R275" s="821"/>
      <c r="S275" s="352"/>
      <c r="T275" s="274"/>
      <c r="U275" s="274"/>
      <c r="V275" s="274"/>
      <c r="Y275" s="399"/>
      <c r="Z275" s="822"/>
      <c r="AA275" s="823"/>
      <c r="AB275" s="822"/>
      <c r="AC275" s="822"/>
      <c r="AD275" s="400"/>
      <c r="AE275" s="400"/>
      <c r="AF275" s="400"/>
      <c r="AG275" s="400"/>
      <c r="AH275" s="400"/>
      <c r="AI275" s="400"/>
      <c r="AJ275" s="400"/>
      <c r="AK275" s="400"/>
      <c r="AL275" s="400"/>
      <c r="AM275" s="400"/>
      <c r="AN275" s="400"/>
      <c r="AO275" s="400"/>
      <c r="AP275" s="400"/>
      <c r="AQ275" s="400"/>
      <c r="AR275" s="400"/>
      <c r="AS275" s="400"/>
      <c r="AT275" s="400"/>
      <c r="AU275" s="400"/>
      <c r="AV275" s="400"/>
      <c r="AW275" s="400"/>
      <c r="AX275" s="400"/>
    </row>
    <row r="276" spans="1:50" ht="28.5" hidden="1">
      <c r="A276" s="756"/>
      <c r="B276" s="757">
        <v>72840</v>
      </c>
      <c r="C276" s="588" t="s">
        <v>69</v>
      </c>
      <c r="D276" s="757" t="s">
        <v>519</v>
      </c>
      <c r="E276" s="758">
        <f>E275*(12-5)</f>
        <v>7540.68</v>
      </c>
      <c r="F276" s="759">
        <f t="shared" si="58"/>
        <v>212.58299999999997</v>
      </c>
      <c r="G276" s="759">
        <v>0.47</v>
      </c>
      <c r="H276" s="818">
        <v>0</v>
      </c>
      <c r="I276" s="818">
        <v>212.58299999999997</v>
      </c>
      <c r="J276" s="818">
        <f t="shared" si="59"/>
        <v>212.58299999999997</v>
      </c>
      <c r="K276" s="819">
        <f t="shared" si="55"/>
        <v>0</v>
      </c>
      <c r="L276" s="760">
        <f t="shared" si="62"/>
        <v>3544.11</v>
      </c>
      <c r="M276" s="760">
        <f t="shared" si="56"/>
        <v>99.914009999999976</v>
      </c>
      <c r="N276" s="759">
        <f t="shared" si="60"/>
        <v>0</v>
      </c>
      <c r="O276" s="759">
        <f>'[17]12ª Medição'!P276</f>
        <v>99.914009999999976</v>
      </c>
      <c r="P276" s="759">
        <f t="shared" si="57"/>
        <v>99.914009999999976</v>
      </c>
      <c r="Q276" s="820">
        <f t="shared" si="61"/>
        <v>0</v>
      </c>
      <c r="R276" s="821"/>
      <c r="S276" s="352"/>
      <c r="T276" s="274"/>
      <c r="U276" s="274"/>
      <c r="V276" s="274"/>
      <c r="Y276" s="399"/>
      <c r="Z276" s="822"/>
      <c r="AA276" s="823"/>
      <c r="AB276" s="822"/>
      <c r="AC276" s="822"/>
      <c r="AD276" s="400"/>
      <c r="AE276" s="400"/>
      <c r="AF276" s="400"/>
      <c r="AG276" s="400"/>
      <c r="AH276" s="400"/>
      <c r="AI276" s="400"/>
      <c r="AJ276" s="400"/>
      <c r="AK276" s="400"/>
      <c r="AL276" s="400"/>
      <c r="AM276" s="400"/>
      <c r="AN276" s="400"/>
      <c r="AO276" s="400"/>
      <c r="AP276" s="400"/>
      <c r="AQ276" s="400"/>
      <c r="AR276" s="400"/>
      <c r="AS276" s="400"/>
      <c r="AT276" s="400"/>
      <c r="AU276" s="400"/>
      <c r="AV276" s="400"/>
      <c r="AW276" s="400"/>
      <c r="AX276" s="400"/>
    </row>
    <row r="277" spans="1:50" ht="28.5" hidden="1">
      <c r="A277" s="756">
        <v>3061</v>
      </c>
      <c r="B277" s="757"/>
      <c r="C277" s="588" t="s">
        <v>599</v>
      </c>
      <c r="D277" s="757" t="s">
        <v>39</v>
      </c>
      <c r="E277" s="758">
        <f>E273*((2.675+1)*2.5/2)</f>
        <v>25908.75</v>
      </c>
      <c r="F277" s="759">
        <f t="shared" si="58"/>
        <v>706.22399999999993</v>
      </c>
      <c r="G277" s="759">
        <v>5.0199999999999996</v>
      </c>
      <c r="H277" s="818">
        <v>0</v>
      </c>
      <c r="I277" s="818">
        <v>706.22399999999993</v>
      </c>
      <c r="J277" s="818">
        <f t="shared" si="59"/>
        <v>706.22399999999993</v>
      </c>
      <c r="K277" s="819">
        <f t="shared" si="55"/>
        <v>0</v>
      </c>
      <c r="L277" s="760">
        <f t="shared" si="62"/>
        <v>130061.92</v>
      </c>
      <c r="M277" s="760">
        <f t="shared" si="56"/>
        <v>3545.2444799999994</v>
      </c>
      <c r="N277" s="759">
        <f t="shared" si="60"/>
        <v>0</v>
      </c>
      <c r="O277" s="759">
        <f>'[17]12ª Medição'!P277</f>
        <v>3545.2444799999994</v>
      </c>
      <c r="P277" s="759">
        <f t="shared" si="57"/>
        <v>3545.2444799999994</v>
      </c>
      <c r="Q277" s="820">
        <f t="shared" si="61"/>
        <v>0</v>
      </c>
      <c r="R277" s="821"/>
      <c r="S277" s="352"/>
      <c r="T277" s="274"/>
      <c r="U277" s="274"/>
      <c r="V277" s="274"/>
      <c r="Y277" s="399"/>
      <c r="Z277" s="822"/>
      <c r="AA277" s="823"/>
      <c r="AB277" s="822"/>
      <c r="AC277" s="822"/>
      <c r="AD277" s="400"/>
      <c r="AE277" s="400"/>
      <c r="AF277" s="400"/>
      <c r="AG277" s="400"/>
      <c r="AH277" s="400"/>
      <c r="AI277" s="400"/>
      <c r="AJ277" s="400"/>
      <c r="AK277" s="400"/>
      <c r="AL277" s="400"/>
      <c r="AM277" s="400"/>
      <c r="AN277" s="400"/>
      <c r="AO277" s="400"/>
      <c r="AP277" s="400"/>
      <c r="AQ277" s="400"/>
      <c r="AR277" s="400"/>
      <c r="AS277" s="400"/>
      <c r="AT277" s="400"/>
      <c r="AU277" s="400"/>
      <c r="AV277" s="400"/>
      <c r="AW277" s="400"/>
      <c r="AX277" s="400"/>
    </row>
    <row r="278" spans="1:50" ht="15.75" hidden="1">
      <c r="A278" s="756"/>
      <c r="B278" s="757" t="s">
        <v>598</v>
      </c>
      <c r="C278" s="588" t="s">
        <v>72</v>
      </c>
      <c r="D278" s="757" t="s">
        <v>4</v>
      </c>
      <c r="E278" s="758">
        <f>E281*1.955/1.541</f>
        <v>214.65671641791045</v>
      </c>
      <c r="F278" s="759">
        <f t="shared" si="58"/>
        <v>0</v>
      </c>
      <c r="G278" s="759">
        <v>6.22</v>
      </c>
      <c r="H278" s="818">
        <v>0</v>
      </c>
      <c r="I278" s="818">
        <v>0</v>
      </c>
      <c r="J278" s="818">
        <f t="shared" si="59"/>
        <v>0</v>
      </c>
      <c r="K278" s="819">
        <f t="shared" si="55"/>
        <v>0</v>
      </c>
      <c r="L278" s="760">
        <f t="shared" si="62"/>
        <v>1335.16</v>
      </c>
      <c r="M278" s="760">
        <f t="shared" si="56"/>
        <v>0</v>
      </c>
      <c r="N278" s="759">
        <f t="shared" si="60"/>
        <v>0</v>
      </c>
      <c r="O278" s="759">
        <f>'[17]12ª Medição'!P278</f>
        <v>0</v>
      </c>
      <c r="P278" s="759">
        <f t="shared" si="57"/>
        <v>0</v>
      </c>
      <c r="Q278" s="820">
        <f t="shared" si="61"/>
        <v>0</v>
      </c>
      <c r="R278" s="821"/>
      <c r="S278" s="352"/>
      <c r="T278" s="274"/>
      <c r="U278" s="274"/>
      <c r="V278" s="274"/>
      <c r="Y278" s="399"/>
      <c r="Z278" s="822"/>
      <c r="AA278" s="823"/>
      <c r="AB278" s="822"/>
      <c r="AC278" s="822"/>
      <c r="AD278" s="400"/>
      <c r="AE278" s="400"/>
      <c r="AF278" s="400"/>
      <c r="AG278" s="400"/>
      <c r="AH278" s="400"/>
      <c r="AI278" s="400"/>
      <c r="AJ278" s="400"/>
      <c r="AK278" s="400"/>
      <c r="AL278" s="400"/>
      <c r="AM278" s="400"/>
      <c r="AN278" s="400"/>
      <c r="AO278" s="400"/>
      <c r="AP278" s="400"/>
      <c r="AQ278" s="400"/>
      <c r="AR278" s="400"/>
      <c r="AS278" s="400"/>
      <c r="AT278" s="400"/>
      <c r="AU278" s="400"/>
      <c r="AV278" s="400"/>
      <c r="AW278" s="400"/>
      <c r="AX278" s="400"/>
    </row>
    <row r="279" spans="1:50" ht="15.75" hidden="1">
      <c r="A279" s="756"/>
      <c r="B279" s="757" t="s">
        <v>84</v>
      </c>
      <c r="C279" s="588" t="s">
        <v>174</v>
      </c>
      <c r="D279" s="757" t="s">
        <v>631</v>
      </c>
      <c r="E279" s="758">
        <f>E281*1.955*(30)</f>
        <v>9923.58</v>
      </c>
      <c r="F279" s="759">
        <f t="shared" si="58"/>
        <v>0</v>
      </c>
      <c r="G279" s="759">
        <v>0.4</v>
      </c>
      <c r="H279" s="818"/>
      <c r="I279" s="818">
        <v>0</v>
      </c>
      <c r="J279" s="818">
        <f t="shared" si="59"/>
        <v>0</v>
      </c>
      <c r="K279" s="819">
        <f t="shared" ref="K279:K342" si="63">IF(J279&gt;E279,J279-E279,0)</f>
        <v>0</v>
      </c>
      <c r="L279" s="760">
        <f t="shared" si="62"/>
        <v>3969.43</v>
      </c>
      <c r="M279" s="760">
        <f t="shared" ref="M279:M342" si="64">P279</f>
        <v>0</v>
      </c>
      <c r="N279" s="759">
        <f t="shared" si="60"/>
        <v>0</v>
      </c>
      <c r="O279" s="759">
        <f>'[17]12ª Medição'!P279</f>
        <v>0</v>
      </c>
      <c r="P279" s="759">
        <f t="shared" ref="P279:P342" si="65">O279+N279</f>
        <v>0</v>
      </c>
      <c r="Q279" s="820">
        <f t="shared" si="61"/>
        <v>0</v>
      </c>
      <c r="R279" s="821"/>
      <c r="S279" s="352"/>
      <c r="T279" s="274"/>
      <c r="U279" s="274"/>
      <c r="V279" s="274"/>
      <c r="Y279" s="399"/>
      <c r="Z279" s="822"/>
      <c r="AA279" s="823"/>
      <c r="AB279" s="822"/>
      <c r="AC279" s="822"/>
      <c r="AD279" s="400"/>
      <c r="AE279" s="400"/>
      <c r="AF279" s="400"/>
      <c r="AG279" s="400"/>
      <c r="AH279" s="400"/>
      <c r="AI279" s="400"/>
      <c r="AJ279" s="400"/>
      <c r="AK279" s="400"/>
      <c r="AL279" s="400"/>
      <c r="AM279" s="400"/>
      <c r="AN279" s="400"/>
      <c r="AO279" s="400"/>
      <c r="AP279" s="400"/>
      <c r="AQ279" s="400"/>
      <c r="AR279" s="400"/>
      <c r="AS279" s="400"/>
      <c r="AT279" s="400"/>
      <c r="AU279" s="400"/>
      <c r="AV279" s="400"/>
      <c r="AW279" s="400"/>
      <c r="AX279" s="400"/>
    </row>
    <row r="280" spans="1:50" ht="15.75" hidden="1">
      <c r="A280" s="756">
        <v>4208</v>
      </c>
      <c r="B280" s="757"/>
      <c r="C280" s="588" t="s">
        <v>6</v>
      </c>
      <c r="D280" s="757" t="s">
        <v>4</v>
      </c>
      <c r="E280" s="758">
        <f>E281*1.955/1.119</f>
        <v>295.60857908847186</v>
      </c>
      <c r="F280" s="759">
        <f>J280</f>
        <v>0</v>
      </c>
      <c r="G280" s="759">
        <v>12</v>
      </c>
      <c r="H280" s="818"/>
      <c r="I280" s="818">
        <v>0</v>
      </c>
      <c r="J280" s="818">
        <f>H280+I280</f>
        <v>0</v>
      </c>
      <c r="K280" s="819">
        <f t="shared" si="63"/>
        <v>0</v>
      </c>
      <c r="L280" s="760">
        <f t="shared" si="62"/>
        <v>3547.3</v>
      </c>
      <c r="M280" s="760">
        <f t="shared" si="64"/>
        <v>0</v>
      </c>
      <c r="N280" s="759">
        <f>G280*H280</f>
        <v>0</v>
      </c>
      <c r="O280" s="759">
        <f>'[17]12ª Medição'!P280</f>
        <v>0</v>
      </c>
      <c r="P280" s="759">
        <f t="shared" si="65"/>
        <v>0</v>
      </c>
      <c r="Q280" s="820">
        <f>K280*G280</f>
        <v>0</v>
      </c>
      <c r="R280" s="821"/>
      <c r="S280" s="352"/>
      <c r="T280" s="274"/>
      <c r="U280" s="274"/>
      <c r="V280" s="274"/>
      <c r="Y280" s="399"/>
      <c r="Z280" s="822"/>
      <c r="AA280" s="823"/>
      <c r="AB280" s="822"/>
      <c r="AC280" s="822"/>
      <c r="AD280" s="400"/>
      <c r="AE280" s="400"/>
      <c r="AF280" s="400"/>
      <c r="AG280" s="400"/>
      <c r="AH280" s="400"/>
      <c r="AI280" s="400"/>
      <c r="AJ280" s="400"/>
      <c r="AK280" s="400"/>
      <c r="AL280" s="400"/>
      <c r="AM280" s="400"/>
      <c r="AN280" s="400"/>
      <c r="AO280" s="400"/>
      <c r="AP280" s="400"/>
      <c r="AQ280" s="400"/>
      <c r="AR280" s="400"/>
      <c r="AS280" s="400"/>
      <c r="AT280" s="400"/>
      <c r="AU280" s="400"/>
      <c r="AV280" s="400"/>
      <c r="AW280" s="400"/>
      <c r="AX280" s="400"/>
    </row>
    <row r="281" spans="1:50" ht="28.5" hidden="1">
      <c r="A281" s="756">
        <v>4325</v>
      </c>
      <c r="B281" s="757"/>
      <c r="C281" s="588" t="s">
        <v>179</v>
      </c>
      <c r="D281" s="757" t="s">
        <v>4</v>
      </c>
      <c r="E281" s="758">
        <f>E273*1*0.03</f>
        <v>169.2</v>
      </c>
      <c r="F281" s="759">
        <f>J281</f>
        <v>0</v>
      </c>
      <c r="G281" s="759">
        <v>2.34</v>
      </c>
      <c r="H281" s="818"/>
      <c r="I281" s="818">
        <v>0</v>
      </c>
      <c r="J281" s="818">
        <f>H281+I281</f>
        <v>0</v>
      </c>
      <c r="K281" s="819">
        <f t="shared" si="63"/>
        <v>0</v>
      </c>
      <c r="L281" s="760">
        <f>TRUNC(G281*E281,2)</f>
        <v>395.92</v>
      </c>
      <c r="M281" s="760">
        <f t="shared" si="64"/>
        <v>0</v>
      </c>
      <c r="N281" s="759">
        <f>G281*H281</f>
        <v>0</v>
      </c>
      <c r="O281" s="759">
        <f>'[17]12ª Medição'!P281</f>
        <v>0</v>
      </c>
      <c r="P281" s="759">
        <f t="shared" si="65"/>
        <v>0</v>
      </c>
      <c r="Q281" s="820">
        <f>K281*G281</f>
        <v>0</v>
      </c>
      <c r="R281" s="821"/>
      <c r="S281" s="352"/>
      <c r="T281" s="274"/>
      <c r="U281" s="274"/>
      <c r="V281" s="274"/>
      <c r="Y281" s="399"/>
      <c r="Z281" s="822"/>
      <c r="AA281" s="823"/>
      <c r="AB281" s="822"/>
      <c r="AC281" s="822"/>
      <c r="AD281" s="400"/>
      <c r="AE281" s="400"/>
      <c r="AF281" s="400"/>
      <c r="AG281" s="400"/>
      <c r="AH281" s="400"/>
      <c r="AI281" s="400"/>
      <c r="AJ281" s="400"/>
      <c r="AK281" s="400"/>
      <c r="AL281" s="400"/>
      <c r="AM281" s="400"/>
      <c r="AN281" s="400"/>
      <c r="AO281" s="400"/>
      <c r="AP281" s="400"/>
      <c r="AQ281" s="400"/>
      <c r="AR281" s="400"/>
      <c r="AS281" s="400"/>
      <c r="AT281" s="400"/>
      <c r="AU281" s="400"/>
      <c r="AV281" s="400"/>
      <c r="AW281" s="400"/>
      <c r="AX281" s="400"/>
    </row>
    <row r="282" spans="1:50" ht="15.75" hidden="1">
      <c r="A282" s="756"/>
      <c r="B282" s="757" t="s">
        <v>181</v>
      </c>
      <c r="C282" s="588" t="s">
        <v>182</v>
      </c>
      <c r="D282" s="757" t="s">
        <v>4</v>
      </c>
      <c r="E282" s="758">
        <f>E273*1*0.02</f>
        <v>112.8</v>
      </c>
      <c r="F282" s="759">
        <f>J282</f>
        <v>7.95</v>
      </c>
      <c r="G282" s="759">
        <v>93.62</v>
      </c>
      <c r="H282" s="818">
        <v>0</v>
      </c>
      <c r="I282" s="818">
        <v>7.95</v>
      </c>
      <c r="J282" s="818">
        <f>H282+I282</f>
        <v>7.95</v>
      </c>
      <c r="K282" s="819">
        <f t="shared" si="63"/>
        <v>0</v>
      </c>
      <c r="L282" s="760">
        <f>TRUNC(G282*E282,2)</f>
        <v>10560.33</v>
      </c>
      <c r="M282" s="760">
        <f t="shared" si="64"/>
        <v>744.279</v>
      </c>
      <c r="N282" s="759">
        <f>G282*H282</f>
        <v>0</v>
      </c>
      <c r="O282" s="759">
        <f>'[17]12ª Medição'!P282</f>
        <v>744.279</v>
      </c>
      <c r="P282" s="759">
        <f t="shared" si="65"/>
        <v>744.279</v>
      </c>
      <c r="Q282" s="820">
        <f>K282*G282</f>
        <v>0</v>
      </c>
      <c r="R282" s="821"/>
      <c r="S282" s="352"/>
      <c r="T282" s="274"/>
      <c r="U282" s="274"/>
      <c r="V282" s="274"/>
      <c r="Y282" s="399"/>
      <c r="Z282" s="822"/>
      <c r="AA282" s="823"/>
      <c r="AB282" s="822"/>
      <c r="AC282" s="822"/>
      <c r="AD282" s="400"/>
      <c r="AE282" s="400"/>
      <c r="AF282" s="400"/>
      <c r="AG282" s="400"/>
      <c r="AH282" s="400"/>
      <c r="AI282" s="400"/>
      <c r="AJ282" s="400"/>
      <c r="AK282" s="400"/>
      <c r="AL282" s="400"/>
      <c r="AM282" s="400"/>
      <c r="AN282" s="400"/>
      <c r="AO282" s="400"/>
      <c r="AP282" s="400"/>
      <c r="AQ282" s="400"/>
      <c r="AR282" s="400"/>
      <c r="AS282" s="400"/>
      <c r="AT282" s="400"/>
      <c r="AU282" s="400"/>
      <c r="AV282" s="400"/>
      <c r="AW282" s="400"/>
      <c r="AX282" s="400"/>
    </row>
    <row r="283" spans="1:50" ht="28.5" hidden="1">
      <c r="A283" s="756"/>
      <c r="B283" s="757" t="s">
        <v>183</v>
      </c>
      <c r="C283" s="588" t="s">
        <v>184</v>
      </c>
      <c r="D283" s="757" t="s">
        <v>4</v>
      </c>
      <c r="E283" s="758">
        <f>E277*30%-PI()*(0.4/2)^2*E273-E282-E281</f>
        <v>6781.8816973501425</v>
      </c>
      <c r="F283" s="759">
        <f>J283</f>
        <v>63.069999999999993</v>
      </c>
      <c r="G283" s="759">
        <v>21.13</v>
      </c>
      <c r="H283" s="818">
        <v>0</v>
      </c>
      <c r="I283" s="818">
        <v>63.069999999999993</v>
      </c>
      <c r="J283" s="818">
        <f>H283+I283</f>
        <v>63.069999999999993</v>
      </c>
      <c r="K283" s="819">
        <f t="shared" si="63"/>
        <v>0</v>
      </c>
      <c r="L283" s="760">
        <f>TRUNC(G283*E283,2)</f>
        <v>143301.16</v>
      </c>
      <c r="M283" s="760">
        <f t="shared" si="64"/>
        <v>1332.6691000000001</v>
      </c>
      <c r="N283" s="759">
        <f>G283*H283</f>
        <v>0</v>
      </c>
      <c r="O283" s="759">
        <f>'[17]12ª Medição'!P283</f>
        <v>1332.6691000000001</v>
      </c>
      <c r="P283" s="759">
        <f t="shared" si="65"/>
        <v>1332.6691000000001</v>
      </c>
      <c r="Q283" s="820">
        <f>K283*G283</f>
        <v>0</v>
      </c>
      <c r="R283" s="821"/>
      <c r="S283" s="352"/>
      <c r="T283" s="274"/>
      <c r="U283" s="274"/>
      <c r="V283" s="274"/>
      <c r="Y283" s="399"/>
      <c r="Z283" s="822"/>
      <c r="AA283" s="823"/>
      <c r="AB283" s="822"/>
      <c r="AC283" s="822"/>
      <c r="AD283" s="400"/>
      <c r="AE283" s="400"/>
      <c r="AF283" s="400"/>
      <c r="AG283" s="400"/>
      <c r="AH283" s="400"/>
      <c r="AI283" s="400"/>
      <c r="AJ283" s="400"/>
      <c r="AK283" s="400"/>
      <c r="AL283" s="400"/>
      <c r="AM283" s="400"/>
      <c r="AN283" s="400"/>
      <c r="AO283" s="400"/>
      <c r="AP283" s="400"/>
      <c r="AQ283" s="400"/>
      <c r="AR283" s="400"/>
      <c r="AS283" s="400"/>
      <c r="AT283" s="400"/>
      <c r="AU283" s="400"/>
      <c r="AV283" s="400"/>
      <c r="AW283" s="400"/>
      <c r="AX283" s="400"/>
    </row>
    <row r="284" spans="1:50" ht="28.5" hidden="1">
      <c r="A284" s="756"/>
      <c r="B284" s="757">
        <v>79488</v>
      </c>
      <c r="C284" s="588" t="s">
        <v>601</v>
      </c>
      <c r="D284" s="757" t="s">
        <v>4</v>
      </c>
      <c r="E284" s="758">
        <f>E277*70%</f>
        <v>18136.125</v>
      </c>
      <c r="F284" s="759">
        <f>J284</f>
        <v>557.452</v>
      </c>
      <c r="G284" s="759">
        <v>5.32</v>
      </c>
      <c r="H284" s="818">
        <v>0</v>
      </c>
      <c r="I284" s="818">
        <v>557.452</v>
      </c>
      <c r="J284" s="818">
        <f>H284+I284</f>
        <v>557.452</v>
      </c>
      <c r="K284" s="819">
        <f t="shared" si="63"/>
        <v>0</v>
      </c>
      <c r="L284" s="760">
        <f>TRUNC(G284*E284,2)</f>
        <v>96484.18</v>
      </c>
      <c r="M284" s="760">
        <f t="shared" si="64"/>
        <v>2965.64464</v>
      </c>
      <c r="N284" s="759">
        <f>G284*H284</f>
        <v>0</v>
      </c>
      <c r="O284" s="759">
        <f>'[17]12ª Medição'!P284</f>
        <v>2965.64464</v>
      </c>
      <c r="P284" s="759">
        <f t="shared" si="65"/>
        <v>2965.64464</v>
      </c>
      <c r="Q284" s="820">
        <f>K284*G284</f>
        <v>0</v>
      </c>
      <c r="R284" s="821"/>
      <c r="S284" s="352"/>
      <c r="T284" s="274"/>
      <c r="U284" s="274"/>
      <c r="V284" s="274"/>
      <c r="Y284" s="399"/>
      <c r="Z284" s="822"/>
      <c r="AA284" s="823"/>
      <c r="AB284" s="822"/>
      <c r="AC284" s="822"/>
      <c r="AD284" s="400"/>
      <c r="AE284" s="400"/>
      <c r="AF284" s="400"/>
      <c r="AG284" s="400"/>
      <c r="AH284" s="400"/>
      <c r="AI284" s="400"/>
      <c r="AJ284" s="400"/>
      <c r="AK284" s="400"/>
      <c r="AL284" s="400"/>
      <c r="AM284" s="400"/>
      <c r="AN284" s="400"/>
      <c r="AO284" s="400"/>
      <c r="AP284" s="400"/>
      <c r="AQ284" s="400"/>
      <c r="AR284" s="400"/>
      <c r="AS284" s="400"/>
      <c r="AT284" s="400"/>
      <c r="AU284" s="400"/>
      <c r="AV284" s="400"/>
      <c r="AW284" s="400"/>
      <c r="AX284" s="400"/>
    </row>
    <row r="285" spans="1:50" s="398" customFormat="1" ht="16.5" hidden="1" customHeight="1">
      <c r="A285" s="812" t="s">
        <v>632</v>
      </c>
      <c r="B285" s="813"/>
      <c r="C285" s="824"/>
      <c r="D285" s="814"/>
      <c r="E285" s="825"/>
      <c r="F285" s="825"/>
      <c r="G285" s="825"/>
      <c r="H285" s="825"/>
      <c r="I285" s="825"/>
      <c r="J285" s="825"/>
      <c r="K285" s="819">
        <f t="shared" si="63"/>
        <v>0</v>
      </c>
      <c r="L285" s="826">
        <f>SUM(L216:L284)</f>
        <v>6684777.0099999988</v>
      </c>
      <c r="M285" s="826">
        <f t="shared" si="64"/>
        <v>2339087.1365318797</v>
      </c>
      <c r="N285" s="826">
        <f>SUM(N216:N284)</f>
        <v>0</v>
      </c>
      <c r="O285" s="826">
        <f>'[17]12ª Medição'!P285</f>
        <v>2339087.1365318797</v>
      </c>
      <c r="P285" s="826">
        <f t="shared" si="65"/>
        <v>2339087.1365318797</v>
      </c>
      <c r="Q285" s="826">
        <f>SUM(Q216:Q284)</f>
        <v>424468.03232366306</v>
      </c>
      <c r="R285" s="827"/>
      <c r="S285" s="829"/>
      <c r="T285" s="829"/>
      <c r="U285" s="829"/>
      <c r="V285" s="351"/>
      <c r="Z285" s="822"/>
      <c r="AA285" s="823"/>
      <c r="AB285" s="822"/>
      <c r="AC285" s="822"/>
      <c r="AD285" s="401"/>
      <c r="AE285" s="401"/>
      <c r="AF285" s="401"/>
      <c r="AG285" s="401"/>
      <c r="AH285" s="401"/>
      <c r="AI285" s="401"/>
      <c r="AJ285" s="401"/>
      <c r="AK285" s="401"/>
      <c r="AL285" s="401"/>
      <c r="AM285" s="401"/>
      <c r="AN285" s="401"/>
      <c r="AO285" s="401"/>
      <c r="AP285" s="401"/>
      <c r="AQ285" s="401"/>
      <c r="AR285" s="401"/>
      <c r="AS285" s="401"/>
      <c r="AT285" s="401"/>
      <c r="AU285" s="401"/>
      <c r="AV285" s="401"/>
      <c r="AW285" s="401"/>
      <c r="AX285" s="401"/>
    </row>
    <row r="286" spans="1:50" s="398" customFormat="1" ht="16.5" hidden="1" customHeight="1">
      <c r="A286" s="812" t="s">
        <v>633</v>
      </c>
      <c r="B286" s="813"/>
      <c r="C286" s="824"/>
      <c r="D286" s="814"/>
      <c r="E286" s="825"/>
      <c r="F286" s="825"/>
      <c r="G286" s="825"/>
      <c r="H286" s="825"/>
      <c r="I286" s="825"/>
      <c r="J286" s="825"/>
      <c r="K286" s="819">
        <f t="shared" si="63"/>
        <v>0</v>
      </c>
      <c r="L286" s="825"/>
      <c r="M286" s="826">
        <f t="shared" si="64"/>
        <v>0</v>
      </c>
      <c r="N286" s="826"/>
      <c r="O286" s="826">
        <f>'[17]12ª Medição'!P286</f>
        <v>0</v>
      </c>
      <c r="P286" s="826">
        <f t="shared" si="65"/>
        <v>0</v>
      </c>
      <c r="Q286" s="825"/>
      <c r="R286" s="827"/>
      <c r="S286" s="829"/>
      <c r="T286" s="829"/>
      <c r="U286" s="829"/>
      <c r="V286" s="351"/>
      <c r="Z286" s="822"/>
      <c r="AA286" s="823"/>
      <c r="AB286" s="822"/>
      <c r="AC286" s="822"/>
      <c r="AD286" s="401"/>
      <c r="AE286" s="401"/>
      <c r="AF286" s="401"/>
      <c r="AG286" s="401"/>
      <c r="AH286" s="401"/>
      <c r="AI286" s="401"/>
      <c r="AJ286" s="401"/>
      <c r="AK286" s="401"/>
      <c r="AL286" s="401"/>
      <c r="AM286" s="401"/>
      <c r="AN286" s="401"/>
      <c r="AO286" s="401"/>
      <c r="AP286" s="401"/>
      <c r="AQ286" s="401"/>
      <c r="AR286" s="401"/>
      <c r="AS286" s="401"/>
      <c r="AT286" s="401"/>
      <c r="AU286" s="401"/>
      <c r="AV286" s="401"/>
      <c r="AW286" s="401"/>
      <c r="AX286" s="401"/>
    </row>
    <row r="287" spans="1:50" ht="57" hidden="1">
      <c r="A287" s="756">
        <v>4593</v>
      </c>
      <c r="B287" s="757"/>
      <c r="C287" s="588" t="s">
        <v>634</v>
      </c>
      <c r="D287" s="757" t="s">
        <v>5</v>
      </c>
      <c r="E287" s="759">
        <v>202.69</v>
      </c>
      <c r="F287" s="759">
        <f>J287</f>
        <v>0</v>
      </c>
      <c r="G287" s="759">
        <v>107.9</v>
      </c>
      <c r="H287" s="818"/>
      <c r="I287" s="818">
        <v>0</v>
      </c>
      <c r="J287" s="818">
        <f>H287+I287</f>
        <v>0</v>
      </c>
      <c r="K287" s="819">
        <f t="shared" si="63"/>
        <v>0</v>
      </c>
      <c r="L287" s="760">
        <f>TRUNC(G287*E287,2)</f>
        <v>21870.25</v>
      </c>
      <c r="M287" s="760">
        <f t="shared" si="64"/>
        <v>0</v>
      </c>
      <c r="N287" s="759">
        <f>G287*H287</f>
        <v>0</v>
      </c>
      <c r="O287" s="759">
        <f>'[17]12ª Medição'!P287</f>
        <v>0</v>
      </c>
      <c r="P287" s="759">
        <f t="shared" si="65"/>
        <v>0</v>
      </c>
      <c r="Q287" s="820">
        <f>K287*G287</f>
        <v>0</v>
      </c>
      <c r="R287" s="821"/>
      <c r="S287" s="352"/>
      <c r="T287" s="274"/>
      <c r="U287" s="274"/>
      <c r="V287" s="274"/>
      <c r="Y287" s="399"/>
      <c r="Z287" s="822"/>
      <c r="AA287" s="823"/>
      <c r="AB287" s="822"/>
      <c r="AC287" s="822"/>
      <c r="AD287" s="400"/>
      <c r="AE287" s="400"/>
      <c r="AF287" s="400"/>
      <c r="AG287" s="400"/>
      <c r="AH287" s="400"/>
      <c r="AI287" s="400"/>
      <c r="AJ287" s="400"/>
      <c r="AK287" s="400"/>
      <c r="AL287" s="400"/>
      <c r="AM287" s="400"/>
      <c r="AN287" s="400"/>
      <c r="AO287" s="400"/>
      <c r="AP287" s="400"/>
      <c r="AQ287" s="400"/>
      <c r="AR287" s="400"/>
      <c r="AS287" s="400"/>
      <c r="AT287" s="400"/>
      <c r="AU287" s="400"/>
      <c r="AV287" s="400"/>
      <c r="AW287" s="400"/>
      <c r="AX287" s="400"/>
    </row>
    <row r="288" spans="1:50" s="398" customFormat="1" ht="16.5" hidden="1" customHeight="1">
      <c r="A288" s="812" t="s">
        <v>635</v>
      </c>
      <c r="B288" s="813"/>
      <c r="C288" s="824"/>
      <c r="D288" s="814"/>
      <c r="E288" s="825"/>
      <c r="F288" s="825"/>
      <c r="G288" s="825"/>
      <c r="H288" s="825"/>
      <c r="I288" s="825"/>
      <c r="J288" s="825"/>
      <c r="K288" s="819">
        <f t="shared" si="63"/>
        <v>0</v>
      </c>
      <c r="L288" s="826">
        <f t="shared" ref="L288:Q288" si="66">SUM(L287)</f>
        <v>21870.25</v>
      </c>
      <c r="M288" s="826">
        <f t="shared" si="64"/>
        <v>0</v>
      </c>
      <c r="N288" s="826">
        <f t="shared" si="66"/>
        <v>0</v>
      </c>
      <c r="O288" s="826">
        <f>'[17]12ª Medição'!P288</f>
        <v>0</v>
      </c>
      <c r="P288" s="826">
        <f t="shared" si="65"/>
        <v>0</v>
      </c>
      <c r="Q288" s="826">
        <f t="shared" si="66"/>
        <v>0</v>
      </c>
      <c r="R288" s="827"/>
      <c r="S288" s="829"/>
      <c r="T288" s="829"/>
      <c r="U288" s="829"/>
      <c r="V288" s="351"/>
      <c r="Z288" s="822"/>
      <c r="AA288" s="823"/>
      <c r="AB288" s="822"/>
      <c r="AC288" s="822"/>
      <c r="AD288" s="401"/>
      <c r="AE288" s="401"/>
      <c r="AF288" s="401"/>
      <c r="AG288" s="401"/>
      <c r="AH288" s="401"/>
      <c r="AI288" s="401"/>
      <c r="AJ288" s="401"/>
      <c r="AK288" s="401"/>
      <c r="AL288" s="401"/>
      <c r="AM288" s="401"/>
      <c r="AN288" s="401"/>
      <c r="AO288" s="401"/>
      <c r="AP288" s="401"/>
      <c r="AQ288" s="401"/>
      <c r="AR288" s="401"/>
      <c r="AS288" s="401"/>
      <c r="AT288" s="401"/>
      <c r="AU288" s="401"/>
      <c r="AV288" s="401"/>
      <c r="AW288" s="401"/>
      <c r="AX288" s="401"/>
    </row>
    <row r="289" spans="1:50" s="398" customFormat="1" ht="16.5" hidden="1" customHeight="1">
      <c r="A289" s="812" t="s">
        <v>636</v>
      </c>
      <c r="B289" s="813"/>
      <c r="C289" s="824"/>
      <c r="D289" s="814"/>
      <c r="E289" s="825"/>
      <c r="F289" s="825"/>
      <c r="G289" s="825"/>
      <c r="H289" s="825"/>
      <c r="I289" s="825"/>
      <c r="J289" s="825"/>
      <c r="K289" s="819">
        <f t="shared" si="63"/>
        <v>0</v>
      </c>
      <c r="L289" s="825"/>
      <c r="M289" s="826">
        <f t="shared" si="64"/>
        <v>0</v>
      </c>
      <c r="N289" s="826"/>
      <c r="O289" s="826">
        <f>'[17]12ª Medição'!P289</f>
        <v>0</v>
      </c>
      <c r="P289" s="826">
        <f t="shared" si="65"/>
        <v>0</v>
      </c>
      <c r="Q289" s="825"/>
      <c r="R289" s="827"/>
      <c r="S289" s="829"/>
      <c r="T289" s="829"/>
      <c r="U289" s="829"/>
      <c r="V289" s="351"/>
      <c r="Z289" s="822"/>
      <c r="AA289" s="823"/>
      <c r="AB289" s="822"/>
      <c r="AC289" s="822"/>
      <c r="AD289" s="401"/>
      <c r="AE289" s="401"/>
      <c r="AF289" s="401"/>
      <c r="AG289" s="401"/>
      <c r="AH289" s="401"/>
      <c r="AI289" s="401"/>
      <c r="AJ289" s="401"/>
      <c r="AK289" s="401"/>
      <c r="AL289" s="401"/>
      <c r="AM289" s="401"/>
      <c r="AN289" s="401"/>
      <c r="AO289" s="401"/>
      <c r="AP289" s="401"/>
      <c r="AQ289" s="401"/>
      <c r="AR289" s="401"/>
      <c r="AS289" s="401"/>
      <c r="AT289" s="401"/>
      <c r="AU289" s="401"/>
      <c r="AV289" s="401"/>
      <c r="AW289" s="401"/>
      <c r="AX289" s="401"/>
    </row>
    <row r="290" spans="1:50" ht="15.75" hidden="1">
      <c r="A290" s="756"/>
      <c r="B290" s="757"/>
      <c r="C290" s="843" t="s">
        <v>637</v>
      </c>
      <c r="D290" s="757"/>
      <c r="E290" s="759"/>
      <c r="F290" s="759"/>
      <c r="G290" s="759"/>
      <c r="H290" s="818"/>
      <c r="I290" s="818">
        <v>0</v>
      </c>
      <c r="J290" s="818">
        <f t="shared" ref="J290:J316" si="67">H290+I290</f>
        <v>0</v>
      </c>
      <c r="K290" s="819">
        <f t="shared" si="63"/>
        <v>0</v>
      </c>
      <c r="L290" s="760"/>
      <c r="M290" s="760">
        <f t="shared" si="64"/>
        <v>0</v>
      </c>
      <c r="N290" s="759">
        <f t="shared" ref="N290:N316" si="68">G290*H290</f>
        <v>0</v>
      </c>
      <c r="O290" s="759">
        <f>'[17]12ª Medição'!P290</f>
        <v>0</v>
      </c>
      <c r="P290" s="759">
        <f t="shared" si="65"/>
        <v>0</v>
      </c>
      <c r="Q290" s="820">
        <f t="shared" ref="Q290:Q316" si="69">K290*G290</f>
        <v>0</v>
      </c>
      <c r="R290" s="821"/>
      <c r="S290" s="352"/>
      <c r="T290" s="274"/>
      <c r="U290" s="274"/>
      <c r="V290" s="274"/>
      <c r="Y290" s="399"/>
      <c r="Z290" s="822"/>
      <c r="AA290" s="823"/>
      <c r="AB290" s="822"/>
      <c r="AC290" s="822"/>
      <c r="AD290" s="400"/>
      <c r="AE290" s="400"/>
      <c r="AF290" s="400"/>
      <c r="AG290" s="400"/>
      <c r="AH290" s="400"/>
      <c r="AI290" s="400"/>
      <c r="AJ290" s="400"/>
      <c r="AK290" s="400"/>
      <c r="AL290" s="400"/>
      <c r="AM290" s="400"/>
      <c r="AN290" s="400"/>
      <c r="AO290" s="400"/>
      <c r="AP290" s="400"/>
      <c r="AQ290" s="400"/>
      <c r="AR290" s="400"/>
      <c r="AS290" s="400"/>
      <c r="AT290" s="400"/>
      <c r="AU290" s="400"/>
      <c r="AV290" s="400"/>
      <c r="AW290" s="400"/>
      <c r="AX290" s="400"/>
    </row>
    <row r="291" spans="1:50" ht="15.75" hidden="1">
      <c r="A291" s="756"/>
      <c r="B291" s="757" t="s">
        <v>75</v>
      </c>
      <c r="C291" s="588" t="s">
        <v>177</v>
      </c>
      <c r="D291" s="757" t="s">
        <v>4</v>
      </c>
      <c r="E291" s="759">
        <v>52.28</v>
      </c>
      <c r="F291" s="759">
        <f t="shared" ref="F291:F301" si="70">J291</f>
        <v>0</v>
      </c>
      <c r="G291" s="759">
        <v>8.02</v>
      </c>
      <c r="H291" s="818"/>
      <c r="I291" s="818">
        <v>0</v>
      </c>
      <c r="J291" s="818">
        <f t="shared" si="67"/>
        <v>0</v>
      </c>
      <c r="K291" s="819">
        <f t="shared" si="63"/>
        <v>0</v>
      </c>
      <c r="L291" s="760">
        <f t="shared" ref="L291:L316" si="71">TRUNC(G291*E291,2)</f>
        <v>419.28</v>
      </c>
      <c r="M291" s="760">
        <f t="shared" si="64"/>
        <v>0</v>
      </c>
      <c r="N291" s="759">
        <f t="shared" si="68"/>
        <v>0</v>
      </c>
      <c r="O291" s="759">
        <f>'[17]12ª Medição'!P291</f>
        <v>0</v>
      </c>
      <c r="P291" s="759">
        <f t="shared" si="65"/>
        <v>0</v>
      </c>
      <c r="Q291" s="820">
        <f t="shared" si="69"/>
        <v>0</v>
      </c>
      <c r="R291" s="821"/>
      <c r="S291" s="352"/>
      <c r="T291" s="274"/>
      <c r="U291" s="274"/>
      <c r="V291" s="274"/>
      <c r="Y291" s="399"/>
      <c r="Z291" s="822"/>
      <c r="AA291" s="823"/>
      <c r="AB291" s="822"/>
      <c r="AC291" s="822"/>
      <c r="AD291" s="400"/>
      <c r="AE291" s="400"/>
      <c r="AF291" s="400"/>
      <c r="AG291" s="400"/>
      <c r="AH291" s="400"/>
      <c r="AI291" s="400"/>
      <c r="AJ291" s="400"/>
      <c r="AK291" s="400"/>
      <c r="AL291" s="400"/>
      <c r="AM291" s="400"/>
      <c r="AN291" s="400"/>
      <c r="AO291" s="400"/>
      <c r="AP291" s="400"/>
      <c r="AQ291" s="400"/>
      <c r="AR291" s="400"/>
      <c r="AS291" s="400"/>
      <c r="AT291" s="400"/>
      <c r="AU291" s="400"/>
      <c r="AV291" s="400"/>
      <c r="AW291" s="400"/>
      <c r="AX291" s="400"/>
    </row>
    <row r="292" spans="1:50" ht="28.5" hidden="1">
      <c r="A292" s="756"/>
      <c r="B292" s="757">
        <v>72961</v>
      </c>
      <c r="C292" s="588" t="s">
        <v>42</v>
      </c>
      <c r="D292" s="757" t="s">
        <v>358</v>
      </c>
      <c r="E292" s="759">
        <v>4.5600000000000005</v>
      </c>
      <c r="F292" s="759">
        <f t="shared" si="70"/>
        <v>0</v>
      </c>
      <c r="G292" s="759">
        <v>1.31</v>
      </c>
      <c r="H292" s="818"/>
      <c r="I292" s="818">
        <v>0</v>
      </c>
      <c r="J292" s="818">
        <f t="shared" si="67"/>
        <v>0</v>
      </c>
      <c r="K292" s="819">
        <f t="shared" si="63"/>
        <v>0</v>
      </c>
      <c r="L292" s="760">
        <f t="shared" si="71"/>
        <v>5.97</v>
      </c>
      <c r="M292" s="760">
        <f t="shared" si="64"/>
        <v>0</v>
      </c>
      <c r="N292" s="759">
        <f t="shared" si="68"/>
        <v>0</v>
      </c>
      <c r="O292" s="759">
        <f>'[17]12ª Medição'!P292</f>
        <v>0</v>
      </c>
      <c r="P292" s="759">
        <f t="shared" si="65"/>
        <v>0</v>
      </c>
      <c r="Q292" s="820">
        <f t="shared" si="69"/>
        <v>0</v>
      </c>
      <c r="R292" s="821"/>
      <c r="S292" s="352"/>
      <c r="T292" s="274"/>
      <c r="U292" s="274"/>
      <c r="V292" s="274"/>
      <c r="Y292" s="399"/>
      <c r="Z292" s="822"/>
      <c r="AA292" s="823"/>
      <c r="AB292" s="822"/>
      <c r="AC292" s="822"/>
      <c r="AD292" s="400"/>
      <c r="AE292" s="400"/>
      <c r="AF292" s="400"/>
      <c r="AG292" s="400"/>
      <c r="AH292" s="400"/>
      <c r="AI292" s="400"/>
      <c r="AJ292" s="400"/>
      <c r="AK292" s="400"/>
      <c r="AL292" s="400"/>
      <c r="AM292" s="400"/>
      <c r="AN292" s="400"/>
      <c r="AO292" s="400"/>
      <c r="AP292" s="400"/>
      <c r="AQ292" s="400"/>
      <c r="AR292" s="400"/>
      <c r="AS292" s="400"/>
      <c r="AT292" s="400"/>
      <c r="AU292" s="400"/>
      <c r="AV292" s="400"/>
      <c r="AW292" s="400"/>
      <c r="AX292" s="400"/>
    </row>
    <row r="293" spans="1:50" ht="28.5" hidden="1">
      <c r="A293" s="756"/>
      <c r="B293" s="757">
        <v>73568</v>
      </c>
      <c r="C293" s="588" t="s">
        <v>180</v>
      </c>
      <c r="D293" s="757" t="s">
        <v>4</v>
      </c>
      <c r="E293" s="759">
        <v>6.7031999999999998</v>
      </c>
      <c r="F293" s="759">
        <f t="shared" si="70"/>
        <v>0</v>
      </c>
      <c r="G293" s="759">
        <v>5.24</v>
      </c>
      <c r="H293" s="818"/>
      <c r="I293" s="818">
        <v>0</v>
      </c>
      <c r="J293" s="818">
        <f t="shared" si="67"/>
        <v>0</v>
      </c>
      <c r="K293" s="819">
        <f t="shared" si="63"/>
        <v>0</v>
      </c>
      <c r="L293" s="760">
        <f t="shared" si="71"/>
        <v>35.119999999999997</v>
      </c>
      <c r="M293" s="760">
        <f t="shared" si="64"/>
        <v>0</v>
      </c>
      <c r="N293" s="759">
        <f t="shared" si="68"/>
        <v>0</v>
      </c>
      <c r="O293" s="759">
        <f>'[17]12ª Medição'!P293</f>
        <v>0</v>
      </c>
      <c r="P293" s="759">
        <f t="shared" si="65"/>
        <v>0</v>
      </c>
      <c r="Q293" s="820">
        <f t="shared" si="69"/>
        <v>0</v>
      </c>
      <c r="R293" s="821"/>
      <c r="S293" s="352"/>
      <c r="T293" s="274"/>
      <c r="U293" s="274"/>
      <c r="V293" s="274"/>
      <c r="Y293" s="399"/>
      <c r="Z293" s="822"/>
      <c r="AA293" s="823"/>
      <c r="AB293" s="822"/>
      <c r="AC293" s="822"/>
      <c r="AD293" s="400"/>
      <c r="AE293" s="400"/>
      <c r="AF293" s="400"/>
      <c r="AG293" s="400"/>
      <c r="AH293" s="400"/>
      <c r="AI293" s="400"/>
      <c r="AJ293" s="400"/>
      <c r="AK293" s="400"/>
      <c r="AL293" s="400"/>
      <c r="AM293" s="400"/>
      <c r="AN293" s="400"/>
      <c r="AO293" s="400"/>
      <c r="AP293" s="400"/>
      <c r="AQ293" s="400"/>
      <c r="AR293" s="400"/>
      <c r="AS293" s="400"/>
      <c r="AT293" s="400"/>
      <c r="AU293" s="400"/>
      <c r="AV293" s="400"/>
      <c r="AW293" s="400"/>
      <c r="AX293" s="400"/>
    </row>
    <row r="294" spans="1:50" ht="57" hidden="1">
      <c r="A294" s="756"/>
      <c r="B294" s="757">
        <v>84214</v>
      </c>
      <c r="C294" s="588" t="s">
        <v>192</v>
      </c>
      <c r="D294" s="757" t="s">
        <v>358</v>
      </c>
      <c r="E294" s="759">
        <v>58.418000000000006</v>
      </c>
      <c r="F294" s="759">
        <f t="shared" si="70"/>
        <v>0</v>
      </c>
      <c r="G294" s="759">
        <v>44.77</v>
      </c>
      <c r="H294" s="818"/>
      <c r="I294" s="818">
        <v>0</v>
      </c>
      <c r="J294" s="818">
        <f t="shared" si="67"/>
        <v>0</v>
      </c>
      <c r="K294" s="819">
        <f t="shared" si="63"/>
        <v>0</v>
      </c>
      <c r="L294" s="760">
        <f t="shared" si="71"/>
        <v>2615.37</v>
      </c>
      <c r="M294" s="760">
        <f t="shared" si="64"/>
        <v>0</v>
      </c>
      <c r="N294" s="759">
        <f t="shared" si="68"/>
        <v>0</v>
      </c>
      <c r="O294" s="759">
        <f>'[17]12ª Medição'!P294</f>
        <v>0</v>
      </c>
      <c r="P294" s="759">
        <f t="shared" si="65"/>
        <v>0</v>
      </c>
      <c r="Q294" s="820">
        <f t="shared" si="69"/>
        <v>0</v>
      </c>
      <c r="R294" s="821"/>
      <c r="S294" s="352"/>
      <c r="T294" s="274"/>
      <c r="U294" s="274"/>
      <c r="V294" s="274"/>
      <c r="Y294" s="399"/>
      <c r="Z294" s="822"/>
      <c r="AA294" s="823"/>
      <c r="AB294" s="822"/>
      <c r="AC294" s="822"/>
      <c r="AD294" s="400"/>
      <c r="AE294" s="400"/>
      <c r="AF294" s="400"/>
      <c r="AG294" s="400"/>
      <c r="AH294" s="400"/>
      <c r="AI294" s="400"/>
      <c r="AJ294" s="400"/>
      <c r="AK294" s="400"/>
      <c r="AL294" s="400"/>
      <c r="AM294" s="400"/>
      <c r="AN294" s="400"/>
      <c r="AO294" s="400"/>
      <c r="AP294" s="400"/>
      <c r="AQ294" s="400"/>
      <c r="AR294" s="400"/>
      <c r="AS294" s="400"/>
      <c r="AT294" s="400"/>
      <c r="AU294" s="400"/>
      <c r="AV294" s="400"/>
      <c r="AW294" s="400"/>
      <c r="AX294" s="400"/>
    </row>
    <row r="295" spans="1:50" ht="28.5" hidden="1">
      <c r="A295" s="756"/>
      <c r="B295" s="757" t="s">
        <v>638</v>
      </c>
      <c r="C295" s="588" t="s">
        <v>639</v>
      </c>
      <c r="D295" s="757" t="s">
        <v>4</v>
      </c>
      <c r="E295" s="759">
        <v>7.3648499999999988</v>
      </c>
      <c r="F295" s="759">
        <f t="shared" si="70"/>
        <v>0</v>
      </c>
      <c r="G295" s="759">
        <v>303.60000000000002</v>
      </c>
      <c r="H295" s="818"/>
      <c r="I295" s="818">
        <v>0</v>
      </c>
      <c r="J295" s="818">
        <f t="shared" si="67"/>
        <v>0</v>
      </c>
      <c r="K295" s="819">
        <f t="shared" si="63"/>
        <v>0</v>
      </c>
      <c r="L295" s="760">
        <f t="shared" si="71"/>
        <v>2235.96</v>
      </c>
      <c r="M295" s="760">
        <f t="shared" si="64"/>
        <v>0</v>
      </c>
      <c r="N295" s="759">
        <f t="shared" si="68"/>
        <v>0</v>
      </c>
      <c r="O295" s="759">
        <f>'[17]12ª Medição'!P295</f>
        <v>0</v>
      </c>
      <c r="P295" s="759">
        <f t="shared" si="65"/>
        <v>0</v>
      </c>
      <c r="Q295" s="820">
        <f t="shared" si="69"/>
        <v>0</v>
      </c>
      <c r="R295" s="821"/>
      <c r="S295" s="352"/>
      <c r="T295" s="274"/>
      <c r="U295" s="274"/>
      <c r="V295" s="274"/>
      <c r="Y295" s="399"/>
      <c r="Z295" s="822"/>
      <c r="AA295" s="823"/>
      <c r="AB295" s="822"/>
      <c r="AC295" s="822"/>
      <c r="AD295" s="400"/>
      <c r="AE295" s="400"/>
      <c r="AF295" s="400"/>
      <c r="AG295" s="400"/>
      <c r="AH295" s="400"/>
      <c r="AI295" s="400"/>
      <c r="AJ295" s="400"/>
      <c r="AK295" s="400"/>
      <c r="AL295" s="400"/>
      <c r="AM295" s="400"/>
      <c r="AN295" s="400"/>
      <c r="AO295" s="400"/>
      <c r="AP295" s="400"/>
      <c r="AQ295" s="400"/>
      <c r="AR295" s="400"/>
      <c r="AS295" s="400"/>
      <c r="AT295" s="400"/>
      <c r="AU295" s="400"/>
      <c r="AV295" s="400"/>
      <c r="AW295" s="400"/>
      <c r="AX295" s="400"/>
    </row>
    <row r="296" spans="1:50" ht="28.5" hidden="1">
      <c r="A296" s="756"/>
      <c r="B296" s="757" t="s">
        <v>197</v>
      </c>
      <c r="C296" s="588" t="s">
        <v>640</v>
      </c>
      <c r="D296" s="757" t="s">
        <v>4</v>
      </c>
      <c r="E296" s="759">
        <v>1.2966250000000004</v>
      </c>
      <c r="F296" s="759">
        <f t="shared" si="70"/>
        <v>0</v>
      </c>
      <c r="G296" s="759">
        <v>259.2</v>
      </c>
      <c r="H296" s="818"/>
      <c r="I296" s="818">
        <v>0</v>
      </c>
      <c r="J296" s="818">
        <f t="shared" si="67"/>
        <v>0</v>
      </c>
      <c r="K296" s="819">
        <f t="shared" si="63"/>
        <v>0</v>
      </c>
      <c r="L296" s="760">
        <f t="shared" si="71"/>
        <v>336.08</v>
      </c>
      <c r="M296" s="760">
        <f t="shared" si="64"/>
        <v>0</v>
      </c>
      <c r="N296" s="759">
        <f t="shared" si="68"/>
        <v>0</v>
      </c>
      <c r="O296" s="759">
        <f>'[17]12ª Medição'!P296</f>
        <v>0</v>
      </c>
      <c r="P296" s="759">
        <f t="shared" si="65"/>
        <v>0</v>
      </c>
      <c r="Q296" s="820">
        <f t="shared" si="69"/>
        <v>0</v>
      </c>
      <c r="R296" s="821"/>
      <c r="S296" s="352"/>
      <c r="T296" s="274"/>
      <c r="U296" s="274"/>
      <c r="V296" s="274"/>
      <c r="Y296" s="399"/>
      <c r="Z296" s="822"/>
      <c r="AA296" s="823"/>
      <c r="AB296" s="822"/>
      <c r="AC296" s="822"/>
      <c r="AD296" s="400"/>
      <c r="AE296" s="400"/>
      <c r="AF296" s="400"/>
      <c r="AG296" s="400"/>
      <c r="AH296" s="400"/>
      <c r="AI296" s="400"/>
      <c r="AJ296" s="400"/>
      <c r="AK296" s="400"/>
      <c r="AL296" s="400"/>
      <c r="AM296" s="400"/>
      <c r="AN296" s="400"/>
      <c r="AO296" s="400"/>
      <c r="AP296" s="400"/>
      <c r="AQ296" s="400"/>
      <c r="AR296" s="400"/>
      <c r="AS296" s="400"/>
      <c r="AT296" s="400"/>
      <c r="AU296" s="400"/>
      <c r="AV296" s="400"/>
      <c r="AW296" s="400"/>
      <c r="AX296" s="400"/>
    </row>
    <row r="297" spans="1:50" ht="15.75" hidden="1">
      <c r="A297" s="756"/>
      <c r="B297" s="757" t="s">
        <v>641</v>
      </c>
      <c r="C297" s="588" t="s">
        <v>642</v>
      </c>
      <c r="D297" s="757" t="s">
        <v>358</v>
      </c>
      <c r="E297" s="759">
        <v>78.650000000000006</v>
      </c>
      <c r="F297" s="759">
        <f t="shared" si="70"/>
        <v>0</v>
      </c>
      <c r="G297" s="759">
        <v>123.17</v>
      </c>
      <c r="H297" s="818"/>
      <c r="I297" s="818">
        <v>0</v>
      </c>
      <c r="J297" s="818">
        <f t="shared" si="67"/>
        <v>0</v>
      </c>
      <c r="K297" s="819">
        <f t="shared" si="63"/>
        <v>0</v>
      </c>
      <c r="L297" s="760">
        <f t="shared" si="71"/>
        <v>9687.32</v>
      </c>
      <c r="M297" s="760">
        <f t="shared" si="64"/>
        <v>0</v>
      </c>
      <c r="N297" s="759">
        <f t="shared" si="68"/>
        <v>0</v>
      </c>
      <c r="O297" s="759">
        <f>'[17]12ª Medição'!P297</f>
        <v>0</v>
      </c>
      <c r="P297" s="759">
        <f t="shared" si="65"/>
        <v>0</v>
      </c>
      <c r="Q297" s="820">
        <f t="shared" si="69"/>
        <v>0</v>
      </c>
      <c r="R297" s="821"/>
      <c r="S297" s="352"/>
      <c r="T297" s="274"/>
      <c r="U297" s="274"/>
      <c r="V297" s="274"/>
      <c r="Y297" s="399"/>
      <c r="Z297" s="822"/>
      <c r="AA297" s="823"/>
      <c r="AB297" s="822"/>
      <c r="AC297" s="822"/>
      <c r="AD297" s="400"/>
      <c r="AE297" s="400"/>
      <c r="AF297" s="400"/>
      <c r="AG297" s="400"/>
      <c r="AH297" s="400"/>
      <c r="AI297" s="400"/>
      <c r="AJ297" s="400"/>
      <c r="AK297" s="400"/>
      <c r="AL297" s="400"/>
      <c r="AM297" s="400"/>
      <c r="AN297" s="400"/>
      <c r="AO297" s="400"/>
      <c r="AP297" s="400"/>
      <c r="AQ297" s="400"/>
      <c r="AR297" s="400"/>
      <c r="AS297" s="400"/>
      <c r="AT297" s="400"/>
      <c r="AU297" s="400"/>
      <c r="AV297" s="400"/>
      <c r="AW297" s="400"/>
      <c r="AX297" s="400"/>
    </row>
    <row r="298" spans="1:50" ht="15.75" hidden="1">
      <c r="A298" s="756"/>
      <c r="B298" s="757" t="s">
        <v>643</v>
      </c>
      <c r="C298" s="588" t="s">
        <v>644</v>
      </c>
      <c r="D298" s="757" t="s">
        <v>4</v>
      </c>
      <c r="E298" s="759">
        <v>43</v>
      </c>
      <c r="F298" s="759">
        <f t="shared" si="70"/>
        <v>0</v>
      </c>
      <c r="G298" s="759">
        <v>366.88</v>
      </c>
      <c r="H298" s="818"/>
      <c r="I298" s="818">
        <v>0</v>
      </c>
      <c r="J298" s="818">
        <f t="shared" si="67"/>
        <v>0</v>
      </c>
      <c r="K298" s="819">
        <f t="shared" si="63"/>
        <v>0</v>
      </c>
      <c r="L298" s="760">
        <f t="shared" si="71"/>
        <v>15775.84</v>
      </c>
      <c r="M298" s="760">
        <f t="shared" si="64"/>
        <v>0</v>
      </c>
      <c r="N298" s="759">
        <f t="shared" si="68"/>
        <v>0</v>
      </c>
      <c r="O298" s="759">
        <f>'[17]12ª Medição'!P298</f>
        <v>0</v>
      </c>
      <c r="P298" s="759">
        <f t="shared" si="65"/>
        <v>0</v>
      </c>
      <c r="Q298" s="820">
        <f t="shared" si="69"/>
        <v>0</v>
      </c>
      <c r="R298" s="821"/>
      <c r="S298" s="352"/>
      <c r="T298" s="274"/>
      <c r="U298" s="274"/>
      <c r="V298" s="274"/>
      <c r="Y298" s="399"/>
      <c r="Z298" s="822"/>
      <c r="AA298" s="823"/>
      <c r="AB298" s="822"/>
      <c r="AC298" s="822"/>
      <c r="AD298" s="400"/>
      <c r="AE298" s="400"/>
      <c r="AF298" s="400"/>
      <c r="AG298" s="400"/>
      <c r="AH298" s="400"/>
      <c r="AI298" s="400"/>
      <c r="AJ298" s="400"/>
      <c r="AK298" s="400"/>
      <c r="AL298" s="400"/>
      <c r="AM298" s="400"/>
      <c r="AN298" s="400"/>
      <c r="AO298" s="400"/>
      <c r="AP298" s="400"/>
      <c r="AQ298" s="400"/>
      <c r="AR298" s="400"/>
      <c r="AS298" s="400"/>
      <c r="AT298" s="400"/>
      <c r="AU298" s="400"/>
      <c r="AV298" s="400"/>
      <c r="AW298" s="400"/>
      <c r="AX298" s="400"/>
    </row>
    <row r="299" spans="1:50" ht="42.75" hidden="1">
      <c r="A299" s="756">
        <v>4725</v>
      </c>
      <c r="B299" s="757"/>
      <c r="C299" s="588" t="s">
        <v>645</v>
      </c>
      <c r="D299" s="757" t="s">
        <v>358</v>
      </c>
      <c r="E299" s="759">
        <v>79.75</v>
      </c>
      <c r="F299" s="759">
        <f t="shared" si="70"/>
        <v>0</v>
      </c>
      <c r="G299" s="759">
        <v>13.43</v>
      </c>
      <c r="H299" s="818"/>
      <c r="I299" s="818">
        <v>0</v>
      </c>
      <c r="J299" s="818">
        <f t="shared" si="67"/>
        <v>0</v>
      </c>
      <c r="K299" s="819">
        <f t="shared" si="63"/>
        <v>0</v>
      </c>
      <c r="L299" s="760">
        <f t="shared" si="71"/>
        <v>1071.04</v>
      </c>
      <c r="M299" s="760">
        <f t="shared" si="64"/>
        <v>0</v>
      </c>
      <c r="N299" s="759">
        <f t="shared" si="68"/>
        <v>0</v>
      </c>
      <c r="O299" s="759">
        <f>'[17]12ª Medição'!P299</f>
        <v>0</v>
      </c>
      <c r="P299" s="759">
        <f t="shared" si="65"/>
        <v>0</v>
      </c>
      <c r="Q299" s="820">
        <f t="shared" si="69"/>
        <v>0</v>
      </c>
      <c r="R299" s="821"/>
      <c r="S299" s="352"/>
      <c r="T299" s="274"/>
      <c r="U299" s="274"/>
      <c r="V299" s="274"/>
      <c r="Y299" s="399"/>
      <c r="Z299" s="822"/>
      <c r="AA299" s="823"/>
      <c r="AB299" s="822"/>
      <c r="AC299" s="822"/>
      <c r="AD299" s="400"/>
      <c r="AE299" s="400"/>
      <c r="AF299" s="400"/>
      <c r="AG299" s="400"/>
      <c r="AH299" s="400"/>
      <c r="AI299" s="400"/>
      <c r="AJ299" s="400"/>
      <c r="AK299" s="400"/>
      <c r="AL299" s="400"/>
      <c r="AM299" s="400"/>
      <c r="AN299" s="400"/>
      <c r="AO299" s="400"/>
      <c r="AP299" s="400"/>
      <c r="AQ299" s="400"/>
      <c r="AR299" s="400"/>
      <c r="AS299" s="400"/>
      <c r="AT299" s="400"/>
      <c r="AU299" s="400"/>
      <c r="AV299" s="400"/>
      <c r="AW299" s="400"/>
      <c r="AX299" s="400"/>
    </row>
    <row r="300" spans="1:50" ht="15.75" hidden="1">
      <c r="A300" s="756"/>
      <c r="B300" s="757" t="s">
        <v>646</v>
      </c>
      <c r="C300" s="588" t="s">
        <v>647</v>
      </c>
      <c r="D300" s="757" t="s">
        <v>196</v>
      </c>
      <c r="E300" s="759">
        <v>434.59584000000001</v>
      </c>
      <c r="F300" s="759">
        <f t="shared" si="70"/>
        <v>0</v>
      </c>
      <c r="G300" s="759">
        <v>5.78</v>
      </c>
      <c r="H300" s="818"/>
      <c r="I300" s="818">
        <v>0</v>
      </c>
      <c r="J300" s="818">
        <f t="shared" si="67"/>
        <v>0</v>
      </c>
      <c r="K300" s="819">
        <f t="shared" si="63"/>
        <v>0</v>
      </c>
      <c r="L300" s="760">
        <f t="shared" si="71"/>
        <v>2511.96</v>
      </c>
      <c r="M300" s="760">
        <f t="shared" si="64"/>
        <v>0</v>
      </c>
      <c r="N300" s="759">
        <f t="shared" si="68"/>
        <v>0</v>
      </c>
      <c r="O300" s="759">
        <f>'[17]12ª Medição'!P300</f>
        <v>0</v>
      </c>
      <c r="P300" s="759">
        <f t="shared" si="65"/>
        <v>0</v>
      </c>
      <c r="Q300" s="820">
        <f t="shared" si="69"/>
        <v>0</v>
      </c>
      <c r="R300" s="821"/>
      <c r="S300" s="352"/>
      <c r="T300" s="274"/>
      <c r="U300" s="274"/>
      <c r="V300" s="274"/>
      <c r="Y300" s="399"/>
      <c r="Z300" s="822"/>
      <c r="AA300" s="823"/>
      <c r="AB300" s="822"/>
      <c r="AC300" s="822"/>
      <c r="AD300" s="400"/>
      <c r="AE300" s="400"/>
      <c r="AF300" s="400"/>
      <c r="AG300" s="400"/>
      <c r="AH300" s="400"/>
      <c r="AI300" s="400"/>
      <c r="AJ300" s="400"/>
      <c r="AK300" s="400"/>
      <c r="AL300" s="400"/>
      <c r="AM300" s="400"/>
      <c r="AN300" s="400"/>
      <c r="AO300" s="400"/>
      <c r="AP300" s="400"/>
      <c r="AQ300" s="400"/>
      <c r="AR300" s="400"/>
      <c r="AS300" s="400"/>
      <c r="AT300" s="400"/>
      <c r="AU300" s="400"/>
      <c r="AV300" s="400"/>
      <c r="AW300" s="400"/>
      <c r="AX300" s="400"/>
    </row>
    <row r="301" spans="1:50" ht="15.75" hidden="1">
      <c r="A301" s="756"/>
      <c r="B301" s="757" t="s">
        <v>648</v>
      </c>
      <c r="C301" s="588" t="s">
        <v>649</v>
      </c>
      <c r="D301" s="757" t="s">
        <v>5</v>
      </c>
      <c r="E301" s="759">
        <v>5.7</v>
      </c>
      <c r="F301" s="759">
        <f t="shared" si="70"/>
        <v>0</v>
      </c>
      <c r="G301" s="759">
        <v>46.82</v>
      </c>
      <c r="H301" s="818"/>
      <c r="I301" s="818">
        <v>0</v>
      </c>
      <c r="J301" s="818">
        <f t="shared" si="67"/>
        <v>0</v>
      </c>
      <c r="K301" s="819">
        <f t="shared" si="63"/>
        <v>0</v>
      </c>
      <c r="L301" s="760">
        <f t="shared" si="71"/>
        <v>266.87</v>
      </c>
      <c r="M301" s="760">
        <f t="shared" si="64"/>
        <v>0</v>
      </c>
      <c r="N301" s="759">
        <f t="shared" si="68"/>
        <v>0</v>
      </c>
      <c r="O301" s="759">
        <f>'[17]12ª Medição'!P301</f>
        <v>0</v>
      </c>
      <c r="P301" s="759">
        <f t="shared" si="65"/>
        <v>0</v>
      </c>
      <c r="Q301" s="820">
        <f t="shared" si="69"/>
        <v>0</v>
      </c>
      <c r="R301" s="821"/>
      <c r="S301" s="352"/>
      <c r="T301" s="274"/>
      <c r="U301" s="274"/>
      <c r="V301" s="274"/>
      <c r="Y301" s="399"/>
      <c r="Z301" s="822"/>
      <c r="AA301" s="823"/>
      <c r="AB301" s="822"/>
      <c r="AC301" s="822"/>
      <c r="AD301" s="400"/>
      <c r="AE301" s="400"/>
      <c r="AF301" s="400"/>
      <c r="AG301" s="400"/>
      <c r="AH301" s="400"/>
      <c r="AI301" s="400"/>
      <c r="AJ301" s="400"/>
      <c r="AK301" s="400"/>
      <c r="AL301" s="400"/>
      <c r="AM301" s="400"/>
      <c r="AN301" s="400"/>
      <c r="AO301" s="400"/>
      <c r="AP301" s="400"/>
      <c r="AQ301" s="400"/>
      <c r="AR301" s="400"/>
      <c r="AS301" s="400"/>
      <c r="AT301" s="400"/>
      <c r="AU301" s="400"/>
      <c r="AV301" s="400"/>
      <c r="AW301" s="400"/>
      <c r="AX301" s="400"/>
    </row>
    <row r="302" spans="1:50" ht="15.75" hidden="1">
      <c r="A302" s="756"/>
      <c r="B302" s="757"/>
      <c r="C302" s="843" t="s">
        <v>650</v>
      </c>
      <c r="D302" s="757"/>
      <c r="E302" s="759"/>
      <c r="F302" s="759"/>
      <c r="G302" s="759"/>
      <c r="H302" s="818"/>
      <c r="I302" s="818"/>
      <c r="J302" s="818"/>
      <c r="K302" s="819">
        <f t="shared" si="63"/>
        <v>0</v>
      </c>
      <c r="L302" s="760"/>
      <c r="M302" s="760">
        <f t="shared" si="64"/>
        <v>0</v>
      </c>
      <c r="N302" s="759">
        <f t="shared" si="68"/>
        <v>0</v>
      </c>
      <c r="O302" s="759">
        <f>'[17]12ª Medição'!P302</f>
        <v>0</v>
      </c>
      <c r="P302" s="759">
        <f t="shared" si="65"/>
        <v>0</v>
      </c>
      <c r="Q302" s="820">
        <f t="shared" si="69"/>
        <v>0</v>
      </c>
      <c r="R302" s="821"/>
      <c r="S302" s="352"/>
      <c r="T302" s="274"/>
      <c r="U302" s="274"/>
      <c r="V302" s="274"/>
      <c r="Y302" s="399"/>
      <c r="Z302" s="822"/>
      <c r="AA302" s="823"/>
      <c r="AB302" s="822"/>
      <c r="AC302" s="822"/>
      <c r="AD302" s="400"/>
      <c r="AE302" s="400"/>
      <c r="AF302" s="400"/>
      <c r="AG302" s="400"/>
      <c r="AH302" s="400"/>
      <c r="AI302" s="400"/>
      <c r="AJ302" s="400"/>
      <c r="AK302" s="400"/>
      <c r="AL302" s="400"/>
      <c r="AM302" s="400"/>
      <c r="AN302" s="400"/>
      <c r="AO302" s="400"/>
      <c r="AP302" s="400"/>
      <c r="AQ302" s="400"/>
      <c r="AR302" s="400"/>
      <c r="AS302" s="400"/>
      <c r="AT302" s="400"/>
      <c r="AU302" s="400"/>
      <c r="AV302" s="400"/>
      <c r="AW302" s="400"/>
      <c r="AX302" s="400"/>
    </row>
    <row r="303" spans="1:50" ht="28.5" hidden="1">
      <c r="A303" s="756">
        <v>4322</v>
      </c>
      <c r="B303" s="757"/>
      <c r="C303" s="588" t="s">
        <v>651</v>
      </c>
      <c r="D303" s="757" t="s">
        <v>597</v>
      </c>
      <c r="E303" s="759">
        <v>15</v>
      </c>
      <c r="F303" s="759">
        <f t="shared" ref="F303:F308" si="72">J303</f>
        <v>3</v>
      </c>
      <c r="G303" s="759">
        <v>15536.65</v>
      </c>
      <c r="H303" s="818">
        <f>'[20]DISSIPADOR REDE 115 '!$BD$16</f>
        <v>1</v>
      </c>
      <c r="I303" s="818">
        <v>2</v>
      </c>
      <c r="J303" s="818">
        <f t="shared" si="67"/>
        <v>3</v>
      </c>
      <c r="K303" s="819">
        <f t="shared" si="63"/>
        <v>0</v>
      </c>
      <c r="L303" s="760">
        <f t="shared" si="71"/>
        <v>233049.75</v>
      </c>
      <c r="M303" s="760">
        <f t="shared" si="64"/>
        <v>46609.95</v>
      </c>
      <c r="N303" s="759">
        <f t="shared" si="68"/>
        <v>15536.65</v>
      </c>
      <c r="O303" s="759">
        <f>'[17]12ª Medição'!P303</f>
        <v>31073.3</v>
      </c>
      <c r="P303" s="759">
        <f t="shared" si="65"/>
        <v>46609.95</v>
      </c>
      <c r="Q303" s="820">
        <f t="shared" si="69"/>
        <v>0</v>
      </c>
      <c r="R303" s="821"/>
      <c r="S303" s="352"/>
      <c r="T303" s="274"/>
      <c r="U303" s="274"/>
      <c r="V303" s="274"/>
      <c r="Y303" s="399"/>
      <c r="Z303" s="822"/>
      <c r="AA303" s="823"/>
      <c r="AB303" s="822"/>
      <c r="AC303" s="822"/>
      <c r="AD303" s="400"/>
      <c r="AE303" s="400"/>
      <c r="AF303" s="400"/>
      <c r="AG303" s="400"/>
      <c r="AH303" s="400"/>
      <c r="AI303" s="400"/>
      <c r="AJ303" s="400"/>
      <c r="AK303" s="400"/>
      <c r="AL303" s="400"/>
      <c r="AM303" s="400"/>
      <c r="AN303" s="400"/>
      <c r="AO303" s="400"/>
      <c r="AP303" s="400"/>
      <c r="AQ303" s="400"/>
      <c r="AR303" s="400"/>
      <c r="AS303" s="400"/>
      <c r="AT303" s="400"/>
      <c r="AU303" s="400"/>
      <c r="AV303" s="400"/>
      <c r="AW303" s="400"/>
      <c r="AX303" s="400"/>
    </row>
    <row r="304" spans="1:50" ht="28.5" hidden="1">
      <c r="A304" s="756">
        <v>4323</v>
      </c>
      <c r="B304" s="757"/>
      <c r="C304" s="588" t="s">
        <v>652</v>
      </c>
      <c r="D304" s="757" t="s">
        <v>597</v>
      </c>
      <c r="E304" s="759">
        <v>3</v>
      </c>
      <c r="F304" s="759">
        <f>J304</f>
        <v>2</v>
      </c>
      <c r="G304" s="759">
        <v>27452.880000000001</v>
      </c>
      <c r="H304" s="818"/>
      <c r="I304" s="818">
        <v>2</v>
      </c>
      <c r="J304" s="818">
        <f t="shared" si="67"/>
        <v>2</v>
      </c>
      <c r="K304" s="819">
        <f t="shared" si="63"/>
        <v>0</v>
      </c>
      <c r="L304" s="760">
        <f t="shared" si="71"/>
        <v>82358.64</v>
      </c>
      <c r="M304" s="760">
        <f t="shared" si="64"/>
        <v>54905.760000000002</v>
      </c>
      <c r="N304" s="759">
        <f t="shared" si="68"/>
        <v>0</v>
      </c>
      <c r="O304" s="759">
        <f>'[17]12ª Medição'!P304</f>
        <v>54905.760000000002</v>
      </c>
      <c r="P304" s="759">
        <f t="shared" si="65"/>
        <v>54905.760000000002</v>
      </c>
      <c r="Q304" s="820">
        <f t="shared" si="69"/>
        <v>0</v>
      </c>
      <c r="R304" s="821"/>
      <c r="S304" s="352"/>
      <c r="T304" s="274"/>
      <c r="U304" s="274"/>
      <c r="V304" s="274"/>
      <c r="Y304" s="399"/>
      <c r="Z304" s="822"/>
      <c r="AA304" s="823"/>
      <c r="AB304" s="822"/>
      <c r="AC304" s="822"/>
      <c r="AD304" s="400"/>
      <c r="AE304" s="400"/>
      <c r="AF304" s="400"/>
      <c r="AG304" s="400"/>
      <c r="AH304" s="400"/>
      <c r="AI304" s="400"/>
      <c r="AJ304" s="400"/>
      <c r="AK304" s="400"/>
      <c r="AL304" s="400"/>
      <c r="AM304" s="400"/>
      <c r="AN304" s="400"/>
      <c r="AO304" s="400"/>
      <c r="AP304" s="400"/>
      <c r="AQ304" s="400"/>
      <c r="AR304" s="400"/>
      <c r="AS304" s="400"/>
      <c r="AT304" s="400"/>
      <c r="AU304" s="400"/>
      <c r="AV304" s="400"/>
      <c r="AW304" s="400"/>
      <c r="AX304" s="400"/>
    </row>
    <row r="305" spans="1:50" ht="28.5" hidden="1">
      <c r="A305" s="756">
        <v>4324</v>
      </c>
      <c r="B305" s="757"/>
      <c r="C305" s="588" t="s">
        <v>653</v>
      </c>
      <c r="D305" s="757" t="s">
        <v>597</v>
      </c>
      <c r="E305" s="759">
        <v>1</v>
      </c>
      <c r="F305" s="759">
        <f t="shared" si="72"/>
        <v>0</v>
      </c>
      <c r="G305" s="759">
        <v>45212.44</v>
      </c>
      <c r="H305" s="818"/>
      <c r="I305" s="818">
        <v>0</v>
      </c>
      <c r="J305" s="818">
        <f t="shared" si="67"/>
        <v>0</v>
      </c>
      <c r="K305" s="819">
        <f t="shared" si="63"/>
        <v>0</v>
      </c>
      <c r="L305" s="760">
        <f t="shared" si="71"/>
        <v>45212.44</v>
      </c>
      <c r="M305" s="760">
        <f t="shared" si="64"/>
        <v>0</v>
      </c>
      <c r="N305" s="759">
        <f t="shared" si="68"/>
        <v>0</v>
      </c>
      <c r="O305" s="759">
        <f>'[17]12ª Medição'!P305</f>
        <v>0</v>
      </c>
      <c r="P305" s="759">
        <f t="shared" si="65"/>
        <v>0</v>
      </c>
      <c r="Q305" s="820">
        <f t="shared" si="69"/>
        <v>0</v>
      </c>
      <c r="R305" s="821"/>
      <c r="S305" s="352"/>
      <c r="T305" s="274"/>
      <c r="U305" s="274"/>
      <c r="V305" s="274"/>
      <c r="Y305" s="399"/>
      <c r="Z305" s="822"/>
      <c r="AA305" s="823"/>
      <c r="AB305" s="822"/>
      <c r="AC305" s="822"/>
      <c r="AD305" s="400"/>
      <c r="AE305" s="400"/>
      <c r="AF305" s="400"/>
      <c r="AG305" s="400"/>
      <c r="AH305" s="400"/>
      <c r="AI305" s="400"/>
      <c r="AJ305" s="400"/>
      <c r="AK305" s="400"/>
      <c r="AL305" s="400"/>
      <c r="AM305" s="400"/>
      <c r="AN305" s="400"/>
      <c r="AO305" s="400"/>
      <c r="AP305" s="400"/>
      <c r="AQ305" s="400"/>
      <c r="AR305" s="400"/>
      <c r="AS305" s="400"/>
      <c r="AT305" s="400"/>
      <c r="AU305" s="400"/>
      <c r="AV305" s="400"/>
      <c r="AW305" s="400"/>
      <c r="AX305" s="400"/>
    </row>
    <row r="306" spans="1:50" ht="15.75" hidden="1">
      <c r="A306" s="756"/>
      <c r="B306" s="757" t="s">
        <v>641</v>
      </c>
      <c r="C306" s="588" t="s">
        <v>642</v>
      </c>
      <c r="D306" s="757" t="s">
        <v>358</v>
      </c>
      <c r="E306" s="759">
        <v>1621.2200000000005</v>
      </c>
      <c r="F306" s="759">
        <f t="shared" si="72"/>
        <v>0</v>
      </c>
      <c r="G306" s="759">
        <v>123.17</v>
      </c>
      <c r="H306" s="818"/>
      <c r="I306" s="818">
        <v>0</v>
      </c>
      <c r="J306" s="818">
        <f t="shared" si="67"/>
        <v>0</v>
      </c>
      <c r="K306" s="819">
        <f t="shared" si="63"/>
        <v>0</v>
      </c>
      <c r="L306" s="760">
        <f t="shared" si="71"/>
        <v>199685.66</v>
      </c>
      <c r="M306" s="760">
        <f t="shared" si="64"/>
        <v>0</v>
      </c>
      <c r="N306" s="759">
        <f t="shared" si="68"/>
        <v>0</v>
      </c>
      <c r="O306" s="759">
        <f>'[17]12ª Medição'!P306</f>
        <v>0</v>
      </c>
      <c r="P306" s="759">
        <f t="shared" si="65"/>
        <v>0</v>
      </c>
      <c r="Q306" s="820">
        <f t="shared" si="69"/>
        <v>0</v>
      </c>
      <c r="R306" s="821"/>
      <c r="S306" s="352"/>
      <c r="T306" s="274"/>
      <c r="U306" s="274"/>
      <c r="V306" s="274"/>
      <c r="Y306" s="399"/>
      <c r="Z306" s="822"/>
      <c r="AA306" s="823"/>
      <c r="AB306" s="822"/>
      <c r="AC306" s="822"/>
      <c r="AD306" s="400"/>
      <c r="AE306" s="400"/>
      <c r="AF306" s="400"/>
      <c r="AG306" s="400"/>
      <c r="AH306" s="400"/>
      <c r="AI306" s="400"/>
      <c r="AJ306" s="400"/>
      <c r="AK306" s="400"/>
      <c r="AL306" s="400"/>
      <c r="AM306" s="400"/>
      <c r="AN306" s="400"/>
      <c r="AO306" s="400"/>
      <c r="AP306" s="400"/>
      <c r="AQ306" s="400"/>
      <c r="AR306" s="400"/>
      <c r="AS306" s="400"/>
      <c r="AT306" s="400"/>
      <c r="AU306" s="400"/>
      <c r="AV306" s="400"/>
      <c r="AW306" s="400"/>
      <c r="AX306" s="400"/>
    </row>
    <row r="307" spans="1:50" ht="15.75" hidden="1">
      <c r="A307" s="756"/>
      <c r="B307" s="757" t="s">
        <v>643</v>
      </c>
      <c r="C307" s="588" t="s">
        <v>644</v>
      </c>
      <c r="D307" s="757" t="s">
        <v>4</v>
      </c>
      <c r="E307" s="759">
        <v>1047.4000000000001</v>
      </c>
      <c r="F307" s="759">
        <f t="shared" si="72"/>
        <v>0</v>
      </c>
      <c r="G307" s="759">
        <v>366.88</v>
      </c>
      <c r="H307" s="818"/>
      <c r="I307" s="818">
        <v>0</v>
      </c>
      <c r="J307" s="818">
        <f t="shared" si="67"/>
        <v>0</v>
      </c>
      <c r="K307" s="819">
        <f t="shared" si="63"/>
        <v>0</v>
      </c>
      <c r="L307" s="760">
        <f t="shared" si="71"/>
        <v>384270.11</v>
      </c>
      <c r="M307" s="760">
        <f t="shared" si="64"/>
        <v>0</v>
      </c>
      <c r="N307" s="759">
        <f t="shared" si="68"/>
        <v>0</v>
      </c>
      <c r="O307" s="759">
        <f>'[17]12ª Medição'!P307</f>
        <v>0</v>
      </c>
      <c r="P307" s="759">
        <f t="shared" si="65"/>
        <v>0</v>
      </c>
      <c r="Q307" s="820">
        <f t="shared" si="69"/>
        <v>0</v>
      </c>
      <c r="R307" s="821"/>
      <c r="S307" s="352"/>
      <c r="T307" s="274"/>
      <c r="U307" s="274"/>
      <c r="V307" s="274"/>
      <c r="Y307" s="399"/>
      <c r="Z307" s="822"/>
      <c r="AA307" s="823"/>
      <c r="AB307" s="822"/>
      <c r="AC307" s="822"/>
      <c r="AD307" s="400"/>
      <c r="AE307" s="400"/>
      <c r="AF307" s="400"/>
      <c r="AG307" s="400"/>
      <c r="AH307" s="400"/>
      <c r="AI307" s="400"/>
      <c r="AJ307" s="400"/>
      <c r="AK307" s="400"/>
      <c r="AL307" s="400"/>
      <c r="AM307" s="400"/>
      <c r="AN307" s="400"/>
      <c r="AO307" s="400"/>
      <c r="AP307" s="400"/>
      <c r="AQ307" s="400"/>
      <c r="AR307" s="400"/>
      <c r="AS307" s="400"/>
      <c r="AT307" s="400"/>
      <c r="AU307" s="400"/>
      <c r="AV307" s="400"/>
      <c r="AW307" s="400"/>
      <c r="AX307" s="400"/>
    </row>
    <row r="308" spans="1:50" ht="42.75" hidden="1">
      <c r="A308" s="756">
        <v>4725</v>
      </c>
      <c r="B308" s="757"/>
      <c r="C308" s="588" t="s">
        <v>645</v>
      </c>
      <c r="D308" s="757" t="s">
        <v>358</v>
      </c>
      <c r="E308" s="759">
        <v>2064.6999999999998</v>
      </c>
      <c r="F308" s="759">
        <f t="shared" si="72"/>
        <v>0</v>
      </c>
      <c r="G308" s="759">
        <v>13.43</v>
      </c>
      <c r="H308" s="818"/>
      <c r="I308" s="818">
        <v>0</v>
      </c>
      <c r="J308" s="818">
        <f t="shared" si="67"/>
        <v>0</v>
      </c>
      <c r="K308" s="819">
        <f t="shared" si="63"/>
        <v>0</v>
      </c>
      <c r="L308" s="760">
        <f t="shared" si="71"/>
        <v>27728.92</v>
      </c>
      <c r="M308" s="760">
        <f t="shared" si="64"/>
        <v>0</v>
      </c>
      <c r="N308" s="759">
        <f t="shared" si="68"/>
        <v>0</v>
      </c>
      <c r="O308" s="759">
        <f>'[17]12ª Medição'!P308</f>
        <v>0</v>
      </c>
      <c r="P308" s="759">
        <f t="shared" si="65"/>
        <v>0</v>
      </c>
      <c r="Q308" s="820">
        <f t="shared" si="69"/>
        <v>0</v>
      </c>
      <c r="R308" s="821"/>
      <c r="S308" s="352"/>
      <c r="T308" s="274"/>
      <c r="U308" s="274"/>
      <c r="V308" s="274"/>
      <c r="Y308" s="399"/>
      <c r="Z308" s="822"/>
      <c r="AA308" s="823"/>
      <c r="AB308" s="822"/>
      <c r="AC308" s="822"/>
      <c r="AD308" s="400"/>
      <c r="AE308" s="400"/>
      <c r="AF308" s="400"/>
      <c r="AG308" s="400"/>
      <c r="AH308" s="400"/>
      <c r="AI308" s="400"/>
      <c r="AJ308" s="400"/>
      <c r="AK308" s="400"/>
      <c r="AL308" s="400"/>
      <c r="AM308" s="400"/>
      <c r="AN308" s="400"/>
      <c r="AO308" s="400"/>
      <c r="AP308" s="400"/>
      <c r="AQ308" s="400"/>
      <c r="AR308" s="400"/>
      <c r="AS308" s="400"/>
      <c r="AT308" s="400"/>
      <c r="AU308" s="400"/>
      <c r="AV308" s="400"/>
      <c r="AW308" s="400"/>
      <c r="AX308" s="400"/>
    </row>
    <row r="309" spans="1:50" ht="15.75" hidden="1">
      <c r="A309" s="756"/>
      <c r="B309" s="757"/>
      <c r="C309" s="843" t="s">
        <v>654</v>
      </c>
      <c r="D309" s="757"/>
      <c r="E309" s="759"/>
      <c r="F309" s="759"/>
      <c r="G309" s="759"/>
      <c r="H309" s="818"/>
      <c r="I309" s="818">
        <v>0</v>
      </c>
      <c r="J309" s="818">
        <f t="shared" si="67"/>
        <v>0</v>
      </c>
      <c r="K309" s="819">
        <f t="shared" si="63"/>
        <v>0</v>
      </c>
      <c r="L309" s="760"/>
      <c r="M309" s="760">
        <f t="shared" si="64"/>
        <v>0</v>
      </c>
      <c r="N309" s="759">
        <f t="shared" si="68"/>
        <v>0</v>
      </c>
      <c r="O309" s="759">
        <f>'[17]12ª Medição'!P309</f>
        <v>0</v>
      </c>
      <c r="P309" s="759">
        <f t="shared" si="65"/>
        <v>0</v>
      </c>
      <c r="Q309" s="820">
        <f t="shared" si="69"/>
        <v>0</v>
      </c>
      <c r="R309" s="821"/>
      <c r="S309" s="352"/>
      <c r="T309" s="274"/>
      <c r="U309" s="274"/>
      <c r="V309" s="274"/>
      <c r="Y309" s="399"/>
      <c r="Z309" s="822"/>
      <c r="AA309" s="823"/>
      <c r="AB309" s="822"/>
      <c r="AC309" s="822"/>
      <c r="AD309" s="400"/>
      <c r="AE309" s="400"/>
      <c r="AF309" s="400"/>
      <c r="AG309" s="400"/>
      <c r="AH309" s="400"/>
      <c r="AI309" s="400"/>
      <c r="AJ309" s="400"/>
      <c r="AK309" s="400"/>
      <c r="AL309" s="400"/>
      <c r="AM309" s="400"/>
      <c r="AN309" s="400"/>
      <c r="AO309" s="400"/>
      <c r="AP309" s="400"/>
      <c r="AQ309" s="400"/>
      <c r="AR309" s="400"/>
      <c r="AS309" s="400"/>
      <c r="AT309" s="400"/>
      <c r="AU309" s="400"/>
      <c r="AV309" s="400"/>
      <c r="AW309" s="400"/>
      <c r="AX309" s="400"/>
    </row>
    <row r="310" spans="1:50" ht="28.5" hidden="1">
      <c r="A310" s="756"/>
      <c r="B310" s="757">
        <v>72961</v>
      </c>
      <c r="C310" s="588" t="s">
        <v>42</v>
      </c>
      <c r="D310" s="757" t="s">
        <v>358</v>
      </c>
      <c r="E310" s="759">
        <v>72</v>
      </c>
      <c r="F310" s="759">
        <f t="shared" ref="F310:F316" si="73">J310</f>
        <v>0</v>
      </c>
      <c r="G310" s="759">
        <v>1.31</v>
      </c>
      <c r="H310" s="818"/>
      <c r="I310" s="818">
        <v>0</v>
      </c>
      <c r="J310" s="818">
        <f t="shared" si="67"/>
        <v>0</v>
      </c>
      <c r="K310" s="819">
        <f t="shared" si="63"/>
        <v>0</v>
      </c>
      <c r="L310" s="760">
        <f t="shared" si="71"/>
        <v>94.32</v>
      </c>
      <c r="M310" s="760">
        <f t="shared" si="64"/>
        <v>0</v>
      </c>
      <c r="N310" s="759">
        <f t="shared" si="68"/>
        <v>0</v>
      </c>
      <c r="O310" s="759">
        <f>'[17]12ª Medição'!P310</f>
        <v>0</v>
      </c>
      <c r="P310" s="759">
        <f t="shared" si="65"/>
        <v>0</v>
      </c>
      <c r="Q310" s="820">
        <f t="shared" si="69"/>
        <v>0</v>
      </c>
      <c r="R310" s="821"/>
      <c r="S310" s="352"/>
      <c r="T310" s="274"/>
      <c r="U310" s="274"/>
      <c r="V310" s="274"/>
      <c r="Y310" s="399"/>
      <c r="Z310" s="822"/>
      <c r="AA310" s="823"/>
      <c r="AB310" s="822"/>
      <c r="AC310" s="822"/>
      <c r="AD310" s="400"/>
      <c r="AE310" s="400"/>
      <c r="AF310" s="400"/>
      <c r="AG310" s="400"/>
      <c r="AH310" s="400"/>
      <c r="AI310" s="400"/>
      <c r="AJ310" s="400"/>
      <c r="AK310" s="400"/>
      <c r="AL310" s="400"/>
      <c r="AM310" s="400"/>
      <c r="AN310" s="400"/>
      <c r="AO310" s="400"/>
      <c r="AP310" s="400"/>
      <c r="AQ310" s="400"/>
      <c r="AR310" s="400"/>
      <c r="AS310" s="400"/>
      <c r="AT310" s="400"/>
      <c r="AU310" s="400"/>
      <c r="AV310" s="400"/>
      <c r="AW310" s="400"/>
      <c r="AX310" s="400"/>
    </row>
    <row r="311" spans="1:50" ht="28.5" hidden="1">
      <c r="A311" s="756"/>
      <c r="B311" s="757" t="s">
        <v>183</v>
      </c>
      <c r="C311" s="588" t="s">
        <v>184</v>
      </c>
      <c r="D311" s="757" t="s">
        <v>4</v>
      </c>
      <c r="E311" s="759">
        <v>6.6717839999999997</v>
      </c>
      <c r="F311" s="759">
        <f t="shared" si="73"/>
        <v>0</v>
      </c>
      <c r="G311" s="759">
        <v>21.13</v>
      </c>
      <c r="H311" s="818"/>
      <c r="I311" s="818">
        <v>0</v>
      </c>
      <c r="J311" s="818">
        <f t="shared" si="67"/>
        <v>0</v>
      </c>
      <c r="K311" s="819">
        <f t="shared" si="63"/>
        <v>0</v>
      </c>
      <c r="L311" s="760">
        <f t="shared" si="71"/>
        <v>140.97</v>
      </c>
      <c r="M311" s="760">
        <f t="shared" si="64"/>
        <v>0</v>
      </c>
      <c r="N311" s="759">
        <f t="shared" si="68"/>
        <v>0</v>
      </c>
      <c r="O311" s="759">
        <f>'[17]12ª Medição'!P311</f>
        <v>0</v>
      </c>
      <c r="P311" s="759">
        <f t="shared" si="65"/>
        <v>0</v>
      </c>
      <c r="Q311" s="820">
        <f t="shared" si="69"/>
        <v>0</v>
      </c>
      <c r="R311" s="821"/>
      <c r="S311" s="352"/>
      <c r="T311" s="274"/>
      <c r="U311" s="274"/>
      <c r="V311" s="274"/>
      <c r="Y311" s="399"/>
      <c r="Z311" s="822"/>
      <c r="AA311" s="823"/>
      <c r="AB311" s="822"/>
      <c r="AC311" s="822"/>
      <c r="AD311" s="400"/>
      <c r="AE311" s="400"/>
      <c r="AF311" s="400"/>
      <c r="AG311" s="400"/>
      <c r="AH311" s="400"/>
      <c r="AI311" s="400"/>
      <c r="AJ311" s="400"/>
      <c r="AK311" s="400"/>
      <c r="AL311" s="400"/>
      <c r="AM311" s="400"/>
      <c r="AN311" s="400"/>
      <c r="AO311" s="400"/>
      <c r="AP311" s="400"/>
      <c r="AQ311" s="400"/>
      <c r="AR311" s="400"/>
      <c r="AS311" s="400"/>
      <c r="AT311" s="400"/>
      <c r="AU311" s="400"/>
      <c r="AV311" s="400"/>
      <c r="AW311" s="400"/>
      <c r="AX311" s="400"/>
    </row>
    <row r="312" spans="1:50" ht="57" hidden="1">
      <c r="A312" s="756"/>
      <c r="B312" s="757">
        <v>84214</v>
      </c>
      <c r="C312" s="588" t="s">
        <v>192</v>
      </c>
      <c r="D312" s="757" t="s">
        <v>358</v>
      </c>
      <c r="E312" s="759">
        <v>6.84</v>
      </c>
      <c r="F312" s="759">
        <f t="shared" si="73"/>
        <v>0</v>
      </c>
      <c r="G312" s="759">
        <v>44.77</v>
      </c>
      <c r="H312" s="818"/>
      <c r="I312" s="818">
        <v>0</v>
      </c>
      <c r="J312" s="818">
        <f t="shared" si="67"/>
        <v>0</v>
      </c>
      <c r="K312" s="819">
        <f t="shared" si="63"/>
        <v>0</v>
      </c>
      <c r="L312" s="760">
        <f t="shared" si="71"/>
        <v>306.22000000000003</v>
      </c>
      <c r="M312" s="760">
        <f t="shared" si="64"/>
        <v>0</v>
      </c>
      <c r="N312" s="759">
        <f t="shared" si="68"/>
        <v>0</v>
      </c>
      <c r="O312" s="759">
        <f>'[17]12ª Medição'!P312</f>
        <v>0</v>
      </c>
      <c r="P312" s="759">
        <f t="shared" si="65"/>
        <v>0</v>
      </c>
      <c r="Q312" s="820">
        <f t="shared" si="69"/>
        <v>0</v>
      </c>
      <c r="R312" s="821"/>
      <c r="S312" s="352"/>
      <c r="T312" s="274"/>
      <c r="U312" s="274"/>
      <c r="V312" s="274"/>
      <c r="Y312" s="399"/>
      <c r="Z312" s="822"/>
      <c r="AA312" s="823"/>
      <c r="AB312" s="822"/>
      <c r="AC312" s="822"/>
      <c r="AD312" s="400"/>
      <c r="AE312" s="400"/>
      <c r="AF312" s="400"/>
      <c r="AG312" s="400"/>
      <c r="AH312" s="400"/>
      <c r="AI312" s="400"/>
      <c r="AJ312" s="400"/>
      <c r="AK312" s="400"/>
      <c r="AL312" s="400"/>
      <c r="AM312" s="400"/>
      <c r="AN312" s="400"/>
      <c r="AO312" s="400"/>
      <c r="AP312" s="400"/>
      <c r="AQ312" s="400"/>
      <c r="AR312" s="400"/>
      <c r="AS312" s="400"/>
      <c r="AT312" s="400"/>
      <c r="AU312" s="400"/>
      <c r="AV312" s="400"/>
      <c r="AW312" s="400"/>
      <c r="AX312" s="400"/>
    </row>
    <row r="313" spans="1:50" ht="28.5" hidden="1">
      <c r="A313" s="756"/>
      <c r="B313" s="757" t="s">
        <v>638</v>
      </c>
      <c r="C313" s="588" t="s">
        <v>639</v>
      </c>
      <c r="D313" s="757" t="s">
        <v>4</v>
      </c>
      <c r="E313" s="759">
        <v>10.799999999999999</v>
      </c>
      <c r="F313" s="759">
        <f t="shared" si="73"/>
        <v>0</v>
      </c>
      <c r="G313" s="759">
        <v>303.60000000000002</v>
      </c>
      <c r="H313" s="818"/>
      <c r="I313" s="818">
        <v>0</v>
      </c>
      <c r="J313" s="818">
        <f t="shared" si="67"/>
        <v>0</v>
      </c>
      <c r="K313" s="819">
        <f t="shared" si="63"/>
        <v>0</v>
      </c>
      <c r="L313" s="760">
        <f t="shared" si="71"/>
        <v>3278.88</v>
      </c>
      <c r="M313" s="760">
        <f t="shared" si="64"/>
        <v>0</v>
      </c>
      <c r="N313" s="759">
        <f t="shared" si="68"/>
        <v>0</v>
      </c>
      <c r="O313" s="759">
        <f>'[17]12ª Medição'!P313</f>
        <v>0</v>
      </c>
      <c r="P313" s="759">
        <f t="shared" si="65"/>
        <v>0</v>
      </c>
      <c r="Q313" s="820">
        <f t="shared" si="69"/>
        <v>0</v>
      </c>
      <c r="R313" s="821"/>
      <c r="S313" s="352"/>
      <c r="T313" s="274"/>
      <c r="U313" s="274"/>
      <c r="V313" s="274"/>
      <c r="Y313" s="399"/>
      <c r="Z313" s="822"/>
      <c r="AA313" s="823"/>
      <c r="AB313" s="822"/>
      <c r="AC313" s="822"/>
      <c r="AD313" s="400"/>
      <c r="AE313" s="400"/>
      <c r="AF313" s="400"/>
      <c r="AG313" s="400"/>
      <c r="AH313" s="400"/>
      <c r="AI313" s="400"/>
      <c r="AJ313" s="400"/>
      <c r="AK313" s="400"/>
      <c r="AL313" s="400"/>
      <c r="AM313" s="400"/>
      <c r="AN313" s="400"/>
      <c r="AO313" s="400"/>
      <c r="AP313" s="400"/>
      <c r="AQ313" s="400"/>
      <c r="AR313" s="400"/>
      <c r="AS313" s="400"/>
      <c r="AT313" s="400"/>
      <c r="AU313" s="400"/>
      <c r="AV313" s="400"/>
      <c r="AW313" s="400"/>
      <c r="AX313" s="400"/>
    </row>
    <row r="314" spans="1:50" ht="28.5" hidden="1">
      <c r="A314" s="756"/>
      <c r="B314" s="757" t="s">
        <v>197</v>
      </c>
      <c r="C314" s="588" t="s">
        <v>640</v>
      </c>
      <c r="D314" s="757" t="s">
        <v>4</v>
      </c>
      <c r="E314" s="759">
        <v>3.5999999999999996</v>
      </c>
      <c r="F314" s="759">
        <f t="shared" si="73"/>
        <v>0</v>
      </c>
      <c r="G314" s="759">
        <v>259.2</v>
      </c>
      <c r="H314" s="818"/>
      <c r="I314" s="818">
        <v>0</v>
      </c>
      <c r="J314" s="818">
        <f t="shared" si="67"/>
        <v>0</v>
      </c>
      <c r="K314" s="819">
        <f t="shared" si="63"/>
        <v>0</v>
      </c>
      <c r="L314" s="760">
        <f t="shared" si="71"/>
        <v>933.12</v>
      </c>
      <c r="M314" s="760">
        <f t="shared" si="64"/>
        <v>0</v>
      </c>
      <c r="N314" s="759">
        <f t="shared" si="68"/>
        <v>0</v>
      </c>
      <c r="O314" s="759">
        <f>'[17]12ª Medição'!P314</f>
        <v>0</v>
      </c>
      <c r="P314" s="759">
        <f t="shared" si="65"/>
        <v>0</v>
      </c>
      <c r="Q314" s="820">
        <f t="shared" si="69"/>
        <v>0</v>
      </c>
      <c r="R314" s="821"/>
      <c r="S314" s="352"/>
      <c r="T314" s="274"/>
      <c r="U314" s="274"/>
      <c r="V314" s="274"/>
      <c r="Y314" s="399"/>
      <c r="Z314" s="822"/>
      <c r="AA314" s="823"/>
      <c r="AB314" s="822"/>
      <c r="AC314" s="822"/>
      <c r="AD314" s="400"/>
      <c r="AE314" s="400"/>
      <c r="AF314" s="400"/>
      <c r="AG314" s="400"/>
      <c r="AH314" s="400"/>
      <c r="AI314" s="400"/>
      <c r="AJ314" s="400"/>
      <c r="AK314" s="400"/>
      <c r="AL314" s="400"/>
      <c r="AM314" s="400"/>
      <c r="AN314" s="400"/>
      <c r="AO314" s="400"/>
      <c r="AP314" s="400"/>
      <c r="AQ314" s="400"/>
      <c r="AR314" s="400"/>
      <c r="AS314" s="400"/>
      <c r="AT314" s="400"/>
      <c r="AU314" s="400"/>
      <c r="AV314" s="400"/>
      <c r="AW314" s="400"/>
      <c r="AX314" s="400"/>
    </row>
    <row r="315" spans="1:50" ht="15.75" hidden="1">
      <c r="A315" s="756"/>
      <c r="B315" s="757" t="s">
        <v>646</v>
      </c>
      <c r="C315" s="588" t="s">
        <v>655</v>
      </c>
      <c r="D315" s="757" t="s">
        <v>196</v>
      </c>
      <c r="E315" s="759">
        <v>645.12</v>
      </c>
      <c r="F315" s="759">
        <f t="shared" si="73"/>
        <v>0</v>
      </c>
      <c r="G315" s="759">
        <v>5.78</v>
      </c>
      <c r="H315" s="818"/>
      <c r="I315" s="818">
        <v>0</v>
      </c>
      <c r="J315" s="818">
        <f t="shared" si="67"/>
        <v>0</v>
      </c>
      <c r="K315" s="819">
        <f t="shared" si="63"/>
        <v>0</v>
      </c>
      <c r="L315" s="760">
        <f t="shared" si="71"/>
        <v>3728.79</v>
      </c>
      <c r="M315" s="760">
        <f t="shared" si="64"/>
        <v>0</v>
      </c>
      <c r="N315" s="759">
        <f t="shared" si="68"/>
        <v>0</v>
      </c>
      <c r="O315" s="759">
        <f>'[17]12ª Medição'!P315</f>
        <v>0</v>
      </c>
      <c r="P315" s="759">
        <f t="shared" si="65"/>
        <v>0</v>
      </c>
      <c r="Q315" s="820">
        <f t="shared" si="69"/>
        <v>0</v>
      </c>
      <c r="R315" s="821"/>
      <c r="S315" s="352"/>
      <c r="T315" s="274"/>
      <c r="U315" s="274"/>
      <c r="V315" s="274"/>
      <c r="Y315" s="399"/>
      <c r="Z315" s="822"/>
      <c r="AA315" s="823"/>
      <c r="AB315" s="822"/>
      <c r="AC315" s="822"/>
      <c r="AD315" s="400"/>
      <c r="AE315" s="400"/>
      <c r="AF315" s="400"/>
      <c r="AG315" s="400"/>
      <c r="AH315" s="400"/>
      <c r="AI315" s="400"/>
      <c r="AJ315" s="400"/>
      <c r="AK315" s="400"/>
      <c r="AL315" s="400"/>
      <c r="AM315" s="400"/>
      <c r="AN315" s="400"/>
      <c r="AO315" s="400"/>
      <c r="AP315" s="400"/>
      <c r="AQ315" s="400"/>
      <c r="AR315" s="400"/>
      <c r="AS315" s="400"/>
      <c r="AT315" s="400"/>
      <c r="AU315" s="400"/>
      <c r="AV315" s="400"/>
      <c r="AW315" s="400"/>
      <c r="AX315" s="400"/>
    </row>
    <row r="316" spans="1:50" ht="15.75" hidden="1">
      <c r="A316" s="756"/>
      <c r="B316" s="757" t="s">
        <v>656</v>
      </c>
      <c r="C316" s="588" t="s">
        <v>657</v>
      </c>
      <c r="D316" s="757" t="s">
        <v>35</v>
      </c>
      <c r="E316" s="759">
        <v>0.6725000000000001</v>
      </c>
      <c r="F316" s="759">
        <f t="shared" si="73"/>
        <v>0</v>
      </c>
      <c r="G316" s="759">
        <v>233.76</v>
      </c>
      <c r="H316" s="818"/>
      <c r="I316" s="818">
        <v>0</v>
      </c>
      <c r="J316" s="818">
        <f t="shared" si="67"/>
        <v>0</v>
      </c>
      <c r="K316" s="819">
        <f t="shared" si="63"/>
        <v>0</v>
      </c>
      <c r="L316" s="760">
        <f t="shared" si="71"/>
        <v>157.19999999999999</v>
      </c>
      <c r="M316" s="760">
        <f t="shared" si="64"/>
        <v>0</v>
      </c>
      <c r="N316" s="759">
        <f t="shared" si="68"/>
        <v>0</v>
      </c>
      <c r="O316" s="759">
        <f>'[17]12ª Medição'!P316</f>
        <v>0</v>
      </c>
      <c r="P316" s="759">
        <f t="shared" si="65"/>
        <v>0</v>
      </c>
      <c r="Q316" s="820">
        <f t="shared" si="69"/>
        <v>0</v>
      </c>
      <c r="R316" s="821"/>
      <c r="S316" s="352"/>
      <c r="T316" s="274"/>
      <c r="U316" s="274"/>
      <c r="V316" s="274"/>
      <c r="Y316" s="399"/>
      <c r="Z316" s="822"/>
      <c r="AA316" s="823"/>
      <c r="AB316" s="822"/>
      <c r="AC316" s="822"/>
      <c r="AD316" s="400"/>
      <c r="AE316" s="400"/>
      <c r="AF316" s="400"/>
      <c r="AG316" s="400"/>
      <c r="AH316" s="400"/>
      <c r="AI316" s="400"/>
      <c r="AJ316" s="400"/>
      <c r="AK316" s="400"/>
      <c r="AL316" s="400"/>
      <c r="AM316" s="400"/>
      <c r="AN316" s="400"/>
      <c r="AO316" s="400"/>
      <c r="AP316" s="400"/>
      <c r="AQ316" s="400"/>
      <c r="AR316" s="400"/>
      <c r="AS316" s="400"/>
      <c r="AT316" s="400"/>
      <c r="AU316" s="400"/>
      <c r="AV316" s="400"/>
      <c r="AW316" s="400"/>
      <c r="AX316" s="400"/>
    </row>
    <row r="317" spans="1:50" s="398" customFormat="1" ht="16.5" hidden="1" customHeight="1">
      <c r="A317" s="812" t="s">
        <v>658</v>
      </c>
      <c r="B317" s="813"/>
      <c r="C317" s="824"/>
      <c r="D317" s="814"/>
      <c r="E317" s="825"/>
      <c r="F317" s="825"/>
      <c r="G317" s="825"/>
      <c r="H317" s="825"/>
      <c r="I317" s="825"/>
      <c r="J317" s="825"/>
      <c r="K317" s="819">
        <f t="shared" si="63"/>
        <v>0</v>
      </c>
      <c r="L317" s="826">
        <f t="shared" ref="L317:Q317" si="74">SUM(L290:L316)</f>
        <v>1015905.83</v>
      </c>
      <c r="M317" s="826">
        <f t="shared" si="64"/>
        <v>101515.70999999999</v>
      </c>
      <c r="N317" s="826">
        <f t="shared" si="74"/>
        <v>15536.65</v>
      </c>
      <c r="O317" s="826">
        <f>'[17]12ª Medição'!P317</f>
        <v>85979.06</v>
      </c>
      <c r="P317" s="826">
        <f t="shared" si="65"/>
        <v>101515.70999999999</v>
      </c>
      <c r="Q317" s="826">
        <f t="shared" si="74"/>
        <v>0</v>
      </c>
      <c r="R317" s="827"/>
      <c r="S317" s="829"/>
      <c r="T317" s="829"/>
      <c r="U317" s="829"/>
      <c r="V317" s="351"/>
      <c r="Z317" s="822"/>
      <c r="AA317" s="823"/>
      <c r="AB317" s="822"/>
      <c r="AC317" s="822"/>
      <c r="AD317" s="401"/>
      <c r="AE317" s="401"/>
      <c r="AF317" s="401"/>
      <c r="AG317" s="401"/>
      <c r="AH317" s="401"/>
      <c r="AI317" s="401"/>
      <c r="AJ317" s="401"/>
      <c r="AK317" s="401"/>
      <c r="AL317" s="401"/>
      <c r="AM317" s="401"/>
      <c r="AN317" s="401"/>
      <c r="AO317" s="401"/>
      <c r="AP317" s="401"/>
      <c r="AQ317" s="401"/>
      <c r="AR317" s="401"/>
      <c r="AS317" s="401"/>
      <c r="AT317" s="401"/>
      <c r="AU317" s="401"/>
      <c r="AV317" s="401"/>
      <c r="AW317" s="401"/>
      <c r="AX317" s="401"/>
    </row>
    <row r="318" spans="1:50" s="398" customFormat="1" ht="16.5" hidden="1" customHeight="1">
      <c r="A318" s="812" t="s">
        <v>659</v>
      </c>
      <c r="B318" s="813"/>
      <c r="C318" s="824"/>
      <c r="D318" s="814"/>
      <c r="E318" s="825"/>
      <c r="F318" s="825"/>
      <c r="G318" s="825"/>
      <c r="H318" s="825"/>
      <c r="I318" s="825"/>
      <c r="J318" s="825"/>
      <c r="K318" s="819">
        <f t="shared" si="63"/>
        <v>0</v>
      </c>
      <c r="L318" s="825"/>
      <c r="M318" s="826">
        <f t="shared" si="64"/>
        <v>0</v>
      </c>
      <c r="N318" s="826"/>
      <c r="O318" s="826">
        <f>'[17]12ª Medição'!P318</f>
        <v>0</v>
      </c>
      <c r="P318" s="826">
        <f t="shared" si="65"/>
        <v>0</v>
      </c>
      <c r="Q318" s="825"/>
      <c r="R318" s="827"/>
      <c r="S318" s="829"/>
      <c r="T318" s="829"/>
      <c r="U318" s="829"/>
      <c r="V318" s="351"/>
      <c r="Z318" s="822"/>
      <c r="AA318" s="823"/>
      <c r="AB318" s="822"/>
      <c r="AC318" s="822"/>
      <c r="AD318" s="401"/>
      <c r="AE318" s="401"/>
      <c r="AF318" s="401"/>
      <c r="AG318" s="401"/>
      <c r="AH318" s="401"/>
      <c r="AI318" s="401"/>
      <c r="AJ318" s="401"/>
      <c r="AK318" s="401"/>
      <c r="AL318" s="401"/>
      <c r="AM318" s="401"/>
      <c r="AN318" s="401"/>
      <c r="AO318" s="401"/>
      <c r="AP318" s="401"/>
      <c r="AQ318" s="401"/>
      <c r="AR318" s="401"/>
      <c r="AS318" s="401"/>
      <c r="AT318" s="401"/>
      <c r="AU318" s="401"/>
      <c r="AV318" s="401"/>
      <c r="AW318" s="401"/>
      <c r="AX318" s="401"/>
    </row>
    <row r="319" spans="1:50" ht="28.5" hidden="1">
      <c r="A319" s="756"/>
      <c r="B319" s="757" t="s">
        <v>75</v>
      </c>
      <c r="C319" s="588" t="s">
        <v>76</v>
      </c>
      <c r="D319" s="757" t="s">
        <v>4</v>
      </c>
      <c r="E319" s="759">
        <v>2953.6</v>
      </c>
      <c r="F319" s="759">
        <f>J319</f>
        <v>806.774</v>
      </c>
      <c r="G319" s="759">
        <v>8.02</v>
      </c>
      <c r="H319" s="818"/>
      <c r="I319" s="818">
        <v>806.774</v>
      </c>
      <c r="J319" s="818">
        <f>H319+I319</f>
        <v>806.774</v>
      </c>
      <c r="K319" s="819">
        <f t="shared" si="63"/>
        <v>0</v>
      </c>
      <c r="L319" s="760">
        <f>TRUNC(G319*E319,2)</f>
        <v>23687.87</v>
      </c>
      <c r="M319" s="760">
        <f t="shared" si="64"/>
        <v>6470.3274799999999</v>
      </c>
      <c r="N319" s="759">
        <f>G319*H319</f>
        <v>0</v>
      </c>
      <c r="O319" s="759">
        <f>'[17]12ª Medição'!P319</f>
        <v>6470.3274799999999</v>
      </c>
      <c r="P319" s="759">
        <f t="shared" si="65"/>
        <v>6470.3274799999999</v>
      </c>
      <c r="Q319" s="820">
        <f>K319*G319</f>
        <v>0</v>
      </c>
      <c r="R319" s="821"/>
      <c r="S319" s="352"/>
      <c r="T319" s="274"/>
      <c r="U319" s="274"/>
      <c r="V319" s="274"/>
      <c r="Y319" s="399"/>
      <c r="Z319" s="822"/>
      <c r="AA319" s="823"/>
      <c r="AB319" s="822"/>
      <c r="AC319" s="822"/>
      <c r="AD319" s="400"/>
      <c r="AE319" s="400"/>
      <c r="AF319" s="400"/>
      <c r="AG319" s="400"/>
      <c r="AH319" s="400"/>
      <c r="AI319" s="400"/>
      <c r="AJ319" s="400"/>
      <c r="AK319" s="400"/>
      <c r="AL319" s="400"/>
      <c r="AM319" s="400"/>
      <c r="AN319" s="400"/>
      <c r="AO319" s="400"/>
      <c r="AP319" s="400"/>
      <c r="AQ319" s="400"/>
      <c r="AR319" s="400"/>
      <c r="AS319" s="400"/>
      <c r="AT319" s="400"/>
      <c r="AU319" s="400"/>
      <c r="AV319" s="400"/>
      <c r="AW319" s="400"/>
      <c r="AX319" s="400"/>
    </row>
    <row r="320" spans="1:50" ht="15.75" hidden="1">
      <c r="A320" s="756"/>
      <c r="B320" s="757" t="s">
        <v>84</v>
      </c>
      <c r="C320" s="588" t="s">
        <v>174</v>
      </c>
      <c r="D320" s="757" t="s">
        <v>660</v>
      </c>
      <c r="E320" s="759">
        <f>(E319-E321*1.475/1.124)*1.124*(9-5)</f>
        <v>12992.409600000001</v>
      </c>
      <c r="F320" s="759">
        <f>J320</f>
        <v>4427.2309999999998</v>
      </c>
      <c r="G320" s="759">
        <v>0.4</v>
      </c>
      <c r="H320" s="818"/>
      <c r="I320" s="818">
        <v>4427.2309999999998</v>
      </c>
      <c r="J320" s="818">
        <f>H320+I320</f>
        <v>4427.2309999999998</v>
      </c>
      <c r="K320" s="819">
        <f t="shared" si="63"/>
        <v>0</v>
      </c>
      <c r="L320" s="760">
        <f>TRUNC(G320*E320,2)</f>
        <v>5196.96</v>
      </c>
      <c r="M320" s="760">
        <f t="shared" si="64"/>
        <v>1770.8924000000002</v>
      </c>
      <c r="N320" s="759">
        <f>G320*H320</f>
        <v>0</v>
      </c>
      <c r="O320" s="759">
        <f>'[17]12ª Medição'!P320</f>
        <v>1770.8924000000002</v>
      </c>
      <c r="P320" s="759">
        <f t="shared" si="65"/>
        <v>1770.8924000000002</v>
      </c>
      <c r="Q320" s="820">
        <f>K320*G320</f>
        <v>0</v>
      </c>
      <c r="R320" s="821"/>
      <c r="S320" s="352"/>
      <c r="T320" s="274"/>
      <c r="U320" s="274"/>
      <c r="V320" s="274"/>
      <c r="Y320" s="399"/>
      <c r="Z320" s="822"/>
      <c r="AA320" s="823"/>
      <c r="AB320" s="822"/>
      <c r="AC320" s="822"/>
      <c r="AD320" s="400"/>
      <c r="AE320" s="400"/>
      <c r="AF320" s="400"/>
      <c r="AG320" s="400"/>
      <c r="AH320" s="400"/>
      <c r="AI320" s="400"/>
      <c r="AJ320" s="400"/>
      <c r="AK320" s="400"/>
      <c r="AL320" s="400"/>
      <c r="AM320" s="400"/>
      <c r="AN320" s="400"/>
      <c r="AO320" s="400"/>
      <c r="AP320" s="400"/>
      <c r="AQ320" s="400"/>
      <c r="AR320" s="400"/>
      <c r="AS320" s="400"/>
      <c r="AT320" s="400"/>
      <c r="AU320" s="400"/>
      <c r="AV320" s="400"/>
      <c r="AW320" s="400"/>
      <c r="AX320" s="400"/>
    </row>
    <row r="321" spans="1:50" ht="28.5" hidden="1">
      <c r="A321" s="756"/>
      <c r="B321" s="757">
        <v>41722</v>
      </c>
      <c r="C321" s="588" t="s">
        <v>661</v>
      </c>
      <c r="D321" s="757" t="s">
        <v>4</v>
      </c>
      <c r="E321" s="759">
        <v>48.64</v>
      </c>
      <c r="F321" s="759">
        <f>J321</f>
        <v>0</v>
      </c>
      <c r="G321" s="759">
        <v>4.29</v>
      </c>
      <c r="H321" s="818"/>
      <c r="I321" s="818">
        <v>0</v>
      </c>
      <c r="J321" s="818">
        <f>H321+I321</f>
        <v>0</v>
      </c>
      <c r="K321" s="819">
        <f t="shared" si="63"/>
        <v>0</v>
      </c>
      <c r="L321" s="760">
        <f>TRUNC(G321*E321,2)</f>
        <v>208.66</v>
      </c>
      <c r="M321" s="760">
        <f t="shared" si="64"/>
        <v>0</v>
      </c>
      <c r="N321" s="759">
        <f>G321*H321</f>
        <v>0</v>
      </c>
      <c r="O321" s="759">
        <f>'[17]12ª Medição'!P321</f>
        <v>0</v>
      </c>
      <c r="P321" s="759">
        <f t="shared" si="65"/>
        <v>0</v>
      </c>
      <c r="Q321" s="820">
        <f>K321*G321</f>
        <v>0</v>
      </c>
      <c r="R321" s="821"/>
      <c r="S321" s="352"/>
      <c r="T321" s="274"/>
      <c r="U321" s="274"/>
      <c r="V321" s="274"/>
      <c r="Y321" s="399"/>
      <c r="Z321" s="822"/>
      <c r="AA321" s="823"/>
      <c r="AB321" s="822"/>
      <c r="AC321" s="822"/>
      <c r="AD321" s="400"/>
      <c r="AE321" s="400"/>
      <c r="AF321" s="400"/>
      <c r="AG321" s="400"/>
      <c r="AH321" s="400"/>
      <c r="AI321" s="400"/>
      <c r="AJ321" s="400"/>
      <c r="AK321" s="400"/>
      <c r="AL321" s="400"/>
      <c r="AM321" s="400"/>
      <c r="AN321" s="400"/>
      <c r="AO321" s="400"/>
      <c r="AP321" s="400"/>
      <c r="AQ321" s="400"/>
      <c r="AR321" s="400"/>
      <c r="AS321" s="400"/>
      <c r="AT321" s="400"/>
      <c r="AU321" s="400"/>
      <c r="AV321" s="400"/>
      <c r="AW321" s="400"/>
      <c r="AX321" s="400"/>
    </row>
    <row r="322" spans="1:50" s="398" customFormat="1" ht="16.5" hidden="1" customHeight="1">
      <c r="A322" s="812" t="s">
        <v>587</v>
      </c>
      <c r="B322" s="813"/>
      <c r="C322" s="824"/>
      <c r="D322" s="814"/>
      <c r="E322" s="825"/>
      <c r="F322" s="825"/>
      <c r="G322" s="825"/>
      <c r="H322" s="825"/>
      <c r="I322" s="825"/>
      <c r="J322" s="825"/>
      <c r="K322" s="819">
        <f t="shared" si="63"/>
        <v>0</v>
      </c>
      <c r="L322" s="826">
        <f>SUM(L319:L321)</f>
        <v>29093.489999999998</v>
      </c>
      <c r="M322" s="826">
        <f t="shared" si="64"/>
        <v>8241.2198800000006</v>
      </c>
      <c r="N322" s="826">
        <f>SUM(N319:N321)</f>
        <v>0</v>
      </c>
      <c r="O322" s="826">
        <f>'[17]12ª Medição'!P322</f>
        <v>8241.2198800000006</v>
      </c>
      <c r="P322" s="826">
        <f t="shared" si="65"/>
        <v>8241.2198800000006</v>
      </c>
      <c r="Q322" s="826">
        <f>SUM(Q319:Q321)</f>
        <v>0</v>
      </c>
      <c r="R322" s="827"/>
      <c r="S322" s="829"/>
      <c r="T322" s="829"/>
      <c r="U322" s="829"/>
      <c r="V322" s="351"/>
      <c r="Z322" s="822"/>
      <c r="AA322" s="823"/>
      <c r="AB322" s="822"/>
      <c r="AC322" s="822"/>
      <c r="AD322" s="401"/>
      <c r="AE322" s="401"/>
      <c r="AF322" s="401"/>
      <c r="AG322" s="401"/>
      <c r="AH322" s="401"/>
      <c r="AI322" s="401"/>
      <c r="AJ322" s="401"/>
      <c r="AK322" s="401"/>
      <c r="AL322" s="401"/>
      <c r="AM322" s="401"/>
      <c r="AN322" s="401"/>
      <c r="AO322" s="401"/>
      <c r="AP322" s="401"/>
      <c r="AQ322" s="401"/>
      <c r="AR322" s="401"/>
      <c r="AS322" s="401"/>
      <c r="AT322" s="401"/>
      <c r="AU322" s="401"/>
      <c r="AV322" s="401"/>
      <c r="AW322" s="401"/>
      <c r="AX322" s="401"/>
    </row>
    <row r="323" spans="1:50" s="398" customFormat="1" ht="16.5" hidden="1" customHeight="1">
      <c r="A323" s="812" t="s">
        <v>662</v>
      </c>
      <c r="B323" s="813"/>
      <c r="C323" s="824"/>
      <c r="D323" s="814"/>
      <c r="E323" s="825"/>
      <c r="F323" s="825"/>
      <c r="G323" s="825"/>
      <c r="H323" s="825"/>
      <c r="I323" s="825"/>
      <c r="J323" s="825"/>
      <c r="K323" s="819">
        <f t="shared" si="63"/>
        <v>0</v>
      </c>
      <c r="L323" s="825"/>
      <c r="M323" s="826">
        <f t="shared" si="64"/>
        <v>0</v>
      </c>
      <c r="N323" s="826"/>
      <c r="O323" s="826">
        <f>'[17]12ª Medição'!P323</f>
        <v>0</v>
      </c>
      <c r="P323" s="826">
        <f t="shared" si="65"/>
        <v>0</v>
      </c>
      <c r="Q323" s="825"/>
      <c r="R323" s="827"/>
      <c r="S323" s="829"/>
      <c r="T323" s="829"/>
      <c r="U323" s="829"/>
      <c r="V323" s="351"/>
      <c r="Z323" s="822"/>
      <c r="AA323" s="823"/>
      <c r="AB323" s="822"/>
      <c r="AC323" s="822"/>
      <c r="AD323" s="401"/>
      <c r="AE323" s="401"/>
      <c r="AF323" s="401"/>
      <c r="AG323" s="401"/>
      <c r="AH323" s="401"/>
      <c r="AI323" s="401"/>
      <c r="AJ323" s="401"/>
      <c r="AK323" s="401"/>
      <c r="AL323" s="401"/>
      <c r="AM323" s="401"/>
      <c r="AN323" s="401"/>
      <c r="AO323" s="401"/>
      <c r="AP323" s="401"/>
      <c r="AQ323" s="401"/>
      <c r="AR323" s="401"/>
      <c r="AS323" s="401"/>
      <c r="AT323" s="401"/>
      <c r="AU323" s="401"/>
      <c r="AV323" s="401"/>
      <c r="AW323" s="401"/>
      <c r="AX323" s="401"/>
    </row>
    <row r="324" spans="1:50" ht="15.75" hidden="1">
      <c r="A324" s="756"/>
      <c r="B324" s="757" t="s">
        <v>663</v>
      </c>
      <c r="C324" s="588" t="s">
        <v>664</v>
      </c>
      <c r="D324" s="757" t="s">
        <v>5</v>
      </c>
      <c r="E324" s="759">
        <v>13.1</v>
      </c>
      <c r="F324" s="759">
        <f>J324</f>
        <v>0</v>
      </c>
      <c r="G324" s="759">
        <v>53.67</v>
      </c>
      <c r="H324" s="818"/>
      <c r="I324" s="818">
        <v>0</v>
      </c>
      <c r="J324" s="818">
        <f>H324+I324</f>
        <v>0</v>
      </c>
      <c r="K324" s="819">
        <f t="shared" si="63"/>
        <v>0</v>
      </c>
      <c r="L324" s="760">
        <f>TRUNC(G324*E324,2)</f>
        <v>703.07</v>
      </c>
      <c r="M324" s="760">
        <f t="shared" si="64"/>
        <v>0</v>
      </c>
      <c r="N324" s="759">
        <f>G324*H324</f>
        <v>0</v>
      </c>
      <c r="O324" s="759">
        <f>'[17]12ª Medição'!P324</f>
        <v>0</v>
      </c>
      <c r="P324" s="759">
        <f t="shared" si="65"/>
        <v>0</v>
      </c>
      <c r="Q324" s="820">
        <f>K324*G324</f>
        <v>0</v>
      </c>
      <c r="R324" s="821"/>
      <c r="S324" s="352"/>
      <c r="T324" s="274"/>
      <c r="U324" s="274"/>
      <c r="V324" s="274"/>
      <c r="Y324" s="399"/>
      <c r="Z324" s="822"/>
      <c r="AA324" s="823"/>
      <c r="AB324" s="822"/>
      <c r="AC324" s="822"/>
      <c r="AD324" s="400"/>
      <c r="AE324" s="400"/>
      <c r="AF324" s="400"/>
      <c r="AG324" s="400"/>
      <c r="AH324" s="400"/>
      <c r="AI324" s="400"/>
      <c r="AJ324" s="400"/>
      <c r="AK324" s="400"/>
      <c r="AL324" s="400"/>
      <c r="AM324" s="400"/>
      <c r="AN324" s="400"/>
      <c r="AO324" s="400"/>
      <c r="AP324" s="400"/>
      <c r="AQ324" s="400"/>
      <c r="AR324" s="400"/>
      <c r="AS324" s="400"/>
      <c r="AT324" s="400"/>
      <c r="AU324" s="400"/>
      <c r="AV324" s="400"/>
      <c r="AW324" s="400"/>
      <c r="AX324" s="400"/>
    </row>
    <row r="325" spans="1:50" ht="28.5" hidden="1">
      <c r="A325" s="756"/>
      <c r="B325" s="757" t="s">
        <v>665</v>
      </c>
      <c r="C325" s="588" t="s">
        <v>666</v>
      </c>
      <c r="D325" s="757" t="s">
        <v>5</v>
      </c>
      <c r="E325" s="759">
        <v>100.15</v>
      </c>
      <c r="F325" s="759">
        <f>J325</f>
        <v>0</v>
      </c>
      <c r="G325" s="759">
        <v>78.2</v>
      </c>
      <c r="H325" s="818"/>
      <c r="I325" s="818">
        <v>0</v>
      </c>
      <c r="J325" s="818">
        <f>H325+I325</f>
        <v>0</v>
      </c>
      <c r="K325" s="819">
        <f t="shared" si="63"/>
        <v>0</v>
      </c>
      <c r="L325" s="760">
        <f>TRUNC(G325*E325,2)</f>
        <v>7831.73</v>
      </c>
      <c r="M325" s="760">
        <f t="shared" si="64"/>
        <v>0</v>
      </c>
      <c r="N325" s="759">
        <f>G325*H325</f>
        <v>0</v>
      </c>
      <c r="O325" s="759">
        <f>'[17]12ª Medição'!P325</f>
        <v>0</v>
      </c>
      <c r="P325" s="759">
        <f t="shared" si="65"/>
        <v>0</v>
      </c>
      <c r="Q325" s="820">
        <f>K325*G325</f>
        <v>0</v>
      </c>
      <c r="R325" s="821"/>
      <c r="S325" s="352"/>
      <c r="T325" s="274"/>
      <c r="U325" s="274"/>
      <c r="V325" s="274"/>
      <c r="Y325" s="399"/>
      <c r="Z325" s="822"/>
      <c r="AA325" s="823"/>
      <c r="AB325" s="822"/>
      <c r="AC325" s="822"/>
      <c r="AD325" s="400"/>
      <c r="AE325" s="400"/>
      <c r="AF325" s="400"/>
      <c r="AG325" s="400"/>
      <c r="AH325" s="400"/>
      <c r="AI325" s="400"/>
      <c r="AJ325" s="400"/>
      <c r="AK325" s="400"/>
      <c r="AL325" s="400"/>
      <c r="AM325" s="400"/>
      <c r="AN325" s="400"/>
      <c r="AO325" s="400"/>
      <c r="AP325" s="400"/>
      <c r="AQ325" s="400"/>
      <c r="AR325" s="400"/>
      <c r="AS325" s="400"/>
      <c r="AT325" s="400"/>
      <c r="AU325" s="400"/>
      <c r="AV325" s="400"/>
      <c r="AW325" s="400"/>
      <c r="AX325" s="400"/>
    </row>
    <row r="326" spans="1:50" ht="15.75" hidden="1">
      <c r="A326" s="756"/>
      <c r="B326" s="757" t="s">
        <v>667</v>
      </c>
      <c r="C326" s="588" t="s">
        <v>668</v>
      </c>
      <c r="D326" s="757" t="s">
        <v>597</v>
      </c>
      <c r="E326" s="759">
        <v>4</v>
      </c>
      <c r="F326" s="759">
        <f>J326</f>
        <v>0</v>
      </c>
      <c r="G326" s="759">
        <v>5269.08</v>
      </c>
      <c r="H326" s="818"/>
      <c r="I326" s="818">
        <v>0</v>
      </c>
      <c r="J326" s="818">
        <f>H326+I326</f>
        <v>0</v>
      </c>
      <c r="K326" s="819">
        <f t="shared" si="63"/>
        <v>0</v>
      </c>
      <c r="L326" s="760">
        <f>TRUNC(G326*E326,2)</f>
        <v>21076.32</v>
      </c>
      <c r="M326" s="760">
        <f t="shared" si="64"/>
        <v>0</v>
      </c>
      <c r="N326" s="759">
        <f>G326*H326</f>
        <v>0</v>
      </c>
      <c r="O326" s="759">
        <f>'[17]12ª Medição'!P326</f>
        <v>0</v>
      </c>
      <c r="P326" s="759">
        <f t="shared" si="65"/>
        <v>0</v>
      </c>
      <c r="Q326" s="820">
        <f>K326*G326</f>
        <v>0</v>
      </c>
      <c r="R326" s="821"/>
      <c r="S326" s="352"/>
      <c r="T326" s="274"/>
      <c r="U326" s="274"/>
      <c r="V326" s="274"/>
      <c r="Y326" s="399"/>
      <c r="Z326" s="822"/>
      <c r="AA326" s="823"/>
      <c r="AB326" s="822"/>
      <c r="AC326" s="822"/>
      <c r="AD326" s="400"/>
      <c r="AE326" s="400"/>
      <c r="AF326" s="400"/>
      <c r="AG326" s="400"/>
      <c r="AH326" s="400"/>
      <c r="AI326" s="400"/>
      <c r="AJ326" s="400"/>
      <c r="AK326" s="400"/>
      <c r="AL326" s="400"/>
      <c r="AM326" s="400"/>
      <c r="AN326" s="400"/>
      <c r="AO326" s="400"/>
      <c r="AP326" s="400"/>
      <c r="AQ326" s="400"/>
      <c r="AR326" s="400"/>
      <c r="AS326" s="400"/>
      <c r="AT326" s="400"/>
      <c r="AU326" s="400"/>
      <c r="AV326" s="400"/>
      <c r="AW326" s="400"/>
      <c r="AX326" s="400"/>
    </row>
    <row r="327" spans="1:50" ht="15.75" hidden="1">
      <c r="A327" s="756"/>
      <c r="B327" s="757" t="s">
        <v>669</v>
      </c>
      <c r="C327" s="588" t="s">
        <v>670</v>
      </c>
      <c r="D327" s="757" t="s">
        <v>5</v>
      </c>
      <c r="E327" s="759">
        <v>530.4</v>
      </c>
      <c r="F327" s="759">
        <f>J327</f>
        <v>0</v>
      </c>
      <c r="G327" s="759">
        <v>83.55</v>
      </c>
      <c r="H327" s="818"/>
      <c r="I327" s="818">
        <v>0</v>
      </c>
      <c r="J327" s="818">
        <f>H327+I327</f>
        <v>0</v>
      </c>
      <c r="K327" s="819">
        <f t="shared" si="63"/>
        <v>0</v>
      </c>
      <c r="L327" s="760">
        <f>TRUNC(G327*E327,2)</f>
        <v>44314.92</v>
      </c>
      <c r="M327" s="760">
        <f t="shared" si="64"/>
        <v>0</v>
      </c>
      <c r="N327" s="759">
        <f>G327*H327</f>
        <v>0</v>
      </c>
      <c r="O327" s="759">
        <f>'[17]12ª Medição'!P327</f>
        <v>0</v>
      </c>
      <c r="P327" s="759">
        <f t="shared" si="65"/>
        <v>0</v>
      </c>
      <c r="Q327" s="820">
        <f>K327*G327</f>
        <v>0</v>
      </c>
      <c r="R327" s="821"/>
      <c r="S327" s="352"/>
      <c r="T327" s="274"/>
      <c r="U327" s="274"/>
      <c r="V327" s="274"/>
      <c r="Y327" s="399"/>
      <c r="Z327" s="822"/>
      <c r="AA327" s="823"/>
      <c r="AB327" s="822"/>
      <c r="AC327" s="822"/>
      <c r="AD327" s="400"/>
      <c r="AE327" s="400"/>
      <c r="AF327" s="400"/>
      <c r="AG327" s="400"/>
      <c r="AH327" s="400"/>
      <c r="AI327" s="400"/>
      <c r="AJ327" s="400"/>
      <c r="AK327" s="400"/>
      <c r="AL327" s="400"/>
      <c r="AM327" s="400"/>
      <c r="AN327" s="400"/>
      <c r="AO327" s="400"/>
      <c r="AP327" s="400"/>
      <c r="AQ327" s="400"/>
      <c r="AR327" s="400"/>
      <c r="AS327" s="400"/>
      <c r="AT327" s="400"/>
      <c r="AU327" s="400"/>
      <c r="AV327" s="400"/>
      <c r="AW327" s="400"/>
      <c r="AX327" s="400"/>
    </row>
    <row r="328" spans="1:50" s="398" customFormat="1" ht="16.5" hidden="1" customHeight="1">
      <c r="A328" s="812" t="s">
        <v>671</v>
      </c>
      <c r="B328" s="813"/>
      <c r="C328" s="824"/>
      <c r="D328" s="814"/>
      <c r="E328" s="825"/>
      <c r="F328" s="825"/>
      <c r="G328" s="825"/>
      <c r="H328" s="825"/>
      <c r="I328" s="825"/>
      <c r="J328" s="825"/>
      <c r="K328" s="819">
        <f t="shared" si="63"/>
        <v>0</v>
      </c>
      <c r="L328" s="826">
        <f>SUM(L324:L327)</f>
        <v>73926.039999999994</v>
      </c>
      <c r="M328" s="826">
        <f t="shared" si="64"/>
        <v>0</v>
      </c>
      <c r="N328" s="826">
        <f>SUM(N324:N327)</f>
        <v>0</v>
      </c>
      <c r="O328" s="826">
        <f>'[17]12ª Medição'!P328</f>
        <v>0</v>
      </c>
      <c r="P328" s="826">
        <f t="shared" si="65"/>
        <v>0</v>
      </c>
      <c r="Q328" s="826">
        <f>SUM(Q324:Q327)</f>
        <v>0</v>
      </c>
      <c r="R328" s="827"/>
      <c r="S328" s="829"/>
      <c r="T328" s="829"/>
      <c r="U328" s="829"/>
      <c r="V328" s="351"/>
      <c r="Z328" s="822"/>
      <c r="AA328" s="823"/>
      <c r="AB328" s="822"/>
      <c r="AC328" s="822"/>
      <c r="AD328" s="401"/>
      <c r="AE328" s="401"/>
      <c r="AF328" s="401"/>
      <c r="AG328" s="401"/>
      <c r="AH328" s="401"/>
      <c r="AI328" s="401"/>
      <c r="AJ328" s="401"/>
      <c r="AK328" s="401"/>
      <c r="AL328" s="401"/>
      <c r="AM328" s="401"/>
      <c r="AN328" s="401"/>
      <c r="AO328" s="401"/>
      <c r="AP328" s="401"/>
      <c r="AQ328" s="401"/>
      <c r="AR328" s="401"/>
      <c r="AS328" s="401"/>
      <c r="AT328" s="401"/>
      <c r="AU328" s="401"/>
      <c r="AV328" s="401"/>
      <c r="AW328" s="401"/>
      <c r="AX328" s="401"/>
    </row>
    <row r="329" spans="1:50" s="398" customFormat="1" ht="16.5" hidden="1" customHeight="1">
      <c r="A329" s="812" t="s">
        <v>672</v>
      </c>
      <c r="B329" s="813"/>
      <c r="C329" s="824"/>
      <c r="D329" s="814"/>
      <c r="E329" s="825"/>
      <c r="F329" s="825"/>
      <c r="G329" s="825"/>
      <c r="H329" s="825"/>
      <c r="I329" s="825"/>
      <c r="J329" s="825"/>
      <c r="K329" s="819">
        <f t="shared" si="63"/>
        <v>0</v>
      </c>
      <c r="L329" s="825"/>
      <c r="M329" s="826">
        <f t="shared" si="64"/>
        <v>0</v>
      </c>
      <c r="N329" s="826"/>
      <c r="O329" s="826">
        <f>'[17]12ª Medição'!P329</f>
        <v>0</v>
      </c>
      <c r="P329" s="826">
        <f t="shared" si="65"/>
        <v>0</v>
      </c>
      <c r="Q329" s="825"/>
      <c r="R329" s="827"/>
      <c r="S329" s="829"/>
      <c r="T329" s="829"/>
      <c r="U329" s="829"/>
      <c r="V329" s="351"/>
      <c r="Z329" s="822"/>
      <c r="AA329" s="823"/>
      <c r="AB329" s="822"/>
      <c r="AC329" s="822"/>
      <c r="AD329" s="401"/>
      <c r="AE329" s="401"/>
      <c r="AF329" s="401"/>
      <c r="AG329" s="401"/>
      <c r="AH329" s="401"/>
      <c r="AI329" s="401"/>
      <c r="AJ329" s="401"/>
      <c r="AK329" s="401"/>
      <c r="AL329" s="401"/>
      <c r="AM329" s="401"/>
      <c r="AN329" s="401"/>
      <c r="AO329" s="401"/>
      <c r="AP329" s="401"/>
      <c r="AQ329" s="401"/>
      <c r="AR329" s="401"/>
      <c r="AS329" s="401"/>
      <c r="AT329" s="401"/>
      <c r="AU329" s="401"/>
      <c r="AV329" s="401"/>
      <c r="AW329" s="401"/>
      <c r="AX329" s="401"/>
    </row>
    <row r="330" spans="1:50" ht="15.75" hidden="1">
      <c r="A330" s="756"/>
      <c r="B330" s="757" t="s">
        <v>673</v>
      </c>
      <c r="C330" s="588" t="s">
        <v>674</v>
      </c>
      <c r="D330" s="757" t="s">
        <v>675</v>
      </c>
      <c r="E330" s="759">
        <f>(E257)/1000</f>
        <v>13.794199999999998</v>
      </c>
      <c r="F330" s="759">
        <f>J330</f>
        <v>0.48499999999999999</v>
      </c>
      <c r="G330" s="759">
        <v>5734.63</v>
      </c>
      <c r="H330" s="818"/>
      <c r="I330" s="818">
        <v>0.48499999999999999</v>
      </c>
      <c r="J330" s="818">
        <f>H330+I330</f>
        <v>0.48499999999999999</v>
      </c>
      <c r="K330" s="819">
        <f t="shared" si="63"/>
        <v>0</v>
      </c>
      <c r="L330" s="760">
        <f>TRUNC(G330*E330,2)</f>
        <v>79104.63</v>
      </c>
      <c r="M330" s="760">
        <f t="shared" si="64"/>
        <v>2781.2955499999998</v>
      </c>
      <c r="N330" s="759">
        <f>G330*H330</f>
        <v>0</v>
      </c>
      <c r="O330" s="759">
        <f>'[17]12ª Medição'!P330</f>
        <v>2781.2955499999998</v>
      </c>
      <c r="P330" s="759">
        <f t="shared" si="65"/>
        <v>2781.2955499999998</v>
      </c>
      <c r="Q330" s="820">
        <f>K330*G330</f>
        <v>0</v>
      </c>
      <c r="R330" s="821"/>
      <c r="S330" s="352"/>
      <c r="T330" s="274"/>
      <c r="U330" s="274"/>
      <c r="V330" s="274"/>
      <c r="Y330" s="399"/>
      <c r="Z330" s="822"/>
      <c r="AA330" s="823"/>
      <c r="AB330" s="822"/>
      <c r="AC330" s="822"/>
      <c r="AD330" s="400"/>
      <c r="AE330" s="400"/>
      <c r="AF330" s="400"/>
      <c r="AG330" s="400"/>
      <c r="AH330" s="400"/>
      <c r="AI330" s="400"/>
      <c r="AJ330" s="400"/>
      <c r="AK330" s="400"/>
      <c r="AL330" s="400"/>
      <c r="AM330" s="400"/>
      <c r="AN330" s="400"/>
      <c r="AO330" s="400"/>
      <c r="AP330" s="400"/>
      <c r="AQ330" s="400"/>
      <c r="AR330" s="400"/>
      <c r="AS330" s="400"/>
      <c r="AT330" s="400"/>
      <c r="AU330" s="400"/>
      <c r="AV330" s="400"/>
      <c r="AW330" s="400"/>
      <c r="AX330" s="400"/>
    </row>
    <row r="331" spans="1:50" s="398" customFormat="1" ht="16.5" hidden="1" customHeight="1">
      <c r="A331" s="812" t="s">
        <v>676</v>
      </c>
      <c r="B331" s="813"/>
      <c r="C331" s="824"/>
      <c r="D331" s="814"/>
      <c r="E331" s="825"/>
      <c r="F331" s="825"/>
      <c r="G331" s="825"/>
      <c r="H331" s="825"/>
      <c r="I331" s="825"/>
      <c r="J331" s="825"/>
      <c r="K331" s="819">
        <f t="shared" si="63"/>
        <v>0</v>
      </c>
      <c r="L331" s="826">
        <f t="shared" ref="L331:Q331" si="75">SUM(L330)</f>
        <v>79104.63</v>
      </c>
      <c r="M331" s="826">
        <f t="shared" si="64"/>
        <v>2781.2955499999998</v>
      </c>
      <c r="N331" s="826">
        <f t="shared" si="75"/>
        <v>0</v>
      </c>
      <c r="O331" s="826">
        <f>'[17]12ª Medição'!P331</f>
        <v>2781.2955499999998</v>
      </c>
      <c r="P331" s="826">
        <f t="shared" si="65"/>
        <v>2781.2955499999998</v>
      </c>
      <c r="Q331" s="826">
        <f t="shared" si="75"/>
        <v>0</v>
      </c>
      <c r="R331" s="827"/>
      <c r="S331" s="829"/>
      <c r="T331" s="829"/>
      <c r="U331" s="829"/>
      <c r="V331" s="351"/>
      <c r="Z331" s="822"/>
      <c r="AA331" s="823"/>
      <c r="AB331" s="822"/>
      <c r="AC331" s="822"/>
      <c r="AD331" s="401"/>
      <c r="AE331" s="401"/>
      <c r="AF331" s="401"/>
      <c r="AG331" s="401"/>
      <c r="AH331" s="401"/>
      <c r="AI331" s="401"/>
      <c r="AJ331" s="401"/>
      <c r="AK331" s="401"/>
      <c r="AL331" s="401"/>
      <c r="AM331" s="401"/>
      <c r="AN331" s="401"/>
      <c r="AO331" s="401"/>
      <c r="AP331" s="401"/>
      <c r="AQ331" s="401"/>
      <c r="AR331" s="401"/>
      <c r="AS331" s="401"/>
      <c r="AT331" s="401"/>
      <c r="AU331" s="401"/>
      <c r="AV331" s="401"/>
      <c r="AW331" s="401"/>
      <c r="AX331" s="401"/>
    </row>
    <row r="332" spans="1:50" s="398" customFormat="1" ht="16.5" customHeight="1">
      <c r="A332" s="812" t="s">
        <v>677</v>
      </c>
      <c r="B332" s="813"/>
      <c r="C332" s="824"/>
      <c r="D332" s="814"/>
      <c r="E332" s="825"/>
      <c r="F332" s="825"/>
      <c r="G332" s="825"/>
      <c r="H332" s="825"/>
      <c r="I332" s="825"/>
      <c r="J332" s="825"/>
      <c r="K332" s="819">
        <f t="shared" si="63"/>
        <v>0</v>
      </c>
      <c r="L332" s="833">
        <f>L331+L328+L322+L317+L288+L285-L348</f>
        <v>5934665.0099999998</v>
      </c>
      <c r="M332" s="833">
        <f t="shared" si="64"/>
        <v>1978456.2791618793</v>
      </c>
      <c r="N332" s="833">
        <f>N331+N328+N322+N317+N288+N285-N348</f>
        <v>15536.65</v>
      </c>
      <c r="O332" s="833">
        <f>'[17]12ª Medição'!P332</f>
        <v>1962919.6291618794</v>
      </c>
      <c r="P332" s="833">
        <f t="shared" si="65"/>
        <v>1978456.2791618793</v>
      </c>
      <c r="Q332" s="833">
        <f>Q331+Q328+Q322+Q317+Q288+Q285-Q348</f>
        <v>416477.32362366305</v>
      </c>
      <c r="R332" s="827"/>
      <c r="S332" s="829"/>
      <c r="T332" s="829"/>
      <c r="U332" s="829"/>
      <c r="V332" s="351"/>
      <c r="Z332" s="822"/>
      <c r="AA332" s="823"/>
      <c r="AB332" s="822"/>
      <c r="AC332" s="822"/>
      <c r="AD332" s="401"/>
      <c r="AE332" s="401"/>
      <c r="AF332" s="401"/>
      <c r="AG332" s="401"/>
      <c r="AH332" s="401"/>
      <c r="AI332" s="401"/>
      <c r="AJ332" s="401"/>
      <c r="AK332" s="401"/>
      <c r="AL332" s="401"/>
      <c r="AM332" s="401"/>
      <c r="AN332" s="401"/>
      <c r="AO332" s="401"/>
      <c r="AP332" s="401"/>
      <c r="AQ332" s="401"/>
      <c r="AR332" s="401"/>
      <c r="AS332" s="401"/>
      <c r="AT332" s="401"/>
      <c r="AU332" s="401"/>
      <c r="AV332" s="401"/>
      <c r="AW332" s="401"/>
      <c r="AX332" s="401"/>
    </row>
    <row r="333" spans="1:50" s="398" customFormat="1" ht="16.5" customHeight="1">
      <c r="A333" s="812" t="s">
        <v>678</v>
      </c>
      <c r="B333" s="813"/>
      <c r="C333" s="824"/>
      <c r="D333" s="814"/>
      <c r="E333" s="825"/>
      <c r="F333" s="825"/>
      <c r="G333" s="825"/>
      <c r="H333" s="825"/>
      <c r="I333" s="825"/>
      <c r="J333" s="825"/>
      <c r="K333" s="819">
        <f t="shared" si="63"/>
        <v>0</v>
      </c>
      <c r="L333" s="826"/>
      <c r="M333" s="826">
        <f t="shared" si="64"/>
        <v>0</v>
      </c>
      <c r="N333" s="834"/>
      <c r="O333" s="826">
        <f>'[17]12ª Medição'!P333</f>
        <v>0</v>
      </c>
      <c r="P333" s="826">
        <f t="shared" si="65"/>
        <v>0</v>
      </c>
      <c r="Q333" s="825"/>
      <c r="R333" s="827"/>
      <c r="S333" s="829"/>
      <c r="T333" s="829"/>
      <c r="U333" s="829"/>
      <c r="V333" s="351"/>
      <c r="Z333" s="822"/>
      <c r="AA333" s="823"/>
      <c r="AB333" s="822"/>
      <c r="AC333" s="822"/>
      <c r="AD333" s="401"/>
      <c r="AE333" s="401"/>
      <c r="AF333" s="401"/>
      <c r="AG333" s="401"/>
      <c r="AH333" s="401"/>
      <c r="AI333" s="401"/>
      <c r="AJ333" s="401"/>
      <c r="AK333" s="401"/>
      <c r="AL333" s="401"/>
      <c r="AM333" s="401"/>
      <c r="AN333" s="401"/>
      <c r="AO333" s="401"/>
      <c r="AP333" s="401"/>
      <c r="AQ333" s="401"/>
      <c r="AR333" s="401"/>
      <c r="AS333" s="401"/>
      <c r="AT333" s="401"/>
      <c r="AU333" s="401"/>
      <c r="AV333" s="401"/>
      <c r="AW333" s="401"/>
      <c r="AX333" s="401"/>
    </row>
    <row r="334" spans="1:50" ht="28.5" hidden="1">
      <c r="A334" s="756"/>
      <c r="B334" s="757">
        <v>7781</v>
      </c>
      <c r="C334" s="588" t="s">
        <v>201</v>
      </c>
      <c r="D334" s="757" t="s">
        <v>679</v>
      </c>
      <c r="E334" s="759">
        <f>SUMIF($B$216:$B$330,B334,$E$216:$E$330)</f>
        <v>7903.62</v>
      </c>
      <c r="F334" s="759">
        <f>J334</f>
        <v>591.44000000000005</v>
      </c>
      <c r="G334" s="759">
        <f>VLOOKUP(B334,$B$216:$G$330,6,FALSE)</f>
        <v>35.909999999999997</v>
      </c>
      <c r="H334" s="818">
        <f>SUMIF($B$216:$B$330,B334,$H$216:$H$330)</f>
        <v>0</v>
      </c>
      <c r="I334" s="818">
        <v>591.44000000000005</v>
      </c>
      <c r="J334" s="818">
        <f>I334+H334</f>
        <v>591.44000000000005</v>
      </c>
      <c r="K334" s="819">
        <f t="shared" si="63"/>
        <v>0</v>
      </c>
      <c r="L334" s="760">
        <f>SUMIF($B$216:$B$330,B334,$L$216:$L$330)</f>
        <v>283818.99</v>
      </c>
      <c r="M334" s="760">
        <f t="shared" si="64"/>
        <v>21238.610400000001</v>
      </c>
      <c r="N334" s="759">
        <f t="shared" ref="N334:N347" si="76">G334*H334</f>
        <v>0</v>
      </c>
      <c r="O334" s="759">
        <f>'[17]12ª Medição'!P334</f>
        <v>21238.610400000001</v>
      </c>
      <c r="P334" s="759">
        <f t="shared" si="65"/>
        <v>21238.610400000001</v>
      </c>
      <c r="Q334" s="820">
        <f t="shared" ref="Q334:Q347" si="77">K334*G334</f>
        <v>0</v>
      </c>
      <c r="R334" s="821"/>
      <c r="S334" s="352"/>
      <c r="T334" s="274"/>
      <c r="U334" s="274"/>
      <c r="V334" s="274"/>
      <c r="Y334" s="399"/>
      <c r="Z334" s="822"/>
      <c r="AA334" s="823"/>
      <c r="AB334" s="822"/>
      <c r="AC334" s="822"/>
      <c r="AD334" s="400"/>
      <c r="AE334" s="400"/>
      <c r="AF334" s="400"/>
      <c r="AG334" s="400"/>
      <c r="AH334" s="400"/>
      <c r="AI334" s="400"/>
      <c r="AJ334" s="400"/>
      <c r="AK334" s="400"/>
      <c r="AL334" s="400"/>
      <c r="AM334" s="400"/>
      <c r="AN334" s="400"/>
      <c r="AO334" s="400"/>
      <c r="AP334" s="400"/>
      <c r="AQ334" s="400"/>
      <c r="AR334" s="400"/>
      <c r="AS334" s="400"/>
      <c r="AT334" s="400"/>
      <c r="AU334" s="400"/>
      <c r="AV334" s="400"/>
      <c r="AW334" s="400"/>
      <c r="AX334" s="400"/>
    </row>
    <row r="335" spans="1:50" ht="28.5" hidden="1">
      <c r="A335" s="756"/>
      <c r="B335" s="757">
        <v>7785</v>
      </c>
      <c r="C335" s="588" t="s">
        <v>608</v>
      </c>
      <c r="D335" s="757" t="s">
        <v>679</v>
      </c>
      <c r="E335" s="759">
        <f t="shared" ref="E335:E347" si="78">SUMIF($B$216:$B$330,B335,$E$216:$E$330)</f>
        <v>3550.6499999999996</v>
      </c>
      <c r="F335" s="759">
        <f t="shared" ref="F335:F347" si="79">J335</f>
        <v>1638.38</v>
      </c>
      <c r="G335" s="759">
        <f t="shared" ref="G335:G347" si="80">VLOOKUP(B335,$B$216:$G$330,6,FALSE)</f>
        <v>39.08</v>
      </c>
      <c r="H335" s="818">
        <f t="shared" ref="H335:H347" si="81">SUMIF($B$216:$B$330,B335,$H$216:$H$330)</f>
        <v>0</v>
      </c>
      <c r="I335" s="818">
        <v>1638.38</v>
      </c>
      <c r="J335" s="818">
        <f t="shared" ref="J335:J347" si="82">I335+H335</f>
        <v>1638.38</v>
      </c>
      <c r="K335" s="819">
        <f t="shared" si="63"/>
        <v>0</v>
      </c>
      <c r="L335" s="760">
        <f t="shared" ref="L335:L347" si="83">SUMIF($B$216:$B$330,B335,$L$216:$L$330)</f>
        <v>138759.4</v>
      </c>
      <c r="M335" s="760">
        <f t="shared" si="64"/>
        <v>64027.890400000004</v>
      </c>
      <c r="N335" s="759">
        <f t="shared" si="76"/>
        <v>0</v>
      </c>
      <c r="O335" s="759">
        <f>'[17]12ª Medição'!P335</f>
        <v>64027.890400000004</v>
      </c>
      <c r="P335" s="759">
        <f t="shared" si="65"/>
        <v>64027.890400000004</v>
      </c>
      <c r="Q335" s="820">
        <f t="shared" si="77"/>
        <v>0</v>
      </c>
      <c r="R335" s="821"/>
      <c r="S335" s="352"/>
      <c r="T335" s="274"/>
      <c r="U335" s="274"/>
      <c r="V335" s="274"/>
      <c r="Y335" s="399"/>
      <c r="Z335" s="822"/>
      <c r="AA335" s="823"/>
      <c r="AB335" s="822"/>
      <c r="AC335" s="822"/>
      <c r="AD335" s="400"/>
      <c r="AE335" s="400"/>
      <c r="AF335" s="400"/>
      <c r="AG335" s="400"/>
      <c r="AH335" s="400"/>
      <c r="AI335" s="400"/>
      <c r="AJ335" s="400"/>
      <c r="AK335" s="400"/>
      <c r="AL335" s="400"/>
      <c r="AM335" s="400"/>
      <c r="AN335" s="400"/>
      <c r="AO335" s="400"/>
      <c r="AP335" s="400"/>
      <c r="AQ335" s="400"/>
      <c r="AR335" s="400"/>
      <c r="AS335" s="400"/>
      <c r="AT335" s="400"/>
      <c r="AU335" s="400"/>
      <c r="AV335" s="400"/>
      <c r="AW335" s="400"/>
      <c r="AX335" s="400"/>
    </row>
    <row r="336" spans="1:50" ht="28.5" hidden="1">
      <c r="A336" s="756"/>
      <c r="B336" s="757">
        <v>7761</v>
      </c>
      <c r="C336" s="588" t="s">
        <v>609</v>
      </c>
      <c r="D336" s="757" t="s">
        <v>679</v>
      </c>
      <c r="E336" s="759">
        <f t="shared" si="78"/>
        <v>149.15</v>
      </c>
      <c r="F336" s="759">
        <f t="shared" si="79"/>
        <v>0</v>
      </c>
      <c r="G336" s="759">
        <f t="shared" si="80"/>
        <v>89.21</v>
      </c>
      <c r="H336" s="818">
        <f t="shared" si="81"/>
        <v>0</v>
      </c>
      <c r="I336" s="818">
        <v>0</v>
      </c>
      <c r="J336" s="818">
        <f t="shared" si="82"/>
        <v>0</v>
      </c>
      <c r="K336" s="819">
        <f t="shared" si="63"/>
        <v>0</v>
      </c>
      <c r="L336" s="760">
        <f t="shared" si="83"/>
        <v>13305.67</v>
      </c>
      <c r="M336" s="760">
        <f t="shared" si="64"/>
        <v>0</v>
      </c>
      <c r="N336" s="759">
        <f t="shared" si="76"/>
        <v>0</v>
      </c>
      <c r="O336" s="759">
        <f>'[17]12ª Medição'!P336</f>
        <v>0</v>
      </c>
      <c r="P336" s="759">
        <f t="shared" si="65"/>
        <v>0</v>
      </c>
      <c r="Q336" s="820">
        <f t="shared" si="77"/>
        <v>0</v>
      </c>
      <c r="R336" s="821"/>
      <c r="S336" s="352"/>
      <c r="T336" s="274"/>
      <c r="U336" s="274"/>
      <c r="V336" s="274"/>
      <c r="Y336" s="399"/>
      <c r="Z336" s="822"/>
      <c r="AA336" s="823"/>
      <c r="AB336" s="822"/>
      <c r="AC336" s="822"/>
      <c r="AD336" s="400"/>
      <c r="AE336" s="400"/>
      <c r="AF336" s="400"/>
      <c r="AG336" s="400"/>
      <c r="AH336" s="400"/>
      <c r="AI336" s="400"/>
      <c r="AJ336" s="400"/>
      <c r="AK336" s="400"/>
      <c r="AL336" s="400"/>
      <c r="AM336" s="400"/>
      <c r="AN336" s="400"/>
      <c r="AO336" s="400"/>
      <c r="AP336" s="400"/>
      <c r="AQ336" s="400"/>
      <c r="AR336" s="400"/>
      <c r="AS336" s="400"/>
      <c r="AT336" s="400"/>
      <c r="AU336" s="400"/>
      <c r="AV336" s="400"/>
      <c r="AW336" s="400"/>
      <c r="AX336" s="400"/>
    </row>
    <row r="337" spans="1:50" ht="28.5">
      <c r="A337" s="756"/>
      <c r="B337" s="757">
        <v>7791</v>
      </c>
      <c r="C337" s="588" t="s">
        <v>610</v>
      </c>
      <c r="D337" s="757" t="s">
        <v>679</v>
      </c>
      <c r="E337" s="759">
        <f t="shared" si="78"/>
        <v>19.010000000000002</v>
      </c>
      <c r="F337" s="759">
        <f t="shared" si="79"/>
        <v>146.80000000000001</v>
      </c>
      <c r="G337" s="759">
        <f t="shared" si="80"/>
        <v>62.53</v>
      </c>
      <c r="H337" s="818">
        <f t="shared" si="81"/>
        <v>0</v>
      </c>
      <c r="I337" s="818">
        <v>146.80000000000001</v>
      </c>
      <c r="J337" s="818">
        <f t="shared" si="82"/>
        <v>146.80000000000001</v>
      </c>
      <c r="K337" s="819">
        <f t="shared" si="63"/>
        <v>127.79</v>
      </c>
      <c r="L337" s="760">
        <f t="shared" si="83"/>
        <v>1188.69</v>
      </c>
      <c r="M337" s="760">
        <f t="shared" si="64"/>
        <v>9179.4040000000005</v>
      </c>
      <c r="N337" s="759">
        <f t="shared" si="76"/>
        <v>0</v>
      </c>
      <c r="O337" s="759">
        <f>'[17]12ª Medição'!P337</f>
        <v>9179.4040000000005</v>
      </c>
      <c r="P337" s="759">
        <f t="shared" si="65"/>
        <v>9179.4040000000005</v>
      </c>
      <c r="Q337" s="820">
        <f t="shared" si="77"/>
        <v>7990.7087000000001</v>
      </c>
      <c r="R337" s="821"/>
      <c r="S337" s="352"/>
      <c r="T337" s="274"/>
      <c r="U337" s="274"/>
      <c r="V337" s="274"/>
      <c r="Y337" s="399"/>
      <c r="Z337" s="822"/>
      <c r="AA337" s="823"/>
      <c r="AB337" s="822"/>
      <c r="AC337" s="822"/>
      <c r="AD337" s="400"/>
      <c r="AE337" s="400"/>
      <c r="AF337" s="400"/>
      <c r="AG337" s="400"/>
      <c r="AH337" s="400"/>
      <c r="AI337" s="400"/>
      <c r="AJ337" s="400"/>
      <c r="AK337" s="400"/>
      <c r="AL337" s="400"/>
      <c r="AM337" s="400"/>
      <c r="AN337" s="400"/>
      <c r="AO337" s="400"/>
      <c r="AP337" s="400"/>
      <c r="AQ337" s="400"/>
      <c r="AR337" s="400"/>
      <c r="AS337" s="400"/>
      <c r="AT337" s="400"/>
      <c r="AU337" s="400"/>
      <c r="AV337" s="400"/>
      <c r="AW337" s="400"/>
      <c r="AX337" s="400"/>
    </row>
    <row r="338" spans="1:50" ht="28.5" hidden="1">
      <c r="A338" s="756"/>
      <c r="B338" s="757">
        <v>7793</v>
      </c>
      <c r="C338" s="588" t="s">
        <v>611</v>
      </c>
      <c r="D338" s="757" t="s">
        <v>679</v>
      </c>
      <c r="E338" s="759">
        <f t="shared" si="78"/>
        <v>3912.47</v>
      </c>
      <c r="F338" s="759">
        <f t="shared" si="79"/>
        <v>1151.8399999999999</v>
      </c>
      <c r="G338" s="759">
        <f t="shared" si="80"/>
        <v>75.040000000000006</v>
      </c>
      <c r="H338" s="818">
        <f t="shared" si="81"/>
        <v>0</v>
      </c>
      <c r="I338" s="818">
        <v>1151.8399999999999</v>
      </c>
      <c r="J338" s="818">
        <f t="shared" si="82"/>
        <v>1151.8399999999999</v>
      </c>
      <c r="K338" s="819">
        <f t="shared" si="63"/>
        <v>0</v>
      </c>
      <c r="L338" s="760">
        <f t="shared" si="83"/>
        <v>293591.74</v>
      </c>
      <c r="M338" s="760">
        <f t="shared" si="64"/>
        <v>86434.073600000003</v>
      </c>
      <c r="N338" s="759">
        <f t="shared" si="76"/>
        <v>0</v>
      </c>
      <c r="O338" s="759">
        <f>'[17]12ª Medição'!P338</f>
        <v>86434.073600000003</v>
      </c>
      <c r="P338" s="759">
        <f t="shared" si="65"/>
        <v>86434.073600000003</v>
      </c>
      <c r="Q338" s="820">
        <f t="shared" si="77"/>
        <v>0</v>
      </c>
      <c r="R338" s="821"/>
      <c r="S338" s="352"/>
      <c r="T338" s="274"/>
      <c r="U338" s="274"/>
      <c r="V338" s="274"/>
      <c r="Y338" s="399"/>
      <c r="Z338" s="822"/>
      <c r="AA338" s="823"/>
      <c r="AB338" s="822"/>
      <c r="AC338" s="822"/>
      <c r="AD338" s="400"/>
      <c r="AE338" s="400"/>
      <c r="AF338" s="400"/>
      <c r="AG338" s="400"/>
      <c r="AH338" s="400"/>
      <c r="AI338" s="400"/>
      <c r="AJ338" s="400"/>
      <c r="AK338" s="400"/>
      <c r="AL338" s="400"/>
      <c r="AM338" s="400"/>
      <c r="AN338" s="400"/>
      <c r="AO338" s="400"/>
      <c r="AP338" s="400"/>
      <c r="AQ338" s="400"/>
      <c r="AR338" s="400"/>
      <c r="AS338" s="400"/>
      <c r="AT338" s="400"/>
      <c r="AU338" s="400"/>
      <c r="AV338" s="400"/>
      <c r="AW338" s="400"/>
      <c r="AX338" s="400"/>
    </row>
    <row r="339" spans="1:50" ht="28.5" hidden="1">
      <c r="A339" s="756"/>
      <c r="B339" s="757">
        <v>7762</v>
      </c>
      <c r="C339" s="588" t="s">
        <v>203</v>
      </c>
      <c r="D339" s="757" t="s">
        <v>679</v>
      </c>
      <c r="E339" s="759">
        <f t="shared" si="78"/>
        <v>602.12</v>
      </c>
      <c r="F339" s="759">
        <f t="shared" si="79"/>
        <v>318.83999999999997</v>
      </c>
      <c r="G339" s="759">
        <f t="shared" si="80"/>
        <v>154.22999999999999</v>
      </c>
      <c r="H339" s="818">
        <f t="shared" si="81"/>
        <v>0</v>
      </c>
      <c r="I339" s="818">
        <v>318.83999999999997</v>
      </c>
      <c r="J339" s="818">
        <f t="shared" si="82"/>
        <v>318.83999999999997</v>
      </c>
      <c r="K339" s="819">
        <f t="shared" si="63"/>
        <v>0</v>
      </c>
      <c r="L339" s="760">
        <f t="shared" si="83"/>
        <v>92864.960000000006</v>
      </c>
      <c r="M339" s="760">
        <f t="shared" si="64"/>
        <v>49174.693199999994</v>
      </c>
      <c r="N339" s="759">
        <f t="shared" si="76"/>
        <v>0</v>
      </c>
      <c r="O339" s="759">
        <f>'[17]12ª Medição'!P339</f>
        <v>49174.693199999994</v>
      </c>
      <c r="P339" s="759">
        <f t="shared" si="65"/>
        <v>49174.693199999994</v>
      </c>
      <c r="Q339" s="820">
        <f t="shared" si="77"/>
        <v>0</v>
      </c>
      <c r="R339" s="821"/>
      <c r="S339" s="352"/>
      <c r="T339" s="274"/>
      <c r="U339" s="274"/>
      <c r="V339" s="274"/>
      <c r="Y339" s="399"/>
      <c r="Z339" s="822"/>
      <c r="AA339" s="823"/>
      <c r="AB339" s="822"/>
      <c r="AC339" s="822"/>
      <c r="AD339" s="400"/>
      <c r="AE339" s="400"/>
      <c r="AF339" s="400"/>
      <c r="AG339" s="400"/>
      <c r="AH339" s="400"/>
      <c r="AI339" s="400"/>
      <c r="AJ339" s="400"/>
      <c r="AK339" s="400"/>
      <c r="AL339" s="400"/>
      <c r="AM339" s="400"/>
      <c r="AN339" s="400"/>
      <c r="AO339" s="400"/>
      <c r="AP339" s="400"/>
      <c r="AQ339" s="400"/>
      <c r="AR339" s="400"/>
      <c r="AS339" s="400"/>
      <c r="AT339" s="400"/>
      <c r="AU339" s="400"/>
      <c r="AV339" s="400"/>
      <c r="AW339" s="400"/>
      <c r="AX339" s="400"/>
    </row>
    <row r="340" spans="1:50" ht="28.5" hidden="1">
      <c r="A340" s="756"/>
      <c r="B340" s="757">
        <v>7750</v>
      </c>
      <c r="C340" s="588" t="s">
        <v>205</v>
      </c>
      <c r="D340" s="757" t="s">
        <v>679</v>
      </c>
      <c r="E340" s="759">
        <f t="shared" si="78"/>
        <v>1311.0500000000002</v>
      </c>
      <c r="F340" s="759">
        <f t="shared" si="79"/>
        <v>671.12000000000012</v>
      </c>
      <c r="G340" s="759">
        <f t="shared" si="80"/>
        <v>223.01</v>
      </c>
      <c r="H340" s="818">
        <f t="shared" si="81"/>
        <v>0</v>
      </c>
      <c r="I340" s="818">
        <v>671.12000000000012</v>
      </c>
      <c r="J340" s="818">
        <f t="shared" si="82"/>
        <v>671.12000000000012</v>
      </c>
      <c r="K340" s="819">
        <f t="shared" si="63"/>
        <v>0</v>
      </c>
      <c r="L340" s="760">
        <f t="shared" si="83"/>
        <v>292377.26</v>
      </c>
      <c r="M340" s="760">
        <f t="shared" si="64"/>
        <v>149666.4712</v>
      </c>
      <c r="N340" s="759">
        <f t="shared" si="76"/>
        <v>0</v>
      </c>
      <c r="O340" s="759">
        <f>'[17]12ª Medição'!P340</f>
        <v>149666.4712</v>
      </c>
      <c r="P340" s="759">
        <f t="shared" si="65"/>
        <v>149666.4712</v>
      </c>
      <c r="Q340" s="820">
        <f t="shared" si="77"/>
        <v>0</v>
      </c>
      <c r="R340" s="821"/>
      <c r="S340" s="352"/>
      <c r="T340" s="274"/>
      <c r="U340" s="274"/>
      <c r="V340" s="274"/>
      <c r="Y340" s="399"/>
      <c r="Z340" s="822"/>
      <c r="AA340" s="823"/>
      <c r="AB340" s="822"/>
      <c r="AC340" s="822"/>
      <c r="AD340" s="400"/>
      <c r="AE340" s="400"/>
      <c r="AF340" s="400"/>
      <c r="AG340" s="400"/>
      <c r="AH340" s="400"/>
      <c r="AI340" s="400"/>
      <c r="AJ340" s="400"/>
      <c r="AK340" s="400"/>
      <c r="AL340" s="400"/>
      <c r="AM340" s="400"/>
      <c r="AN340" s="400"/>
      <c r="AO340" s="400"/>
      <c r="AP340" s="400"/>
      <c r="AQ340" s="400"/>
      <c r="AR340" s="400"/>
      <c r="AS340" s="400"/>
      <c r="AT340" s="400"/>
      <c r="AU340" s="400"/>
      <c r="AV340" s="400"/>
      <c r="AW340" s="400"/>
      <c r="AX340" s="400"/>
    </row>
    <row r="341" spans="1:50" ht="28.5" hidden="1">
      <c r="A341" s="756"/>
      <c r="B341" s="757">
        <v>7763</v>
      </c>
      <c r="C341" s="588" t="s">
        <v>680</v>
      </c>
      <c r="D341" s="757" t="s">
        <v>679</v>
      </c>
      <c r="E341" s="759">
        <f t="shared" si="78"/>
        <v>456.27000000000004</v>
      </c>
      <c r="F341" s="759">
        <f t="shared" si="79"/>
        <v>0</v>
      </c>
      <c r="G341" s="759">
        <f t="shared" si="80"/>
        <v>234.75</v>
      </c>
      <c r="H341" s="818">
        <f t="shared" si="81"/>
        <v>0</v>
      </c>
      <c r="I341" s="818">
        <v>0</v>
      </c>
      <c r="J341" s="818">
        <f t="shared" si="82"/>
        <v>0</v>
      </c>
      <c r="K341" s="819">
        <f t="shared" si="63"/>
        <v>0</v>
      </c>
      <c r="L341" s="760">
        <f t="shared" si="83"/>
        <v>107109.38</v>
      </c>
      <c r="M341" s="760">
        <f t="shared" si="64"/>
        <v>0</v>
      </c>
      <c r="N341" s="759">
        <f t="shared" si="76"/>
        <v>0</v>
      </c>
      <c r="O341" s="759">
        <f>'[17]12ª Medição'!P341</f>
        <v>0</v>
      </c>
      <c r="P341" s="759">
        <f t="shared" si="65"/>
        <v>0</v>
      </c>
      <c r="Q341" s="820">
        <f t="shared" si="77"/>
        <v>0</v>
      </c>
      <c r="R341" s="821"/>
      <c r="S341" s="352"/>
      <c r="T341" s="274"/>
      <c r="U341" s="274"/>
      <c r="V341" s="274"/>
      <c r="Y341" s="399"/>
      <c r="Z341" s="822"/>
      <c r="AA341" s="823"/>
      <c r="AB341" s="822"/>
      <c r="AC341" s="822"/>
      <c r="AD341" s="400"/>
      <c r="AE341" s="400"/>
      <c r="AF341" s="400"/>
      <c r="AG341" s="400"/>
      <c r="AH341" s="400"/>
      <c r="AI341" s="400"/>
      <c r="AJ341" s="400"/>
      <c r="AK341" s="400"/>
      <c r="AL341" s="400"/>
      <c r="AM341" s="400"/>
      <c r="AN341" s="400"/>
      <c r="AO341" s="400"/>
      <c r="AP341" s="400"/>
      <c r="AQ341" s="400"/>
      <c r="AR341" s="400"/>
      <c r="AS341" s="400"/>
      <c r="AT341" s="400"/>
      <c r="AU341" s="400"/>
      <c r="AV341" s="400"/>
      <c r="AW341" s="400"/>
      <c r="AX341" s="400"/>
    </row>
    <row r="342" spans="1:50" ht="28.5" hidden="1">
      <c r="A342" s="756"/>
      <c r="B342" s="757">
        <v>7753</v>
      </c>
      <c r="C342" s="588" t="s">
        <v>206</v>
      </c>
      <c r="D342" s="757" t="s">
        <v>679</v>
      </c>
      <c r="E342" s="759">
        <f t="shared" si="78"/>
        <v>311.14</v>
      </c>
      <c r="F342" s="759">
        <f t="shared" si="79"/>
        <v>273.8</v>
      </c>
      <c r="G342" s="759">
        <f t="shared" si="80"/>
        <v>341.3</v>
      </c>
      <c r="H342" s="818">
        <f t="shared" si="81"/>
        <v>0</v>
      </c>
      <c r="I342" s="818">
        <v>273.8</v>
      </c>
      <c r="J342" s="818">
        <f t="shared" si="82"/>
        <v>273.8</v>
      </c>
      <c r="K342" s="819">
        <f t="shared" si="63"/>
        <v>0</v>
      </c>
      <c r="L342" s="760">
        <f t="shared" si="83"/>
        <v>106192.08</v>
      </c>
      <c r="M342" s="760">
        <f t="shared" si="64"/>
        <v>93447.94</v>
      </c>
      <c r="N342" s="759">
        <f t="shared" si="76"/>
        <v>0</v>
      </c>
      <c r="O342" s="759">
        <f>'[17]12ª Medição'!P342</f>
        <v>93447.94</v>
      </c>
      <c r="P342" s="759">
        <f t="shared" si="65"/>
        <v>93447.94</v>
      </c>
      <c r="Q342" s="820">
        <f t="shared" si="77"/>
        <v>0</v>
      </c>
      <c r="R342" s="821"/>
      <c r="S342" s="352"/>
      <c r="T342" s="274"/>
      <c r="U342" s="274"/>
      <c r="V342" s="274"/>
      <c r="Y342" s="399"/>
      <c r="Z342" s="822"/>
      <c r="AA342" s="823"/>
      <c r="AB342" s="822"/>
      <c r="AC342" s="822"/>
      <c r="AD342" s="400"/>
      <c r="AE342" s="400"/>
      <c r="AF342" s="400"/>
      <c r="AG342" s="400"/>
      <c r="AH342" s="400"/>
      <c r="AI342" s="400"/>
      <c r="AJ342" s="400"/>
      <c r="AK342" s="400"/>
      <c r="AL342" s="400"/>
      <c r="AM342" s="400"/>
      <c r="AN342" s="400"/>
      <c r="AO342" s="400"/>
      <c r="AP342" s="400"/>
      <c r="AQ342" s="400"/>
      <c r="AR342" s="400"/>
      <c r="AS342" s="400"/>
      <c r="AT342" s="400"/>
      <c r="AU342" s="400"/>
      <c r="AV342" s="400"/>
      <c r="AW342" s="400"/>
      <c r="AX342" s="400"/>
    </row>
    <row r="343" spans="1:50" ht="28.5" hidden="1">
      <c r="A343" s="756"/>
      <c r="B343" s="757">
        <v>7765</v>
      </c>
      <c r="C343" s="588" t="s">
        <v>681</v>
      </c>
      <c r="D343" s="757" t="s">
        <v>679</v>
      </c>
      <c r="E343" s="759">
        <f t="shared" si="78"/>
        <v>515.16999999999996</v>
      </c>
      <c r="F343" s="759">
        <f t="shared" si="79"/>
        <v>0</v>
      </c>
      <c r="G343" s="759">
        <f t="shared" si="80"/>
        <v>393.44</v>
      </c>
      <c r="H343" s="818">
        <f t="shared" si="81"/>
        <v>0</v>
      </c>
      <c r="I343" s="818">
        <v>0</v>
      </c>
      <c r="J343" s="818">
        <f t="shared" si="82"/>
        <v>0</v>
      </c>
      <c r="K343" s="819">
        <f t="shared" ref="K343:K406" si="84">IF(J343&gt;E343,J343-E343,0)</f>
        <v>0</v>
      </c>
      <c r="L343" s="760">
        <f t="shared" si="83"/>
        <v>202688.48</v>
      </c>
      <c r="M343" s="760">
        <f t="shared" ref="M343:M406" si="85">P343</f>
        <v>0</v>
      </c>
      <c r="N343" s="759">
        <f t="shared" si="76"/>
        <v>0</v>
      </c>
      <c r="O343" s="759">
        <f>'[17]12ª Medição'!P343</f>
        <v>0</v>
      </c>
      <c r="P343" s="759">
        <f t="shared" ref="P343:P406" si="86">O343+N343</f>
        <v>0</v>
      </c>
      <c r="Q343" s="820">
        <f t="shared" si="77"/>
        <v>0</v>
      </c>
      <c r="R343" s="821"/>
      <c r="S343" s="352"/>
      <c r="T343" s="274"/>
      <c r="U343" s="274"/>
      <c r="V343" s="274"/>
      <c r="Y343" s="399"/>
      <c r="Z343" s="822"/>
      <c r="AA343" s="823"/>
      <c r="AB343" s="822"/>
      <c r="AC343" s="822"/>
      <c r="AD343" s="400"/>
      <c r="AE343" s="400"/>
      <c r="AF343" s="400"/>
      <c r="AG343" s="400"/>
      <c r="AH343" s="400"/>
      <c r="AI343" s="400"/>
      <c r="AJ343" s="400"/>
      <c r="AK343" s="400"/>
      <c r="AL343" s="400"/>
      <c r="AM343" s="400"/>
      <c r="AN343" s="400"/>
      <c r="AO343" s="400"/>
      <c r="AP343" s="400"/>
      <c r="AQ343" s="400"/>
      <c r="AR343" s="400"/>
      <c r="AS343" s="400"/>
      <c r="AT343" s="400"/>
      <c r="AU343" s="400"/>
      <c r="AV343" s="400"/>
      <c r="AW343" s="400"/>
      <c r="AX343" s="400"/>
    </row>
    <row r="344" spans="1:50" ht="28.5" hidden="1">
      <c r="A344" s="756"/>
      <c r="B344" s="757">
        <v>7757</v>
      </c>
      <c r="C344" s="588" t="s">
        <v>207</v>
      </c>
      <c r="D344" s="757" t="s">
        <v>679</v>
      </c>
      <c r="E344" s="759">
        <f t="shared" si="78"/>
        <v>98.8</v>
      </c>
      <c r="F344" s="759">
        <f t="shared" si="79"/>
        <v>0</v>
      </c>
      <c r="G344" s="759">
        <f t="shared" si="80"/>
        <v>401</v>
      </c>
      <c r="H344" s="818">
        <f t="shared" si="81"/>
        <v>0</v>
      </c>
      <c r="I344" s="818">
        <v>0</v>
      </c>
      <c r="J344" s="818">
        <f t="shared" si="82"/>
        <v>0</v>
      </c>
      <c r="K344" s="819">
        <f t="shared" si="84"/>
        <v>0</v>
      </c>
      <c r="L344" s="760">
        <f t="shared" si="83"/>
        <v>39618.800000000003</v>
      </c>
      <c r="M344" s="760">
        <f t="shared" si="85"/>
        <v>0</v>
      </c>
      <c r="N344" s="759">
        <f t="shared" si="76"/>
        <v>0</v>
      </c>
      <c r="O344" s="759">
        <f>'[17]12ª Medição'!P344</f>
        <v>0</v>
      </c>
      <c r="P344" s="759">
        <f t="shared" si="86"/>
        <v>0</v>
      </c>
      <c r="Q344" s="820">
        <f t="shared" si="77"/>
        <v>0</v>
      </c>
      <c r="R344" s="821"/>
      <c r="S344" s="352"/>
      <c r="T344" s="274"/>
      <c r="U344" s="274"/>
      <c r="V344" s="274"/>
      <c r="Y344" s="399"/>
      <c r="Z344" s="822"/>
      <c r="AA344" s="823"/>
      <c r="AB344" s="822"/>
      <c r="AC344" s="822"/>
      <c r="AD344" s="400"/>
      <c r="AE344" s="400"/>
      <c r="AF344" s="400"/>
      <c r="AG344" s="400"/>
      <c r="AH344" s="400"/>
      <c r="AI344" s="400"/>
      <c r="AJ344" s="400"/>
      <c r="AK344" s="400"/>
      <c r="AL344" s="400"/>
      <c r="AM344" s="400"/>
      <c r="AN344" s="400"/>
      <c r="AO344" s="400"/>
      <c r="AP344" s="400"/>
      <c r="AQ344" s="400"/>
      <c r="AR344" s="400"/>
      <c r="AS344" s="400"/>
      <c r="AT344" s="400"/>
      <c r="AU344" s="400"/>
      <c r="AV344" s="400"/>
      <c r="AW344" s="400"/>
      <c r="AX344" s="400"/>
    </row>
    <row r="345" spans="1:50" ht="28.5" hidden="1">
      <c r="A345" s="756"/>
      <c r="B345" s="757">
        <v>7766</v>
      </c>
      <c r="C345" s="588" t="s">
        <v>682</v>
      </c>
      <c r="D345" s="757" t="s">
        <v>679</v>
      </c>
      <c r="E345" s="759">
        <f t="shared" si="78"/>
        <v>329.21000000000004</v>
      </c>
      <c r="F345" s="759">
        <f t="shared" si="79"/>
        <v>0</v>
      </c>
      <c r="G345" s="759">
        <f t="shared" si="80"/>
        <v>567.91999999999996</v>
      </c>
      <c r="H345" s="818">
        <f t="shared" si="81"/>
        <v>0</v>
      </c>
      <c r="I345" s="818">
        <v>0</v>
      </c>
      <c r="J345" s="818">
        <f t="shared" si="82"/>
        <v>0</v>
      </c>
      <c r="K345" s="819">
        <f t="shared" si="84"/>
        <v>0</v>
      </c>
      <c r="L345" s="760">
        <f t="shared" si="83"/>
        <v>186964.94</v>
      </c>
      <c r="M345" s="760">
        <f t="shared" si="85"/>
        <v>0</v>
      </c>
      <c r="N345" s="759">
        <f t="shared" si="76"/>
        <v>0</v>
      </c>
      <c r="O345" s="759">
        <f>'[17]12ª Medição'!P345</f>
        <v>0</v>
      </c>
      <c r="P345" s="759">
        <f t="shared" si="86"/>
        <v>0</v>
      </c>
      <c r="Q345" s="820">
        <f t="shared" si="77"/>
        <v>0</v>
      </c>
      <c r="R345" s="821"/>
      <c r="S345" s="352"/>
      <c r="T345" s="274"/>
      <c r="U345" s="274"/>
      <c r="V345" s="274"/>
      <c r="Y345" s="399"/>
      <c r="Z345" s="822"/>
      <c r="AA345" s="823"/>
      <c r="AB345" s="822"/>
      <c r="AC345" s="822"/>
      <c r="AD345" s="400"/>
      <c r="AE345" s="400"/>
      <c r="AF345" s="400"/>
      <c r="AG345" s="400"/>
      <c r="AH345" s="400"/>
      <c r="AI345" s="400"/>
      <c r="AJ345" s="400"/>
      <c r="AK345" s="400"/>
      <c r="AL345" s="400"/>
      <c r="AM345" s="400"/>
      <c r="AN345" s="400"/>
      <c r="AO345" s="400"/>
      <c r="AP345" s="400"/>
      <c r="AQ345" s="400"/>
      <c r="AR345" s="400"/>
      <c r="AS345" s="400"/>
      <c r="AT345" s="400"/>
      <c r="AU345" s="400"/>
      <c r="AV345" s="400"/>
      <c r="AW345" s="400"/>
      <c r="AX345" s="400"/>
    </row>
    <row r="346" spans="1:50" ht="28.5" hidden="1">
      <c r="A346" s="756"/>
      <c r="B346" s="757">
        <v>7758</v>
      </c>
      <c r="C346" s="588" t="s">
        <v>208</v>
      </c>
      <c r="D346" s="757" t="s">
        <v>679</v>
      </c>
      <c r="E346" s="759">
        <f t="shared" si="78"/>
        <v>6.65</v>
      </c>
      <c r="F346" s="759">
        <f t="shared" si="79"/>
        <v>0</v>
      </c>
      <c r="G346" s="759">
        <f t="shared" si="80"/>
        <v>718.34</v>
      </c>
      <c r="H346" s="818">
        <f t="shared" si="81"/>
        <v>0</v>
      </c>
      <c r="I346" s="818">
        <v>0</v>
      </c>
      <c r="J346" s="818">
        <f t="shared" si="82"/>
        <v>0</v>
      </c>
      <c r="K346" s="819">
        <f t="shared" si="84"/>
        <v>0</v>
      </c>
      <c r="L346" s="760">
        <f t="shared" si="83"/>
        <v>4776.96</v>
      </c>
      <c r="M346" s="760">
        <f t="shared" si="85"/>
        <v>0</v>
      </c>
      <c r="N346" s="759">
        <f t="shared" si="76"/>
        <v>0</v>
      </c>
      <c r="O346" s="759">
        <f>'[17]12ª Medição'!P346</f>
        <v>0</v>
      </c>
      <c r="P346" s="759">
        <f t="shared" si="86"/>
        <v>0</v>
      </c>
      <c r="Q346" s="820">
        <f t="shared" si="77"/>
        <v>0</v>
      </c>
      <c r="R346" s="821"/>
      <c r="S346" s="352"/>
      <c r="T346" s="274"/>
      <c r="U346" s="274"/>
      <c r="V346" s="274"/>
      <c r="Y346" s="399"/>
      <c r="Z346" s="822"/>
      <c r="AA346" s="823"/>
      <c r="AB346" s="822"/>
      <c r="AC346" s="822"/>
      <c r="AD346" s="400"/>
      <c r="AE346" s="400"/>
      <c r="AF346" s="400"/>
      <c r="AG346" s="400"/>
      <c r="AH346" s="400"/>
      <c r="AI346" s="400"/>
      <c r="AJ346" s="400"/>
      <c r="AK346" s="400"/>
      <c r="AL346" s="400"/>
      <c r="AM346" s="400"/>
      <c r="AN346" s="400"/>
      <c r="AO346" s="400"/>
      <c r="AP346" s="400"/>
      <c r="AQ346" s="400"/>
      <c r="AR346" s="400"/>
      <c r="AS346" s="400"/>
      <c r="AT346" s="400"/>
      <c r="AU346" s="400"/>
      <c r="AV346" s="400"/>
      <c r="AW346" s="400"/>
      <c r="AX346" s="400"/>
    </row>
    <row r="347" spans="1:50" ht="28.5" hidden="1">
      <c r="A347" s="756"/>
      <c r="B347" s="757">
        <v>7767</v>
      </c>
      <c r="C347" s="588" t="s">
        <v>683</v>
      </c>
      <c r="D347" s="757" t="s">
        <v>679</v>
      </c>
      <c r="E347" s="759">
        <f t="shared" si="78"/>
        <v>268.89</v>
      </c>
      <c r="F347" s="759">
        <f t="shared" si="79"/>
        <v>0</v>
      </c>
      <c r="G347" s="759">
        <f t="shared" si="80"/>
        <v>768.92</v>
      </c>
      <c r="H347" s="818">
        <f t="shared" si="81"/>
        <v>0</v>
      </c>
      <c r="I347" s="818">
        <v>0</v>
      </c>
      <c r="J347" s="818">
        <f t="shared" si="82"/>
        <v>0</v>
      </c>
      <c r="K347" s="819">
        <f t="shared" si="84"/>
        <v>0</v>
      </c>
      <c r="L347" s="760">
        <f t="shared" si="83"/>
        <v>206754.89</v>
      </c>
      <c r="M347" s="760">
        <f t="shared" si="85"/>
        <v>0</v>
      </c>
      <c r="N347" s="759">
        <f t="shared" si="76"/>
        <v>0</v>
      </c>
      <c r="O347" s="759">
        <f>'[17]12ª Medição'!P347</f>
        <v>0</v>
      </c>
      <c r="P347" s="759">
        <f t="shared" si="86"/>
        <v>0</v>
      </c>
      <c r="Q347" s="820">
        <f t="shared" si="77"/>
        <v>0</v>
      </c>
      <c r="R347" s="821"/>
      <c r="S347" s="352"/>
      <c r="T347" s="274"/>
      <c r="U347" s="274"/>
      <c r="V347" s="274"/>
      <c r="Y347" s="399"/>
      <c r="Z347" s="822"/>
      <c r="AA347" s="823"/>
      <c r="AB347" s="822"/>
      <c r="AC347" s="822"/>
      <c r="AD347" s="400"/>
      <c r="AE347" s="400"/>
      <c r="AF347" s="400"/>
      <c r="AG347" s="400"/>
      <c r="AH347" s="400"/>
      <c r="AI347" s="400"/>
      <c r="AJ347" s="400"/>
      <c r="AK347" s="400"/>
      <c r="AL347" s="400"/>
      <c r="AM347" s="400"/>
      <c r="AN347" s="400"/>
      <c r="AO347" s="400"/>
      <c r="AP347" s="400"/>
      <c r="AQ347" s="400"/>
      <c r="AR347" s="400"/>
      <c r="AS347" s="400"/>
      <c r="AT347" s="400"/>
      <c r="AU347" s="400"/>
      <c r="AV347" s="400"/>
      <c r="AW347" s="400"/>
      <c r="AX347" s="400"/>
    </row>
    <row r="348" spans="1:50" s="398" customFormat="1" ht="16.5" customHeight="1">
      <c r="A348" s="812" t="s">
        <v>684</v>
      </c>
      <c r="B348" s="813"/>
      <c r="C348" s="824"/>
      <c r="D348" s="814"/>
      <c r="E348" s="825"/>
      <c r="F348" s="825"/>
      <c r="G348" s="825"/>
      <c r="H348" s="825"/>
      <c r="I348" s="825"/>
      <c r="J348" s="825"/>
      <c r="K348" s="819">
        <f t="shared" si="84"/>
        <v>0</v>
      </c>
      <c r="L348" s="826">
        <f t="shared" ref="L348:Q348" si="87">SUM(L334:L347)</f>
        <v>1970012.2399999998</v>
      </c>
      <c r="M348" s="826">
        <f t="shared" si="85"/>
        <v>473169.08279999997</v>
      </c>
      <c r="N348" s="826">
        <f t="shared" si="87"/>
        <v>0</v>
      </c>
      <c r="O348" s="826">
        <f>'[17]12ª Medição'!P348</f>
        <v>473169.08279999997</v>
      </c>
      <c r="P348" s="826">
        <f t="shared" si="86"/>
        <v>473169.08279999997</v>
      </c>
      <c r="Q348" s="826">
        <f t="shared" si="87"/>
        <v>7990.7087000000001</v>
      </c>
      <c r="R348" s="826"/>
      <c r="S348" s="829"/>
      <c r="T348" s="829"/>
      <c r="U348" s="829"/>
      <c r="V348" s="351"/>
      <c r="Z348" s="822"/>
      <c r="AA348" s="823"/>
      <c r="AB348" s="822"/>
      <c r="AC348" s="822"/>
      <c r="AD348" s="401"/>
      <c r="AE348" s="401"/>
      <c r="AF348" s="401"/>
      <c r="AG348" s="401"/>
      <c r="AH348" s="401"/>
      <c r="AI348" s="401"/>
      <c r="AJ348" s="401"/>
      <c r="AK348" s="401"/>
      <c r="AL348" s="401"/>
      <c r="AM348" s="401"/>
      <c r="AN348" s="401"/>
      <c r="AO348" s="401"/>
      <c r="AP348" s="401"/>
      <c r="AQ348" s="401"/>
      <c r="AR348" s="401"/>
      <c r="AS348" s="401"/>
      <c r="AT348" s="401"/>
      <c r="AU348" s="401"/>
      <c r="AV348" s="401"/>
      <c r="AW348" s="401"/>
      <c r="AX348" s="401"/>
    </row>
    <row r="349" spans="1:50" s="398" customFormat="1" ht="16.5" customHeight="1">
      <c r="A349" s="812" t="s">
        <v>685</v>
      </c>
      <c r="B349" s="813"/>
      <c r="C349" s="824"/>
      <c r="D349" s="814"/>
      <c r="E349" s="825"/>
      <c r="F349" s="825"/>
      <c r="G349" s="825"/>
      <c r="H349" s="825"/>
      <c r="I349" s="825"/>
      <c r="J349" s="825"/>
      <c r="K349" s="819">
        <f t="shared" si="84"/>
        <v>0</v>
      </c>
      <c r="L349" s="833">
        <f t="shared" ref="L349:Q349" si="88">L332+L348</f>
        <v>7904677.25</v>
      </c>
      <c r="M349" s="833">
        <f t="shared" si="85"/>
        <v>2451625.3619618798</v>
      </c>
      <c r="N349" s="833">
        <f t="shared" si="88"/>
        <v>15536.65</v>
      </c>
      <c r="O349" s="833">
        <f>'[17]12ª Medição'!P349</f>
        <v>2436088.7119618799</v>
      </c>
      <c r="P349" s="833">
        <f t="shared" si="86"/>
        <v>2451625.3619618798</v>
      </c>
      <c r="Q349" s="833">
        <f t="shared" si="88"/>
        <v>424468.03232366306</v>
      </c>
      <c r="R349" s="833"/>
      <c r="S349" s="829"/>
      <c r="T349" s="829"/>
      <c r="U349" s="829"/>
      <c r="V349" s="351"/>
      <c r="Z349" s="822"/>
      <c r="AA349" s="823"/>
      <c r="AB349" s="822"/>
      <c r="AC349" s="822"/>
      <c r="AD349" s="401"/>
      <c r="AE349" s="401"/>
      <c r="AF349" s="401"/>
      <c r="AG349" s="401"/>
      <c r="AH349" s="401"/>
      <c r="AI349" s="401"/>
      <c r="AJ349" s="401"/>
      <c r="AK349" s="401"/>
      <c r="AL349" s="401"/>
      <c r="AM349" s="401"/>
      <c r="AN349" s="401"/>
      <c r="AO349" s="401"/>
      <c r="AP349" s="401"/>
      <c r="AQ349" s="401"/>
      <c r="AR349" s="401"/>
      <c r="AS349" s="401"/>
      <c r="AT349" s="401"/>
      <c r="AU349" s="401"/>
      <c r="AV349" s="401"/>
      <c r="AW349" s="401"/>
      <c r="AX349" s="401"/>
    </row>
    <row r="350" spans="1:50" s="398" customFormat="1" ht="16.5" hidden="1" customHeight="1">
      <c r="A350" s="812"/>
      <c r="B350" s="813"/>
      <c r="C350" s="824"/>
      <c r="D350" s="814"/>
      <c r="E350" s="825"/>
      <c r="F350" s="825"/>
      <c r="G350" s="825"/>
      <c r="H350" s="825"/>
      <c r="I350" s="825"/>
      <c r="J350" s="825"/>
      <c r="K350" s="819">
        <f t="shared" si="84"/>
        <v>0</v>
      </c>
      <c r="L350" s="826"/>
      <c r="M350" s="826">
        <f t="shared" si="85"/>
        <v>0</v>
      </c>
      <c r="N350" s="826"/>
      <c r="O350" s="826">
        <f>'[17]12ª Medição'!P350</f>
        <v>0</v>
      </c>
      <c r="P350" s="826">
        <f t="shared" si="86"/>
        <v>0</v>
      </c>
      <c r="Q350" s="826"/>
      <c r="R350" s="826"/>
      <c r="S350" s="829"/>
      <c r="T350" s="829"/>
      <c r="U350" s="829"/>
      <c r="V350" s="351"/>
      <c r="Z350" s="822"/>
      <c r="AA350" s="823"/>
      <c r="AB350" s="822"/>
      <c r="AC350" s="822"/>
      <c r="AD350" s="401"/>
      <c r="AE350" s="401"/>
      <c r="AF350" s="401"/>
      <c r="AG350" s="401"/>
      <c r="AH350" s="401"/>
      <c r="AI350" s="401"/>
      <c r="AJ350" s="401"/>
      <c r="AK350" s="401"/>
      <c r="AL350" s="401"/>
      <c r="AM350" s="401"/>
      <c r="AN350" s="401"/>
      <c r="AO350" s="401"/>
      <c r="AP350" s="401"/>
      <c r="AQ350" s="401"/>
      <c r="AR350" s="401"/>
      <c r="AS350" s="401"/>
      <c r="AT350" s="401"/>
      <c r="AU350" s="401"/>
      <c r="AV350" s="401"/>
      <c r="AW350" s="401"/>
      <c r="AX350" s="401"/>
    </row>
    <row r="351" spans="1:50" ht="15.75" hidden="1" customHeight="1">
      <c r="A351" s="807" t="s">
        <v>686</v>
      </c>
      <c r="B351" s="808"/>
      <c r="C351" s="835"/>
      <c r="D351" s="809"/>
      <c r="E351" s="808"/>
      <c r="F351" s="808"/>
      <c r="G351" s="808"/>
      <c r="H351" s="808"/>
      <c r="I351" s="808"/>
      <c r="J351" s="808"/>
      <c r="K351" s="819">
        <f t="shared" si="84"/>
        <v>0</v>
      </c>
      <c r="L351" s="808"/>
      <c r="M351" s="808"/>
      <c r="N351" s="808"/>
      <c r="O351" s="808">
        <f>'[17]12ª Medição'!P351</f>
        <v>0</v>
      </c>
      <c r="P351" s="808"/>
      <c r="Q351" s="808"/>
      <c r="R351" s="808"/>
      <c r="S351" s="350"/>
      <c r="T351" s="275"/>
      <c r="U351" s="275"/>
      <c r="V351" s="275"/>
      <c r="Z351" s="803"/>
      <c r="AA351" s="804"/>
      <c r="AB351" s="803"/>
      <c r="AC351" s="803"/>
      <c r="AD351" s="803"/>
      <c r="AE351" s="803"/>
      <c r="AF351" s="803"/>
      <c r="AG351" s="803"/>
      <c r="AH351" s="803"/>
      <c r="AI351" s="803"/>
      <c r="AJ351" s="803"/>
      <c r="AK351" s="803"/>
      <c r="AL351" s="803"/>
      <c r="AM351" s="803"/>
      <c r="AN351" s="803"/>
      <c r="AO351" s="803"/>
      <c r="AP351" s="803"/>
      <c r="AQ351" s="803"/>
      <c r="AR351" s="803"/>
      <c r="AS351" s="803"/>
      <c r="AT351" s="803"/>
      <c r="AU351" s="803"/>
      <c r="AV351" s="803"/>
      <c r="AW351" s="803"/>
      <c r="AX351" s="803"/>
    </row>
    <row r="352" spans="1:50" s="398" customFormat="1" ht="16.5" hidden="1" customHeight="1">
      <c r="A352" s="812" t="s">
        <v>687</v>
      </c>
      <c r="B352" s="813"/>
      <c r="C352" s="824"/>
      <c r="D352" s="814"/>
      <c r="E352" s="825"/>
      <c r="F352" s="825"/>
      <c r="G352" s="825"/>
      <c r="H352" s="825"/>
      <c r="I352" s="825"/>
      <c r="J352" s="825"/>
      <c r="K352" s="819">
        <f t="shared" si="84"/>
        <v>0</v>
      </c>
      <c r="L352" s="825"/>
      <c r="M352" s="826">
        <f t="shared" si="85"/>
        <v>0</v>
      </c>
      <c r="N352" s="826"/>
      <c r="O352" s="826">
        <f>'[17]12ª Medição'!P352</f>
        <v>0</v>
      </c>
      <c r="P352" s="826">
        <f t="shared" si="86"/>
        <v>0</v>
      </c>
      <c r="Q352" s="826"/>
      <c r="R352" s="825"/>
      <c r="S352" s="351"/>
      <c r="T352" s="276"/>
      <c r="U352" s="276"/>
      <c r="V352" s="276"/>
      <c r="Z352" s="822"/>
      <c r="AA352" s="823"/>
      <c r="AB352" s="822"/>
      <c r="AC352" s="822"/>
      <c r="AD352" s="401"/>
      <c r="AE352" s="401"/>
      <c r="AF352" s="401"/>
      <c r="AG352" s="401"/>
      <c r="AH352" s="401"/>
      <c r="AI352" s="401"/>
      <c r="AJ352" s="401"/>
      <c r="AK352" s="401"/>
      <c r="AL352" s="401"/>
      <c r="AM352" s="401"/>
      <c r="AN352" s="401"/>
      <c r="AO352" s="401"/>
      <c r="AP352" s="401"/>
      <c r="AQ352" s="401"/>
      <c r="AR352" s="401"/>
      <c r="AS352" s="401"/>
      <c r="AT352" s="401"/>
      <c r="AU352" s="401"/>
      <c r="AV352" s="401"/>
      <c r="AW352" s="401"/>
      <c r="AX352" s="401"/>
    </row>
    <row r="353" spans="1:50" ht="28.5" hidden="1">
      <c r="A353" s="756"/>
      <c r="B353" s="757">
        <v>73672</v>
      </c>
      <c r="C353" s="588" t="s">
        <v>688</v>
      </c>
      <c r="D353" s="757" t="s">
        <v>35</v>
      </c>
      <c r="E353" s="758">
        <v>352.7</v>
      </c>
      <c r="F353" s="759"/>
      <c r="G353" s="759">
        <v>0.38</v>
      </c>
      <c r="H353" s="818"/>
      <c r="I353" s="818">
        <v>0</v>
      </c>
      <c r="J353" s="818">
        <f>H353+I353</f>
        <v>0</v>
      </c>
      <c r="K353" s="819">
        <f t="shared" si="84"/>
        <v>0</v>
      </c>
      <c r="L353" s="760">
        <f>TRUNC(G353*E353,2)</f>
        <v>134.02000000000001</v>
      </c>
      <c r="M353" s="760">
        <f t="shared" si="85"/>
        <v>0</v>
      </c>
      <c r="N353" s="759">
        <f>G353*H353</f>
        <v>0</v>
      </c>
      <c r="O353" s="759">
        <f>'[17]12ª Medição'!P353</f>
        <v>0</v>
      </c>
      <c r="P353" s="759">
        <f t="shared" si="86"/>
        <v>0</v>
      </c>
      <c r="Q353" s="820">
        <f>K353*G353</f>
        <v>0</v>
      </c>
      <c r="R353" s="821"/>
      <c r="S353" s="352"/>
      <c r="T353" s="274"/>
      <c r="U353" s="274"/>
      <c r="V353" s="274"/>
      <c r="Y353" s="399"/>
      <c r="Z353" s="822"/>
      <c r="AA353" s="823"/>
      <c r="AB353" s="822"/>
      <c r="AC353" s="822"/>
      <c r="AD353" s="400"/>
      <c r="AE353" s="400"/>
      <c r="AF353" s="400"/>
      <c r="AG353" s="400"/>
      <c r="AH353" s="400"/>
      <c r="AI353" s="400"/>
      <c r="AJ353" s="400"/>
      <c r="AK353" s="400"/>
      <c r="AL353" s="400"/>
      <c r="AM353" s="400"/>
      <c r="AN353" s="400"/>
      <c r="AO353" s="400"/>
      <c r="AP353" s="400"/>
      <c r="AQ353" s="400"/>
      <c r="AR353" s="400"/>
      <c r="AS353" s="400"/>
      <c r="AT353" s="400"/>
      <c r="AU353" s="400"/>
      <c r="AV353" s="400"/>
      <c r="AW353" s="400"/>
      <c r="AX353" s="400"/>
    </row>
    <row r="354" spans="1:50" ht="15.75" hidden="1">
      <c r="A354" s="756"/>
      <c r="B354" s="757" t="s">
        <v>511</v>
      </c>
      <c r="C354" s="588" t="s">
        <v>512</v>
      </c>
      <c r="D354" s="757" t="s">
        <v>39</v>
      </c>
      <c r="E354" s="758">
        <f>(E353*0.1)</f>
        <v>35.270000000000003</v>
      </c>
      <c r="F354" s="759"/>
      <c r="G354" s="759">
        <v>7.38</v>
      </c>
      <c r="H354" s="818"/>
      <c r="I354" s="818">
        <v>0</v>
      </c>
      <c r="J354" s="818">
        <f>H354+I354</f>
        <v>0</v>
      </c>
      <c r="K354" s="819">
        <f t="shared" si="84"/>
        <v>0</v>
      </c>
      <c r="L354" s="760">
        <f>TRUNC(G354*E354,2)</f>
        <v>260.29000000000002</v>
      </c>
      <c r="M354" s="760">
        <f t="shared" si="85"/>
        <v>0</v>
      </c>
      <c r="N354" s="759">
        <f>G354*H354</f>
        <v>0</v>
      </c>
      <c r="O354" s="759">
        <f>'[17]12ª Medição'!P354</f>
        <v>0</v>
      </c>
      <c r="P354" s="759">
        <f t="shared" si="86"/>
        <v>0</v>
      </c>
      <c r="Q354" s="820">
        <f>K354*G354</f>
        <v>0</v>
      </c>
      <c r="R354" s="821"/>
      <c r="S354" s="352"/>
      <c r="T354" s="274"/>
      <c r="U354" s="274"/>
      <c r="V354" s="274"/>
      <c r="Y354" s="399"/>
      <c r="Z354" s="822"/>
      <c r="AA354" s="823"/>
      <c r="AB354" s="822"/>
      <c r="AC354" s="822"/>
      <c r="AD354" s="400"/>
      <c r="AE354" s="400"/>
      <c r="AF354" s="400"/>
      <c r="AG354" s="400"/>
      <c r="AH354" s="400"/>
      <c r="AI354" s="400"/>
      <c r="AJ354" s="400"/>
      <c r="AK354" s="400"/>
      <c r="AL354" s="400"/>
      <c r="AM354" s="400"/>
      <c r="AN354" s="400"/>
      <c r="AO354" s="400"/>
      <c r="AP354" s="400"/>
      <c r="AQ354" s="400"/>
      <c r="AR354" s="400"/>
      <c r="AS354" s="400"/>
      <c r="AT354" s="400"/>
      <c r="AU354" s="400"/>
      <c r="AV354" s="400"/>
      <c r="AW354" s="400"/>
      <c r="AX354" s="400"/>
    </row>
    <row r="355" spans="1:50" ht="28.5" hidden="1">
      <c r="A355" s="756"/>
      <c r="B355" s="757" t="s">
        <v>84</v>
      </c>
      <c r="C355" s="588" t="s">
        <v>83</v>
      </c>
      <c r="D355" s="757" t="s">
        <v>40</v>
      </c>
      <c r="E355" s="758">
        <f>E354*1.124*(9-5)</f>
        <v>158.57392000000004</v>
      </c>
      <c r="F355" s="759"/>
      <c r="G355" s="759">
        <v>0.4</v>
      </c>
      <c r="H355" s="818"/>
      <c r="I355" s="818">
        <v>0</v>
      </c>
      <c r="J355" s="818">
        <f>H355+I355</f>
        <v>0</v>
      </c>
      <c r="K355" s="819">
        <f t="shared" si="84"/>
        <v>0</v>
      </c>
      <c r="L355" s="760">
        <f>TRUNC(G355*E355,2)</f>
        <v>63.42</v>
      </c>
      <c r="M355" s="760">
        <f t="shared" si="85"/>
        <v>0</v>
      </c>
      <c r="N355" s="759">
        <f>G355*H355</f>
        <v>0</v>
      </c>
      <c r="O355" s="759">
        <f>'[17]12ª Medição'!P355</f>
        <v>0</v>
      </c>
      <c r="P355" s="759">
        <f t="shared" si="86"/>
        <v>0</v>
      </c>
      <c r="Q355" s="820">
        <f>K355*G355</f>
        <v>0</v>
      </c>
      <c r="R355" s="821"/>
      <c r="S355" s="352"/>
      <c r="T355" s="274"/>
      <c r="U355" s="274"/>
      <c r="V355" s="274"/>
      <c r="Y355" s="399"/>
      <c r="Z355" s="822"/>
      <c r="AA355" s="823"/>
      <c r="AB355" s="822"/>
      <c r="AC355" s="822"/>
      <c r="AD355" s="400"/>
      <c r="AE355" s="400"/>
      <c r="AF355" s="400"/>
      <c r="AG355" s="400"/>
      <c r="AH355" s="400"/>
      <c r="AI355" s="400"/>
      <c r="AJ355" s="400"/>
      <c r="AK355" s="400"/>
      <c r="AL355" s="400"/>
      <c r="AM355" s="400"/>
      <c r="AN355" s="400"/>
      <c r="AO355" s="400"/>
      <c r="AP355" s="400"/>
      <c r="AQ355" s="400"/>
      <c r="AR355" s="400"/>
      <c r="AS355" s="400"/>
      <c r="AT355" s="400"/>
      <c r="AU355" s="400"/>
      <c r="AV355" s="400"/>
      <c r="AW355" s="400"/>
      <c r="AX355" s="400"/>
    </row>
    <row r="356" spans="1:50" s="398" customFormat="1" ht="16.5" hidden="1" customHeight="1">
      <c r="A356" s="812" t="s">
        <v>329</v>
      </c>
      <c r="B356" s="813"/>
      <c r="C356" s="824"/>
      <c r="D356" s="814"/>
      <c r="E356" s="825"/>
      <c r="F356" s="825"/>
      <c r="G356" s="825"/>
      <c r="H356" s="825"/>
      <c r="I356" s="825"/>
      <c r="J356" s="825"/>
      <c r="K356" s="819">
        <f t="shared" si="84"/>
        <v>0</v>
      </c>
      <c r="L356" s="826">
        <f>SUM(L353:L355)</f>
        <v>457.73000000000008</v>
      </c>
      <c r="M356" s="826">
        <f t="shared" si="85"/>
        <v>0</v>
      </c>
      <c r="N356" s="826">
        <f>SUM(N353:N355)</f>
        <v>0</v>
      </c>
      <c r="O356" s="826">
        <f>'[17]12ª Medição'!P356</f>
        <v>0</v>
      </c>
      <c r="P356" s="826">
        <f t="shared" si="86"/>
        <v>0</v>
      </c>
      <c r="Q356" s="826">
        <f>SUM(Q353:Q355)</f>
        <v>0</v>
      </c>
      <c r="R356" s="826"/>
      <c r="S356" s="829"/>
      <c r="T356" s="829"/>
      <c r="U356" s="829"/>
      <c r="V356" s="351"/>
      <c r="Z356" s="822"/>
      <c r="AA356" s="823"/>
      <c r="AB356" s="822"/>
      <c r="AC356" s="822"/>
      <c r="AD356" s="401"/>
      <c r="AE356" s="401"/>
      <c r="AF356" s="401"/>
      <c r="AG356" s="401"/>
      <c r="AH356" s="401"/>
      <c r="AI356" s="401"/>
      <c r="AJ356" s="401"/>
      <c r="AK356" s="401"/>
      <c r="AL356" s="401"/>
      <c r="AM356" s="401"/>
      <c r="AN356" s="401"/>
      <c r="AO356" s="401"/>
      <c r="AP356" s="401"/>
      <c r="AQ356" s="401"/>
      <c r="AR356" s="401"/>
      <c r="AS356" s="401"/>
      <c r="AT356" s="401"/>
      <c r="AU356" s="401"/>
      <c r="AV356" s="401"/>
      <c r="AW356" s="401"/>
      <c r="AX356" s="401"/>
    </row>
    <row r="357" spans="1:50" s="398" customFormat="1" ht="16.5" hidden="1" customHeight="1">
      <c r="A357" s="812" t="s">
        <v>689</v>
      </c>
      <c r="B357" s="813"/>
      <c r="C357" s="824"/>
      <c r="D357" s="814"/>
      <c r="E357" s="825"/>
      <c r="F357" s="825"/>
      <c r="G357" s="825"/>
      <c r="H357" s="825"/>
      <c r="I357" s="825"/>
      <c r="J357" s="825"/>
      <c r="K357" s="819">
        <f t="shared" si="84"/>
        <v>0</v>
      </c>
      <c r="L357" s="825"/>
      <c r="M357" s="826">
        <f t="shared" si="85"/>
        <v>0</v>
      </c>
      <c r="N357" s="826"/>
      <c r="O357" s="826">
        <f>'[17]12ª Medição'!P357</f>
        <v>0</v>
      </c>
      <c r="P357" s="826">
        <f t="shared" si="86"/>
        <v>0</v>
      </c>
      <c r="Q357" s="826"/>
      <c r="R357" s="825"/>
      <c r="S357" s="829"/>
      <c r="T357" s="829"/>
      <c r="U357" s="829"/>
      <c r="V357" s="351"/>
      <c r="Z357" s="822"/>
      <c r="AA357" s="823"/>
      <c r="AB357" s="822"/>
      <c r="AC357" s="822"/>
      <c r="AD357" s="401"/>
      <c r="AE357" s="401"/>
      <c r="AF357" s="401"/>
      <c r="AG357" s="401"/>
      <c r="AH357" s="401"/>
      <c r="AI357" s="401"/>
      <c r="AJ357" s="401"/>
      <c r="AK357" s="401"/>
      <c r="AL357" s="401"/>
      <c r="AM357" s="401"/>
      <c r="AN357" s="401"/>
      <c r="AO357" s="401"/>
      <c r="AP357" s="401"/>
      <c r="AQ357" s="401"/>
      <c r="AR357" s="401"/>
      <c r="AS357" s="401"/>
      <c r="AT357" s="401"/>
      <c r="AU357" s="401"/>
      <c r="AV357" s="401"/>
      <c r="AW357" s="401"/>
      <c r="AX357" s="401"/>
    </row>
    <row r="358" spans="1:50" ht="15.75" hidden="1">
      <c r="A358" s="756"/>
      <c r="B358" s="757"/>
      <c r="C358" s="843" t="s">
        <v>690</v>
      </c>
      <c r="D358" s="757"/>
      <c r="E358" s="759"/>
      <c r="F358" s="759"/>
      <c r="G358" s="759"/>
      <c r="H358" s="818"/>
      <c r="I358" s="818">
        <v>0</v>
      </c>
      <c r="J358" s="818">
        <f t="shared" ref="J358:J401" si="89">H358+I358</f>
        <v>0</v>
      </c>
      <c r="K358" s="819">
        <f t="shared" si="84"/>
        <v>0</v>
      </c>
      <c r="L358" s="760"/>
      <c r="M358" s="760">
        <f t="shared" si="85"/>
        <v>0</v>
      </c>
      <c r="N358" s="760"/>
      <c r="O358" s="759">
        <f>'[17]12ª Medição'!P358</f>
        <v>0</v>
      </c>
      <c r="P358" s="760">
        <f t="shared" si="86"/>
        <v>0</v>
      </c>
      <c r="Q358" s="760"/>
      <c r="R358" s="760"/>
      <c r="S358" s="352"/>
      <c r="T358" s="274"/>
      <c r="U358" s="274"/>
      <c r="V358" s="274"/>
      <c r="Y358" s="399"/>
      <c r="Z358" s="822"/>
      <c r="AA358" s="823"/>
      <c r="AB358" s="822"/>
      <c r="AC358" s="822"/>
      <c r="AD358" s="400"/>
      <c r="AE358" s="400"/>
      <c r="AF358" s="400"/>
      <c r="AG358" s="400"/>
      <c r="AH358" s="400"/>
      <c r="AI358" s="400"/>
      <c r="AJ358" s="400"/>
      <c r="AK358" s="400"/>
      <c r="AL358" s="400"/>
      <c r="AM358" s="400"/>
      <c r="AN358" s="400"/>
      <c r="AO358" s="400"/>
      <c r="AP358" s="400"/>
      <c r="AQ358" s="400"/>
      <c r="AR358" s="400"/>
      <c r="AS358" s="400"/>
      <c r="AT358" s="400"/>
      <c r="AU358" s="400"/>
      <c r="AV358" s="400"/>
      <c r="AW358" s="400"/>
      <c r="AX358" s="400"/>
    </row>
    <row r="359" spans="1:50" ht="28.5" hidden="1">
      <c r="A359" s="756">
        <v>5712</v>
      </c>
      <c r="B359" s="757"/>
      <c r="C359" s="588" t="s">
        <v>691</v>
      </c>
      <c r="D359" s="757" t="s">
        <v>5</v>
      </c>
      <c r="E359" s="759">
        <v>516</v>
      </c>
      <c r="F359" s="759"/>
      <c r="G359" s="759">
        <v>68.040000000000006</v>
      </c>
      <c r="H359" s="818"/>
      <c r="I359" s="818">
        <v>0</v>
      </c>
      <c r="J359" s="818">
        <f t="shared" si="89"/>
        <v>0</v>
      </c>
      <c r="K359" s="819">
        <f t="shared" si="84"/>
        <v>0</v>
      </c>
      <c r="L359" s="760">
        <f t="shared" ref="L359:L401" si="90">TRUNC(G359*E359,2)</f>
        <v>35108.639999999999</v>
      </c>
      <c r="M359" s="760">
        <f t="shared" si="85"/>
        <v>0</v>
      </c>
      <c r="N359" s="759">
        <f t="shared" ref="N359:N401" si="91">G359*H359</f>
        <v>0</v>
      </c>
      <c r="O359" s="759">
        <f>'[17]12ª Medição'!P359</f>
        <v>0</v>
      </c>
      <c r="P359" s="759">
        <f t="shared" si="86"/>
        <v>0</v>
      </c>
      <c r="Q359" s="820">
        <f t="shared" ref="Q359:Q401" si="92">K359*G359</f>
        <v>0</v>
      </c>
      <c r="R359" s="821"/>
      <c r="S359" s="352"/>
      <c r="T359" s="274"/>
      <c r="U359" s="274"/>
      <c r="V359" s="274"/>
      <c r="Y359" s="399"/>
      <c r="Z359" s="822"/>
      <c r="AA359" s="823"/>
      <c r="AB359" s="822"/>
      <c r="AC359" s="822"/>
      <c r="AD359" s="400"/>
      <c r="AE359" s="400"/>
      <c r="AF359" s="400"/>
      <c r="AG359" s="400"/>
      <c r="AH359" s="400"/>
      <c r="AI359" s="400"/>
      <c r="AJ359" s="400"/>
      <c r="AK359" s="400"/>
      <c r="AL359" s="400"/>
      <c r="AM359" s="400"/>
      <c r="AN359" s="400"/>
      <c r="AO359" s="400"/>
      <c r="AP359" s="400"/>
      <c r="AQ359" s="400"/>
      <c r="AR359" s="400"/>
      <c r="AS359" s="400"/>
      <c r="AT359" s="400"/>
      <c r="AU359" s="400"/>
      <c r="AV359" s="400"/>
      <c r="AW359" s="400"/>
      <c r="AX359" s="400"/>
    </row>
    <row r="360" spans="1:50" ht="28.5" hidden="1">
      <c r="A360" s="756">
        <v>5713</v>
      </c>
      <c r="B360" s="757"/>
      <c r="C360" s="588" t="s">
        <v>692</v>
      </c>
      <c r="D360" s="757" t="s">
        <v>172</v>
      </c>
      <c r="E360" s="759">
        <v>1</v>
      </c>
      <c r="F360" s="759"/>
      <c r="G360" s="759">
        <v>1386.01</v>
      </c>
      <c r="H360" s="818"/>
      <c r="I360" s="818">
        <v>0</v>
      </c>
      <c r="J360" s="818">
        <f t="shared" si="89"/>
        <v>0</v>
      </c>
      <c r="K360" s="819">
        <f t="shared" si="84"/>
        <v>0</v>
      </c>
      <c r="L360" s="760">
        <f t="shared" si="90"/>
        <v>1386.01</v>
      </c>
      <c r="M360" s="760">
        <f t="shared" si="85"/>
        <v>0</v>
      </c>
      <c r="N360" s="759">
        <f t="shared" si="91"/>
        <v>0</v>
      </c>
      <c r="O360" s="759">
        <f>'[17]12ª Medição'!P360</f>
        <v>0</v>
      </c>
      <c r="P360" s="759">
        <f t="shared" si="86"/>
        <v>0</v>
      </c>
      <c r="Q360" s="820">
        <f t="shared" si="92"/>
        <v>0</v>
      </c>
      <c r="R360" s="821"/>
      <c r="S360" s="352"/>
      <c r="T360" s="274"/>
      <c r="U360" s="274"/>
      <c r="V360" s="274"/>
      <c r="Y360" s="399"/>
      <c r="Z360" s="822"/>
      <c r="AA360" s="823"/>
      <c r="AB360" s="822"/>
      <c r="AC360" s="822"/>
      <c r="AD360" s="400"/>
      <c r="AE360" s="400"/>
      <c r="AF360" s="400"/>
      <c r="AG360" s="400"/>
      <c r="AH360" s="400"/>
      <c r="AI360" s="400"/>
      <c r="AJ360" s="400"/>
      <c r="AK360" s="400"/>
      <c r="AL360" s="400"/>
      <c r="AM360" s="400"/>
      <c r="AN360" s="400"/>
      <c r="AO360" s="400"/>
      <c r="AP360" s="400"/>
      <c r="AQ360" s="400"/>
      <c r="AR360" s="400"/>
      <c r="AS360" s="400"/>
      <c r="AT360" s="400"/>
      <c r="AU360" s="400"/>
      <c r="AV360" s="400"/>
      <c r="AW360" s="400"/>
      <c r="AX360" s="400"/>
    </row>
    <row r="361" spans="1:50" ht="28.5" hidden="1">
      <c r="A361" s="756"/>
      <c r="B361" s="757" t="s">
        <v>638</v>
      </c>
      <c r="C361" s="588" t="s">
        <v>639</v>
      </c>
      <c r="D361" s="757" t="s">
        <v>39</v>
      </c>
      <c r="E361" s="759">
        <v>198.58</v>
      </c>
      <c r="F361" s="759"/>
      <c r="G361" s="759">
        <v>303.60000000000002</v>
      </c>
      <c r="H361" s="818"/>
      <c r="I361" s="818">
        <v>0</v>
      </c>
      <c r="J361" s="818">
        <f t="shared" si="89"/>
        <v>0</v>
      </c>
      <c r="K361" s="819">
        <f t="shared" si="84"/>
        <v>0</v>
      </c>
      <c r="L361" s="760">
        <f t="shared" si="90"/>
        <v>60288.88</v>
      </c>
      <c r="M361" s="760">
        <f t="shared" si="85"/>
        <v>0</v>
      </c>
      <c r="N361" s="759">
        <f t="shared" si="91"/>
        <v>0</v>
      </c>
      <c r="O361" s="759">
        <f>'[17]12ª Medição'!P361</f>
        <v>0</v>
      </c>
      <c r="P361" s="759">
        <f t="shared" si="86"/>
        <v>0</v>
      </c>
      <c r="Q361" s="820">
        <f t="shared" si="92"/>
        <v>0</v>
      </c>
      <c r="R361" s="821"/>
      <c r="S361" s="352"/>
      <c r="T361" s="274"/>
      <c r="U361" s="274"/>
      <c r="V361" s="274"/>
      <c r="Y361" s="399"/>
      <c r="Z361" s="822"/>
      <c r="AA361" s="823"/>
      <c r="AB361" s="822"/>
      <c r="AC361" s="822"/>
      <c r="AD361" s="400"/>
      <c r="AE361" s="400"/>
      <c r="AF361" s="400"/>
      <c r="AG361" s="400"/>
      <c r="AH361" s="400"/>
      <c r="AI361" s="400"/>
      <c r="AJ361" s="400"/>
      <c r="AK361" s="400"/>
      <c r="AL361" s="400"/>
      <c r="AM361" s="400"/>
      <c r="AN361" s="400"/>
      <c r="AO361" s="400"/>
      <c r="AP361" s="400"/>
      <c r="AQ361" s="400"/>
      <c r="AR361" s="400"/>
      <c r="AS361" s="400"/>
      <c r="AT361" s="400"/>
      <c r="AU361" s="400"/>
      <c r="AV361" s="400"/>
      <c r="AW361" s="400"/>
      <c r="AX361" s="400"/>
    </row>
    <row r="362" spans="1:50" ht="28.5" hidden="1">
      <c r="A362" s="756"/>
      <c r="B362" s="757" t="s">
        <v>693</v>
      </c>
      <c r="C362" s="588" t="s">
        <v>694</v>
      </c>
      <c r="D362" s="757" t="s">
        <v>196</v>
      </c>
      <c r="E362" s="759">
        <v>1866.65</v>
      </c>
      <c r="F362" s="759"/>
      <c r="G362" s="759">
        <v>4.83</v>
      </c>
      <c r="H362" s="818"/>
      <c r="I362" s="818">
        <v>0</v>
      </c>
      <c r="J362" s="818">
        <f t="shared" si="89"/>
        <v>0</v>
      </c>
      <c r="K362" s="819">
        <f t="shared" si="84"/>
        <v>0</v>
      </c>
      <c r="L362" s="760">
        <f t="shared" si="90"/>
        <v>9015.91</v>
      </c>
      <c r="M362" s="760">
        <f t="shared" si="85"/>
        <v>0</v>
      </c>
      <c r="N362" s="759">
        <f t="shared" si="91"/>
        <v>0</v>
      </c>
      <c r="O362" s="759">
        <f>'[17]12ª Medição'!P362</f>
        <v>0</v>
      </c>
      <c r="P362" s="759">
        <f t="shared" si="86"/>
        <v>0</v>
      </c>
      <c r="Q362" s="820">
        <f t="shared" si="92"/>
        <v>0</v>
      </c>
      <c r="R362" s="821"/>
      <c r="S362" s="352"/>
      <c r="T362" s="274"/>
      <c r="U362" s="274"/>
      <c r="V362" s="274"/>
      <c r="Y362" s="399"/>
      <c r="Z362" s="822"/>
      <c r="AA362" s="823"/>
      <c r="AB362" s="822"/>
      <c r="AC362" s="822"/>
      <c r="AD362" s="400"/>
      <c r="AE362" s="400"/>
      <c r="AF362" s="400"/>
      <c r="AG362" s="400"/>
      <c r="AH362" s="400"/>
      <c r="AI362" s="400"/>
      <c r="AJ362" s="400"/>
      <c r="AK362" s="400"/>
      <c r="AL362" s="400"/>
      <c r="AM362" s="400"/>
      <c r="AN362" s="400"/>
      <c r="AO362" s="400"/>
      <c r="AP362" s="400"/>
      <c r="AQ362" s="400"/>
      <c r="AR362" s="400"/>
      <c r="AS362" s="400"/>
      <c r="AT362" s="400"/>
      <c r="AU362" s="400"/>
      <c r="AV362" s="400"/>
      <c r="AW362" s="400"/>
      <c r="AX362" s="400"/>
    </row>
    <row r="363" spans="1:50" ht="28.5" hidden="1">
      <c r="A363" s="756"/>
      <c r="B363" s="757" t="s">
        <v>695</v>
      </c>
      <c r="C363" s="588" t="s">
        <v>696</v>
      </c>
      <c r="D363" s="757" t="s">
        <v>196</v>
      </c>
      <c r="E363" s="759">
        <v>16799.87</v>
      </c>
      <c r="F363" s="759"/>
      <c r="G363" s="759">
        <v>4.67</v>
      </c>
      <c r="H363" s="818"/>
      <c r="I363" s="818">
        <v>0</v>
      </c>
      <c r="J363" s="818">
        <f t="shared" si="89"/>
        <v>0</v>
      </c>
      <c r="K363" s="819">
        <f t="shared" si="84"/>
        <v>0</v>
      </c>
      <c r="L363" s="760">
        <f t="shared" si="90"/>
        <v>78455.39</v>
      </c>
      <c r="M363" s="760">
        <f t="shared" si="85"/>
        <v>0</v>
      </c>
      <c r="N363" s="759">
        <f t="shared" si="91"/>
        <v>0</v>
      </c>
      <c r="O363" s="759">
        <f>'[17]12ª Medição'!P363</f>
        <v>0</v>
      </c>
      <c r="P363" s="759">
        <f t="shared" si="86"/>
        <v>0</v>
      </c>
      <c r="Q363" s="820">
        <f t="shared" si="92"/>
        <v>0</v>
      </c>
      <c r="R363" s="821"/>
      <c r="S363" s="352"/>
      <c r="T363" s="274"/>
      <c r="U363" s="274"/>
      <c r="V363" s="274"/>
      <c r="Y363" s="399"/>
      <c r="Z363" s="822"/>
      <c r="AA363" s="823"/>
      <c r="AB363" s="822"/>
      <c r="AC363" s="822"/>
      <c r="AD363" s="400"/>
      <c r="AE363" s="400"/>
      <c r="AF363" s="400"/>
      <c r="AG363" s="400"/>
      <c r="AH363" s="400"/>
      <c r="AI363" s="400"/>
      <c r="AJ363" s="400"/>
      <c r="AK363" s="400"/>
      <c r="AL363" s="400"/>
      <c r="AM363" s="400"/>
      <c r="AN363" s="400"/>
      <c r="AO363" s="400"/>
      <c r="AP363" s="400"/>
      <c r="AQ363" s="400"/>
      <c r="AR363" s="400"/>
      <c r="AS363" s="400"/>
      <c r="AT363" s="400"/>
      <c r="AU363" s="400"/>
      <c r="AV363" s="400"/>
      <c r="AW363" s="400"/>
      <c r="AX363" s="400"/>
    </row>
    <row r="364" spans="1:50" ht="15.75" hidden="1">
      <c r="A364" s="756"/>
      <c r="B364" s="757">
        <v>72820</v>
      </c>
      <c r="C364" s="588" t="s">
        <v>697</v>
      </c>
      <c r="D364" s="757" t="s">
        <v>698</v>
      </c>
      <c r="E364" s="759">
        <v>42</v>
      </c>
      <c r="F364" s="759"/>
      <c r="G364" s="759">
        <v>28.56</v>
      </c>
      <c r="H364" s="818"/>
      <c r="I364" s="818">
        <v>0</v>
      </c>
      <c r="J364" s="818">
        <f t="shared" si="89"/>
        <v>0</v>
      </c>
      <c r="K364" s="819">
        <f t="shared" si="84"/>
        <v>0</v>
      </c>
      <c r="L364" s="760">
        <f t="shared" si="90"/>
        <v>1199.52</v>
      </c>
      <c r="M364" s="760">
        <f t="shared" si="85"/>
        <v>0</v>
      </c>
      <c r="N364" s="759">
        <f t="shared" si="91"/>
        <v>0</v>
      </c>
      <c r="O364" s="759">
        <f>'[17]12ª Medição'!P364</f>
        <v>0</v>
      </c>
      <c r="P364" s="759">
        <f t="shared" si="86"/>
        <v>0</v>
      </c>
      <c r="Q364" s="820">
        <f t="shared" si="92"/>
        <v>0</v>
      </c>
      <c r="R364" s="821"/>
      <c r="S364" s="352"/>
      <c r="T364" s="274"/>
      <c r="U364" s="274"/>
      <c r="V364" s="274"/>
      <c r="Y364" s="399"/>
      <c r="Z364" s="822"/>
      <c r="AA364" s="823"/>
      <c r="AB364" s="822"/>
      <c r="AC364" s="822"/>
      <c r="AD364" s="400"/>
      <c r="AE364" s="400"/>
      <c r="AF364" s="400"/>
      <c r="AG364" s="400"/>
      <c r="AH364" s="400"/>
      <c r="AI364" s="400"/>
      <c r="AJ364" s="400"/>
      <c r="AK364" s="400"/>
      <c r="AL364" s="400"/>
      <c r="AM364" s="400"/>
      <c r="AN364" s="400"/>
      <c r="AO364" s="400"/>
      <c r="AP364" s="400"/>
      <c r="AQ364" s="400"/>
      <c r="AR364" s="400"/>
      <c r="AS364" s="400"/>
      <c r="AT364" s="400"/>
      <c r="AU364" s="400"/>
      <c r="AV364" s="400"/>
      <c r="AW364" s="400"/>
      <c r="AX364" s="400"/>
    </row>
    <row r="365" spans="1:50" ht="28.5" hidden="1">
      <c r="A365" s="756"/>
      <c r="B365" s="757">
        <v>72208</v>
      </c>
      <c r="C365" s="588" t="s">
        <v>699</v>
      </c>
      <c r="D365" s="757" t="s">
        <v>39</v>
      </c>
      <c r="E365" s="759">
        <v>258.14999999999998</v>
      </c>
      <c r="F365" s="759"/>
      <c r="G365" s="759">
        <v>5.41</v>
      </c>
      <c r="H365" s="818"/>
      <c r="I365" s="818">
        <v>0</v>
      </c>
      <c r="J365" s="818">
        <f t="shared" si="89"/>
        <v>0</v>
      </c>
      <c r="K365" s="819">
        <f t="shared" si="84"/>
        <v>0</v>
      </c>
      <c r="L365" s="760">
        <f t="shared" si="90"/>
        <v>1396.59</v>
      </c>
      <c r="M365" s="760">
        <f t="shared" si="85"/>
        <v>0</v>
      </c>
      <c r="N365" s="759">
        <f t="shared" si="91"/>
        <v>0</v>
      </c>
      <c r="O365" s="759">
        <f>'[17]12ª Medição'!P365</f>
        <v>0</v>
      </c>
      <c r="P365" s="759">
        <f t="shared" si="86"/>
        <v>0</v>
      </c>
      <c r="Q365" s="820">
        <f t="shared" si="92"/>
        <v>0</v>
      </c>
      <c r="R365" s="821"/>
      <c r="S365" s="352"/>
      <c r="T365" s="274"/>
      <c r="U365" s="274"/>
      <c r="V365" s="274"/>
      <c r="Y365" s="399"/>
      <c r="Z365" s="822"/>
      <c r="AA365" s="823"/>
      <c r="AB365" s="822"/>
      <c r="AC365" s="822"/>
      <c r="AD365" s="400"/>
      <c r="AE365" s="400"/>
      <c r="AF365" s="400"/>
      <c r="AG365" s="400"/>
      <c r="AH365" s="400"/>
      <c r="AI365" s="400"/>
      <c r="AJ365" s="400"/>
      <c r="AK365" s="400"/>
      <c r="AL365" s="400"/>
      <c r="AM365" s="400"/>
      <c r="AN365" s="400"/>
      <c r="AO365" s="400"/>
      <c r="AP365" s="400"/>
      <c r="AQ365" s="400"/>
      <c r="AR365" s="400"/>
      <c r="AS365" s="400"/>
      <c r="AT365" s="400"/>
      <c r="AU365" s="400"/>
      <c r="AV365" s="400"/>
      <c r="AW365" s="400"/>
      <c r="AX365" s="400"/>
    </row>
    <row r="366" spans="1:50" ht="28.5" hidden="1">
      <c r="A366" s="756"/>
      <c r="B366" s="757" t="s">
        <v>84</v>
      </c>
      <c r="C366" s="588" t="s">
        <v>83</v>
      </c>
      <c r="D366" s="757" t="s">
        <v>40</v>
      </c>
      <c r="E366" s="759">
        <v>2065.1999999999998</v>
      </c>
      <c r="F366" s="759"/>
      <c r="G366" s="759">
        <v>0.4</v>
      </c>
      <c r="H366" s="818"/>
      <c r="I366" s="818">
        <v>0</v>
      </c>
      <c r="J366" s="818">
        <f t="shared" si="89"/>
        <v>0</v>
      </c>
      <c r="K366" s="819">
        <f t="shared" si="84"/>
        <v>0</v>
      </c>
      <c r="L366" s="760">
        <f t="shared" si="90"/>
        <v>826.08</v>
      </c>
      <c r="M366" s="760">
        <f t="shared" si="85"/>
        <v>0</v>
      </c>
      <c r="N366" s="759">
        <f t="shared" si="91"/>
        <v>0</v>
      </c>
      <c r="O366" s="759">
        <f>'[17]12ª Medição'!P366</f>
        <v>0</v>
      </c>
      <c r="P366" s="759">
        <f t="shared" si="86"/>
        <v>0</v>
      </c>
      <c r="Q366" s="820">
        <f t="shared" si="92"/>
        <v>0</v>
      </c>
      <c r="R366" s="821"/>
      <c r="S366" s="352"/>
      <c r="T366" s="274"/>
      <c r="U366" s="274"/>
      <c r="V366" s="274"/>
      <c r="Y366" s="399"/>
      <c r="Z366" s="822"/>
      <c r="AA366" s="823"/>
      <c r="AB366" s="822"/>
      <c r="AC366" s="822"/>
      <c r="AD366" s="400"/>
      <c r="AE366" s="400"/>
      <c r="AF366" s="400"/>
      <c r="AG366" s="400"/>
      <c r="AH366" s="400"/>
      <c r="AI366" s="400"/>
      <c r="AJ366" s="400"/>
      <c r="AK366" s="400"/>
      <c r="AL366" s="400"/>
      <c r="AM366" s="400"/>
      <c r="AN366" s="400"/>
      <c r="AO366" s="400"/>
      <c r="AP366" s="400"/>
      <c r="AQ366" s="400"/>
      <c r="AR366" s="400"/>
      <c r="AS366" s="400"/>
      <c r="AT366" s="400"/>
      <c r="AU366" s="400"/>
      <c r="AV366" s="400"/>
      <c r="AW366" s="400"/>
      <c r="AX366" s="400"/>
    </row>
    <row r="367" spans="1:50" ht="15.75" hidden="1">
      <c r="A367" s="756"/>
      <c r="B367" s="757"/>
      <c r="C367" s="843" t="s">
        <v>700</v>
      </c>
      <c r="D367" s="757"/>
      <c r="E367" s="759"/>
      <c r="F367" s="759"/>
      <c r="G367" s="759"/>
      <c r="H367" s="818"/>
      <c r="I367" s="818">
        <v>0</v>
      </c>
      <c r="J367" s="818">
        <f t="shared" si="89"/>
        <v>0</v>
      </c>
      <c r="K367" s="819">
        <f t="shared" si="84"/>
        <v>0</v>
      </c>
      <c r="L367" s="760"/>
      <c r="M367" s="760">
        <f t="shared" si="85"/>
        <v>0</v>
      </c>
      <c r="N367" s="759">
        <f t="shared" si="91"/>
        <v>0</v>
      </c>
      <c r="O367" s="759">
        <f>'[17]12ª Medição'!P367</f>
        <v>0</v>
      </c>
      <c r="P367" s="759">
        <f t="shared" si="86"/>
        <v>0</v>
      </c>
      <c r="Q367" s="820">
        <f t="shared" si="92"/>
        <v>0</v>
      </c>
      <c r="R367" s="821"/>
      <c r="S367" s="352"/>
      <c r="T367" s="274"/>
      <c r="U367" s="274"/>
      <c r="V367" s="274"/>
      <c r="Y367" s="399"/>
      <c r="Z367" s="822"/>
      <c r="AA367" s="823"/>
      <c r="AB367" s="822"/>
      <c r="AC367" s="822"/>
      <c r="AD367" s="400"/>
      <c r="AE367" s="400"/>
      <c r="AF367" s="400"/>
      <c r="AG367" s="400"/>
      <c r="AH367" s="400"/>
      <c r="AI367" s="400"/>
      <c r="AJ367" s="400"/>
      <c r="AK367" s="400"/>
      <c r="AL367" s="400"/>
      <c r="AM367" s="400"/>
      <c r="AN367" s="400"/>
      <c r="AO367" s="400"/>
      <c r="AP367" s="400"/>
      <c r="AQ367" s="400"/>
      <c r="AR367" s="400"/>
      <c r="AS367" s="400"/>
      <c r="AT367" s="400"/>
      <c r="AU367" s="400"/>
      <c r="AV367" s="400"/>
      <c r="AW367" s="400"/>
      <c r="AX367" s="400"/>
    </row>
    <row r="368" spans="1:50" ht="28.5" hidden="1">
      <c r="A368" s="756"/>
      <c r="B368" s="757" t="s">
        <v>75</v>
      </c>
      <c r="C368" s="588" t="s">
        <v>76</v>
      </c>
      <c r="D368" s="757" t="s">
        <v>4</v>
      </c>
      <c r="E368" s="759">
        <v>896</v>
      </c>
      <c r="F368" s="759"/>
      <c r="G368" s="759">
        <v>8.02</v>
      </c>
      <c r="H368" s="818"/>
      <c r="I368" s="818">
        <v>0</v>
      </c>
      <c r="J368" s="818">
        <f t="shared" si="89"/>
        <v>0</v>
      </c>
      <c r="K368" s="819">
        <f t="shared" si="84"/>
        <v>0</v>
      </c>
      <c r="L368" s="760">
        <f t="shared" si="90"/>
        <v>7185.92</v>
      </c>
      <c r="M368" s="760">
        <f t="shared" si="85"/>
        <v>0</v>
      </c>
      <c r="N368" s="759">
        <f t="shared" si="91"/>
        <v>0</v>
      </c>
      <c r="O368" s="759">
        <f>'[17]12ª Medição'!P368</f>
        <v>0</v>
      </c>
      <c r="P368" s="759">
        <f t="shared" si="86"/>
        <v>0</v>
      </c>
      <c r="Q368" s="820">
        <f t="shared" si="92"/>
        <v>0</v>
      </c>
      <c r="R368" s="821"/>
      <c r="S368" s="352"/>
      <c r="T368" s="274"/>
      <c r="U368" s="274"/>
      <c r="V368" s="274"/>
      <c r="Y368" s="399"/>
      <c r="Z368" s="822"/>
      <c r="AA368" s="823"/>
      <c r="AB368" s="822"/>
      <c r="AC368" s="822"/>
      <c r="AD368" s="400"/>
      <c r="AE368" s="400"/>
      <c r="AF368" s="400"/>
      <c r="AG368" s="400"/>
      <c r="AH368" s="400"/>
      <c r="AI368" s="400"/>
      <c r="AJ368" s="400"/>
      <c r="AK368" s="400"/>
      <c r="AL368" s="400"/>
      <c r="AM368" s="400"/>
      <c r="AN368" s="400"/>
      <c r="AO368" s="400"/>
      <c r="AP368" s="400"/>
      <c r="AQ368" s="400"/>
      <c r="AR368" s="400"/>
      <c r="AS368" s="400"/>
      <c r="AT368" s="400"/>
      <c r="AU368" s="400"/>
      <c r="AV368" s="400"/>
      <c r="AW368" s="400"/>
      <c r="AX368" s="400"/>
    </row>
    <row r="369" spans="1:50" ht="28.5" hidden="1">
      <c r="A369" s="756"/>
      <c r="B369" s="757" t="s">
        <v>84</v>
      </c>
      <c r="C369" s="588" t="s">
        <v>83</v>
      </c>
      <c r="D369" s="757" t="s">
        <v>40</v>
      </c>
      <c r="E369" s="759">
        <v>9318.4</v>
      </c>
      <c r="F369" s="759"/>
      <c r="G369" s="759">
        <v>0.4</v>
      </c>
      <c r="H369" s="818"/>
      <c r="I369" s="818">
        <v>0</v>
      </c>
      <c r="J369" s="818">
        <f t="shared" si="89"/>
        <v>0</v>
      </c>
      <c r="K369" s="819">
        <f t="shared" si="84"/>
        <v>0</v>
      </c>
      <c r="L369" s="760">
        <f t="shared" si="90"/>
        <v>3727.36</v>
      </c>
      <c r="M369" s="760">
        <f t="shared" si="85"/>
        <v>0</v>
      </c>
      <c r="N369" s="759">
        <f t="shared" si="91"/>
        <v>0</v>
      </c>
      <c r="O369" s="759">
        <f>'[17]12ª Medição'!P369</f>
        <v>0</v>
      </c>
      <c r="P369" s="759">
        <f t="shared" si="86"/>
        <v>0</v>
      </c>
      <c r="Q369" s="820">
        <f t="shared" si="92"/>
        <v>0</v>
      </c>
      <c r="R369" s="821"/>
      <c r="S369" s="352"/>
      <c r="T369" s="274"/>
      <c r="U369" s="274"/>
      <c r="V369" s="274"/>
      <c r="Y369" s="399"/>
      <c r="Z369" s="822"/>
      <c r="AA369" s="823"/>
      <c r="AB369" s="822"/>
      <c r="AC369" s="822"/>
      <c r="AD369" s="400"/>
      <c r="AE369" s="400"/>
      <c r="AF369" s="400"/>
      <c r="AG369" s="400"/>
      <c r="AH369" s="400"/>
      <c r="AI369" s="400"/>
      <c r="AJ369" s="400"/>
      <c r="AK369" s="400"/>
      <c r="AL369" s="400"/>
      <c r="AM369" s="400"/>
      <c r="AN369" s="400"/>
      <c r="AO369" s="400"/>
      <c r="AP369" s="400"/>
      <c r="AQ369" s="400"/>
      <c r="AR369" s="400"/>
      <c r="AS369" s="400"/>
      <c r="AT369" s="400"/>
      <c r="AU369" s="400"/>
      <c r="AV369" s="400"/>
      <c r="AW369" s="400"/>
      <c r="AX369" s="400"/>
    </row>
    <row r="370" spans="1:50" ht="42.75" hidden="1">
      <c r="A370" s="756"/>
      <c r="B370" s="757">
        <v>73301</v>
      </c>
      <c r="C370" s="588" t="s">
        <v>701</v>
      </c>
      <c r="D370" s="757" t="s">
        <v>39</v>
      </c>
      <c r="E370" s="759">
        <v>470</v>
      </c>
      <c r="F370" s="759"/>
      <c r="G370" s="759">
        <v>8.4499999999999993</v>
      </c>
      <c r="H370" s="818"/>
      <c r="I370" s="818">
        <v>0</v>
      </c>
      <c r="J370" s="818">
        <f t="shared" si="89"/>
        <v>0</v>
      </c>
      <c r="K370" s="819">
        <f t="shared" si="84"/>
        <v>0</v>
      </c>
      <c r="L370" s="760">
        <f t="shared" si="90"/>
        <v>3971.5</v>
      </c>
      <c r="M370" s="760">
        <f t="shared" si="85"/>
        <v>0</v>
      </c>
      <c r="N370" s="759">
        <f t="shared" si="91"/>
        <v>0</v>
      </c>
      <c r="O370" s="759">
        <f>'[17]12ª Medição'!P370</f>
        <v>0</v>
      </c>
      <c r="P370" s="759">
        <f t="shared" si="86"/>
        <v>0</v>
      </c>
      <c r="Q370" s="820">
        <f t="shared" si="92"/>
        <v>0</v>
      </c>
      <c r="R370" s="821"/>
      <c r="S370" s="352"/>
      <c r="T370" s="274"/>
      <c r="U370" s="274"/>
      <c r="V370" s="274"/>
      <c r="Y370" s="399"/>
      <c r="Z370" s="822"/>
      <c r="AA370" s="823"/>
      <c r="AB370" s="822"/>
      <c r="AC370" s="822"/>
      <c r="AD370" s="400"/>
      <c r="AE370" s="400"/>
      <c r="AF370" s="400"/>
      <c r="AG370" s="400"/>
      <c r="AH370" s="400"/>
      <c r="AI370" s="400"/>
      <c r="AJ370" s="400"/>
      <c r="AK370" s="400"/>
      <c r="AL370" s="400"/>
      <c r="AM370" s="400"/>
      <c r="AN370" s="400"/>
      <c r="AO370" s="400"/>
      <c r="AP370" s="400"/>
      <c r="AQ370" s="400"/>
      <c r="AR370" s="400"/>
      <c r="AS370" s="400"/>
      <c r="AT370" s="400"/>
      <c r="AU370" s="400"/>
      <c r="AV370" s="400"/>
      <c r="AW370" s="400"/>
      <c r="AX370" s="400"/>
    </row>
    <row r="371" spans="1:50" ht="71.25" hidden="1">
      <c r="A371" s="756"/>
      <c r="B371" s="757">
        <v>84221</v>
      </c>
      <c r="C371" s="588" t="s">
        <v>702</v>
      </c>
      <c r="D371" s="757" t="s">
        <v>35</v>
      </c>
      <c r="E371" s="759">
        <v>330.26</v>
      </c>
      <c r="F371" s="759"/>
      <c r="G371" s="759">
        <v>66.290000000000006</v>
      </c>
      <c r="H371" s="818"/>
      <c r="I371" s="818">
        <v>0</v>
      </c>
      <c r="J371" s="818">
        <f t="shared" si="89"/>
        <v>0</v>
      </c>
      <c r="K371" s="819">
        <f t="shared" si="84"/>
        <v>0</v>
      </c>
      <c r="L371" s="760">
        <f t="shared" si="90"/>
        <v>21892.93</v>
      </c>
      <c r="M371" s="760">
        <f t="shared" si="85"/>
        <v>0</v>
      </c>
      <c r="N371" s="759">
        <f t="shared" si="91"/>
        <v>0</v>
      </c>
      <c r="O371" s="759">
        <f>'[17]12ª Medição'!P371</f>
        <v>0</v>
      </c>
      <c r="P371" s="759">
        <f t="shared" si="86"/>
        <v>0</v>
      </c>
      <c r="Q371" s="820">
        <f t="shared" si="92"/>
        <v>0</v>
      </c>
      <c r="R371" s="821"/>
      <c r="S371" s="352"/>
      <c r="T371" s="274"/>
      <c r="U371" s="274"/>
      <c r="V371" s="274"/>
      <c r="Y371" s="399"/>
      <c r="Z371" s="822"/>
      <c r="AA371" s="823"/>
      <c r="AB371" s="822"/>
      <c r="AC371" s="822"/>
      <c r="AD371" s="400"/>
      <c r="AE371" s="400"/>
      <c r="AF371" s="400"/>
      <c r="AG371" s="400"/>
      <c r="AH371" s="400"/>
      <c r="AI371" s="400"/>
      <c r="AJ371" s="400"/>
      <c r="AK371" s="400"/>
      <c r="AL371" s="400"/>
      <c r="AM371" s="400"/>
      <c r="AN371" s="400"/>
      <c r="AO371" s="400"/>
      <c r="AP371" s="400"/>
      <c r="AQ371" s="400"/>
      <c r="AR371" s="400"/>
      <c r="AS371" s="400"/>
      <c r="AT371" s="400"/>
      <c r="AU371" s="400"/>
      <c r="AV371" s="400"/>
      <c r="AW371" s="400"/>
      <c r="AX371" s="400"/>
    </row>
    <row r="372" spans="1:50" ht="28.5" hidden="1">
      <c r="A372" s="756"/>
      <c r="B372" s="757" t="s">
        <v>703</v>
      </c>
      <c r="C372" s="588" t="s">
        <v>704</v>
      </c>
      <c r="D372" s="757" t="s">
        <v>39</v>
      </c>
      <c r="E372" s="759">
        <v>244.07</v>
      </c>
      <c r="F372" s="759"/>
      <c r="G372" s="759">
        <v>303.48</v>
      </c>
      <c r="H372" s="818"/>
      <c r="I372" s="818">
        <v>0</v>
      </c>
      <c r="J372" s="818">
        <f t="shared" si="89"/>
        <v>0</v>
      </c>
      <c r="K372" s="819">
        <f t="shared" si="84"/>
        <v>0</v>
      </c>
      <c r="L372" s="760">
        <f t="shared" si="90"/>
        <v>74070.36</v>
      </c>
      <c r="M372" s="760">
        <f t="shared" si="85"/>
        <v>0</v>
      </c>
      <c r="N372" s="759">
        <f t="shared" si="91"/>
        <v>0</v>
      </c>
      <c r="O372" s="759">
        <f>'[17]12ª Medição'!P372</f>
        <v>0</v>
      </c>
      <c r="P372" s="759">
        <f t="shared" si="86"/>
        <v>0</v>
      </c>
      <c r="Q372" s="820">
        <f t="shared" si="92"/>
        <v>0</v>
      </c>
      <c r="R372" s="821"/>
      <c r="S372" s="352"/>
      <c r="T372" s="274"/>
      <c r="U372" s="274"/>
      <c r="V372" s="274"/>
      <c r="Y372" s="399"/>
      <c r="Z372" s="822"/>
      <c r="AA372" s="823"/>
      <c r="AB372" s="822"/>
      <c r="AC372" s="822"/>
      <c r="AD372" s="400"/>
      <c r="AE372" s="400"/>
      <c r="AF372" s="400"/>
      <c r="AG372" s="400"/>
      <c r="AH372" s="400"/>
      <c r="AI372" s="400"/>
      <c r="AJ372" s="400"/>
      <c r="AK372" s="400"/>
      <c r="AL372" s="400"/>
      <c r="AM372" s="400"/>
      <c r="AN372" s="400"/>
      <c r="AO372" s="400"/>
      <c r="AP372" s="400"/>
      <c r="AQ372" s="400"/>
      <c r="AR372" s="400"/>
      <c r="AS372" s="400"/>
      <c r="AT372" s="400"/>
      <c r="AU372" s="400"/>
      <c r="AV372" s="400"/>
      <c r="AW372" s="400"/>
      <c r="AX372" s="400"/>
    </row>
    <row r="373" spans="1:50" ht="28.5" hidden="1">
      <c r="A373" s="756"/>
      <c r="B373" s="757" t="s">
        <v>695</v>
      </c>
      <c r="C373" s="588" t="s">
        <v>696</v>
      </c>
      <c r="D373" s="757" t="s">
        <v>196</v>
      </c>
      <c r="E373" s="759">
        <v>34170</v>
      </c>
      <c r="F373" s="759"/>
      <c r="G373" s="759">
        <v>4.67</v>
      </c>
      <c r="H373" s="818"/>
      <c r="I373" s="818">
        <v>0</v>
      </c>
      <c r="J373" s="818">
        <f t="shared" si="89"/>
        <v>0</v>
      </c>
      <c r="K373" s="819">
        <f t="shared" si="84"/>
        <v>0</v>
      </c>
      <c r="L373" s="760">
        <f t="shared" si="90"/>
        <v>159573.9</v>
      </c>
      <c r="M373" s="760">
        <f t="shared" si="85"/>
        <v>0</v>
      </c>
      <c r="N373" s="759">
        <f t="shared" si="91"/>
        <v>0</v>
      </c>
      <c r="O373" s="759">
        <f>'[17]12ª Medição'!P373</f>
        <v>0</v>
      </c>
      <c r="P373" s="759">
        <f t="shared" si="86"/>
        <v>0</v>
      </c>
      <c r="Q373" s="820">
        <f t="shared" si="92"/>
        <v>0</v>
      </c>
      <c r="R373" s="821"/>
      <c r="S373" s="352"/>
      <c r="T373" s="274"/>
      <c r="U373" s="274"/>
      <c r="V373" s="274"/>
      <c r="Y373" s="399"/>
      <c r="Z373" s="822"/>
      <c r="AA373" s="823"/>
      <c r="AB373" s="822"/>
      <c r="AC373" s="822"/>
      <c r="AD373" s="400"/>
      <c r="AE373" s="400"/>
      <c r="AF373" s="400"/>
      <c r="AG373" s="400"/>
      <c r="AH373" s="400"/>
      <c r="AI373" s="400"/>
      <c r="AJ373" s="400"/>
      <c r="AK373" s="400"/>
      <c r="AL373" s="400"/>
      <c r="AM373" s="400"/>
      <c r="AN373" s="400"/>
      <c r="AO373" s="400"/>
      <c r="AP373" s="400"/>
      <c r="AQ373" s="400"/>
      <c r="AR373" s="400"/>
      <c r="AS373" s="400"/>
      <c r="AT373" s="400"/>
      <c r="AU373" s="400"/>
      <c r="AV373" s="400"/>
      <c r="AW373" s="400"/>
      <c r="AX373" s="400"/>
    </row>
    <row r="374" spans="1:50" ht="15.75" hidden="1">
      <c r="A374" s="756"/>
      <c r="B374" s="757"/>
      <c r="C374" s="843" t="s">
        <v>705</v>
      </c>
      <c r="D374" s="757"/>
      <c r="E374" s="759"/>
      <c r="F374" s="759"/>
      <c r="G374" s="759"/>
      <c r="H374" s="818"/>
      <c r="I374" s="818">
        <v>0</v>
      </c>
      <c r="J374" s="818">
        <f t="shared" si="89"/>
        <v>0</v>
      </c>
      <c r="K374" s="819">
        <f t="shared" si="84"/>
        <v>0</v>
      </c>
      <c r="L374" s="760">
        <f t="shared" si="90"/>
        <v>0</v>
      </c>
      <c r="M374" s="760">
        <f t="shared" si="85"/>
        <v>0</v>
      </c>
      <c r="N374" s="759">
        <f t="shared" si="91"/>
        <v>0</v>
      </c>
      <c r="O374" s="759">
        <f>'[17]12ª Medição'!P374</f>
        <v>0</v>
      </c>
      <c r="P374" s="759">
        <f t="shared" si="86"/>
        <v>0</v>
      </c>
      <c r="Q374" s="820">
        <f t="shared" si="92"/>
        <v>0</v>
      </c>
      <c r="R374" s="821"/>
      <c r="S374" s="352"/>
      <c r="T374" s="274"/>
      <c r="U374" s="274"/>
      <c r="V374" s="274"/>
      <c r="Y374" s="399"/>
      <c r="Z374" s="822"/>
      <c r="AA374" s="823"/>
      <c r="AB374" s="822"/>
      <c r="AC374" s="822"/>
      <c r="AD374" s="400"/>
      <c r="AE374" s="400"/>
      <c r="AF374" s="400"/>
      <c r="AG374" s="400"/>
      <c r="AH374" s="400"/>
      <c r="AI374" s="400"/>
      <c r="AJ374" s="400"/>
      <c r="AK374" s="400"/>
      <c r="AL374" s="400"/>
      <c r="AM374" s="400"/>
      <c r="AN374" s="400"/>
      <c r="AO374" s="400"/>
      <c r="AP374" s="400"/>
      <c r="AQ374" s="400"/>
      <c r="AR374" s="400"/>
      <c r="AS374" s="400"/>
      <c r="AT374" s="400"/>
      <c r="AU374" s="400"/>
      <c r="AV374" s="400"/>
      <c r="AW374" s="400"/>
      <c r="AX374" s="400"/>
    </row>
    <row r="375" spans="1:50" ht="28.5" hidden="1">
      <c r="A375" s="756"/>
      <c r="B375" s="757">
        <v>79478</v>
      </c>
      <c r="C375" s="588" t="s">
        <v>706</v>
      </c>
      <c r="D375" s="757" t="s">
        <v>39</v>
      </c>
      <c r="E375" s="759">
        <v>973.5</v>
      </c>
      <c r="F375" s="759"/>
      <c r="G375" s="759">
        <v>29.48</v>
      </c>
      <c r="H375" s="818"/>
      <c r="I375" s="818">
        <v>0</v>
      </c>
      <c r="J375" s="818">
        <f t="shared" si="89"/>
        <v>0</v>
      </c>
      <c r="K375" s="819">
        <f t="shared" si="84"/>
        <v>0</v>
      </c>
      <c r="L375" s="760">
        <f t="shared" si="90"/>
        <v>28698.78</v>
      </c>
      <c r="M375" s="760">
        <f t="shared" si="85"/>
        <v>0</v>
      </c>
      <c r="N375" s="759">
        <f t="shared" si="91"/>
        <v>0</v>
      </c>
      <c r="O375" s="759">
        <f>'[17]12ª Medição'!P375</f>
        <v>0</v>
      </c>
      <c r="P375" s="759">
        <f t="shared" si="86"/>
        <v>0</v>
      </c>
      <c r="Q375" s="820">
        <f t="shared" si="92"/>
        <v>0</v>
      </c>
      <c r="R375" s="821"/>
      <c r="S375" s="352"/>
      <c r="T375" s="274"/>
      <c r="U375" s="274"/>
      <c r="V375" s="274"/>
      <c r="Y375" s="399"/>
      <c r="Z375" s="822"/>
      <c r="AA375" s="823"/>
      <c r="AB375" s="822"/>
      <c r="AC375" s="822"/>
      <c r="AD375" s="400"/>
      <c r="AE375" s="400"/>
      <c r="AF375" s="400"/>
      <c r="AG375" s="400"/>
      <c r="AH375" s="400"/>
      <c r="AI375" s="400"/>
      <c r="AJ375" s="400"/>
      <c r="AK375" s="400"/>
      <c r="AL375" s="400"/>
      <c r="AM375" s="400"/>
      <c r="AN375" s="400"/>
      <c r="AO375" s="400"/>
      <c r="AP375" s="400"/>
      <c r="AQ375" s="400"/>
      <c r="AR375" s="400"/>
      <c r="AS375" s="400"/>
      <c r="AT375" s="400"/>
      <c r="AU375" s="400"/>
      <c r="AV375" s="400"/>
      <c r="AW375" s="400"/>
      <c r="AX375" s="400"/>
    </row>
    <row r="376" spans="1:50" ht="15.75" hidden="1">
      <c r="A376" s="756"/>
      <c r="B376" s="757" t="s">
        <v>511</v>
      </c>
      <c r="C376" s="588" t="s">
        <v>512</v>
      </c>
      <c r="D376" s="757" t="s">
        <v>39</v>
      </c>
      <c r="E376" s="759">
        <v>1265.55</v>
      </c>
      <c r="F376" s="759"/>
      <c r="G376" s="759">
        <v>7.38</v>
      </c>
      <c r="H376" s="818"/>
      <c r="I376" s="818">
        <v>0</v>
      </c>
      <c r="J376" s="818">
        <f t="shared" si="89"/>
        <v>0</v>
      </c>
      <c r="K376" s="819">
        <f t="shared" si="84"/>
        <v>0</v>
      </c>
      <c r="L376" s="760">
        <f t="shared" si="90"/>
        <v>9339.75</v>
      </c>
      <c r="M376" s="760">
        <f t="shared" si="85"/>
        <v>0</v>
      </c>
      <c r="N376" s="759">
        <f t="shared" si="91"/>
        <v>0</v>
      </c>
      <c r="O376" s="759">
        <f>'[17]12ª Medição'!P376</f>
        <v>0</v>
      </c>
      <c r="P376" s="759">
        <f t="shared" si="86"/>
        <v>0</v>
      </c>
      <c r="Q376" s="820">
        <f t="shared" si="92"/>
        <v>0</v>
      </c>
      <c r="R376" s="821"/>
      <c r="S376" s="352"/>
      <c r="T376" s="274"/>
      <c r="U376" s="274"/>
      <c r="V376" s="274"/>
      <c r="Y376" s="399"/>
      <c r="Z376" s="822"/>
      <c r="AA376" s="823"/>
      <c r="AB376" s="822"/>
      <c r="AC376" s="822"/>
      <c r="AD376" s="400"/>
      <c r="AE376" s="400"/>
      <c r="AF376" s="400"/>
      <c r="AG376" s="400"/>
      <c r="AH376" s="400"/>
      <c r="AI376" s="400"/>
      <c r="AJ376" s="400"/>
      <c r="AK376" s="400"/>
      <c r="AL376" s="400"/>
      <c r="AM376" s="400"/>
      <c r="AN376" s="400"/>
      <c r="AO376" s="400"/>
      <c r="AP376" s="400"/>
      <c r="AQ376" s="400"/>
      <c r="AR376" s="400"/>
      <c r="AS376" s="400"/>
      <c r="AT376" s="400"/>
      <c r="AU376" s="400"/>
      <c r="AV376" s="400"/>
      <c r="AW376" s="400"/>
      <c r="AX376" s="400"/>
    </row>
    <row r="377" spans="1:50" ht="28.5" hidden="1">
      <c r="A377" s="756"/>
      <c r="B377" s="757" t="s">
        <v>84</v>
      </c>
      <c r="C377" s="588" t="s">
        <v>83</v>
      </c>
      <c r="D377" s="757" t="s">
        <v>40</v>
      </c>
      <c r="E377" s="759">
        <v>10124.4</v>
      </c>
      <c r="F377" s="759"/>
      <c r="G377" s="759">
        <v>0.4</v>
      </c>
      <c r="H377" s="818"/>
      <c r="I377" s="818">
        <v>0</v>
      </c>
      <c r="J377" s="818">
        <f t="shared" si="89"/>
        <v>0</v>
      </c>
      <c r="K377" s="819">
        <f t="shared" si="84"/>
        <v>0</v>
      </c>
      <c r="L377" s="760">
        <f t="shared" si="90"/>
        <v>4049.76</v>
      </c>
      <c r="M377" s="760">
        <f t="shared" si="85"/>
        <v>0</v>
      </c>
      <c r="N377" s="759">
        <f t="shared" si="91"/>
        <v>0</v>
      </c>
      <c r="O377" s="759">
        <f>'[17]12ª Medição'!P377</f>
        <v>0</v>
      </c>
      <c r="P377" s="759">
        <f t="shared" si="86"/>
        <v>0</v>
      </c>
      <c r="Q377" s="820">
        <f t="shared" si="92"/>
        <v>0</v>
      </c>
      <c r="R377" s="821"/>
      <c r="S377" s="352"/>
      <c r="T377" s="274"/>
      <c r="U377" s="274"/>
      <c r="V377" s="274"/>
      <c r="Y377" s="399"/>
      <c r="Z377" s="822"/>
      <c r="AA377" s="823"/>
      <c r="AB377" s="822"/>
      <c r="AC377" s="822"/>
      <c r="AD377" s="400"/>
      <c r="AE377" s="400"/>
      <c r="AF377" s="400"/>
      <c r="AG377" s="400"/>
      <c r="AH377" s="400"/>
      <c r="AI377" s="400"/>
      <c r="AJ377" s="400"/>
      <c r="AK377" s="400"/>
      <c r="AL377" s="400"/>
      <c r="AM377" s="400"/>
      <c r="AN377" s="400"/>
      <c r="AO377" s="400"/>
      <c r="AP377" s="400"/>
      <c r="AQ377" s="400"/>
      <c r="AR377" s="400"/>
      <c r="AS377" s="400"/>
      <c r="AT377" s="400"/>
      <c r="AU377" s="400"/>
      <c r="AV377" s="400"/>
      <c r="AW377" s="400"/>
      <c r="AX377" s="400"/>
    </row>
    <row r="378" spans="1:50" ht="15.75" hidden="1">
      <c r="A378" s="756"/>
      <c r="B378" s="757" t="s">
        <v>707</v>
      </c>
      <c r="C378" s="588" t="s">
        <v>708</v>
      </c>
      <c r="D378" s="757" t="s">
        <v>35</v>
      </c>
      <c r="E378" s="759">
        <v>18.899999999999999</v>
      </c>
      <c r="F378" s="759"/>
      <c r="G378" s="759">
        <v>31.47</v>
      </c>
      <c r="H378" s="818"/>
      <c r="I378" s="818">
        <v>0</v>
      </c>
      <c r="J378" s="818">
        <f t="shared" si="89"/>
        <v>0</v>
      </c>
      <c r="K378" s="819">
        <f t="shared" si="84"/>
        <v>0</v>
      </c>
      <c r="L378" s="760">
        <f t="shared" si="90"/>
        <v>594.78</v>
      </c>
      <c r="M378" s="760">
        <f t="shared" si="85"/>
        <v>0</v>
      </c>
      <c r="N378" s="759">
        <f t="shared" si="91"/>
        <v>0</v>
      </c>
      <c r="O378" s="759">
        <f>'[17]12ª Medição'!P378</f>
        <v>0</v>
      </c>
      <c r="P378" s="759">
        <f t="shared" si="86"/>
        <v>0</v>
      </c>
      <c r="Q378" s="820">
        <f t="shared" si="92"/>
        <v>0</v>
      </c>
      <c r="R378" s="821"/>
      <c r="S378" s="352"/>
      <c r="T378" s="274"/>
      <c r="U378" s="274"/>
      <c r="V378" s="274"/>
      <c r="Y378" s="399"/>
      <c r="Z378" s="822"/>
      <c r="AA378" s="823"/>
      <c r="AB378" s="822"/>
      <c r="AC378" s="822"/>
      <c r="AD378" s="400"/>
      <c r="AE378" s="400"/>
      <c r="AF378" s="400"/>
      <c r="AG378" s="400"/>
      <c r="AH378" s="400"/>
      <c r="AI378" s="400"/>
      <c r="AJ378" s="400"/>
      <c r="AK378" s="400"/>
      <c r="AL378" s="400"/>
      <c r="AM378" s="400"/>
      <c r="AN378" s="400"/>
      <c r="AO378" s="400"/>
      <c r="AP378" s="400"/>
      <c r="AQ378" s="400"/>
      <c r="AR378" s="400"/>
      <c r="AS378" s="400"/>
      <c r="AT378" s="400"/>
      <c r="AU378" s="400"/>
      <c r="AV378" s="400"/>
      <c r="AW378" s="400"/>
      <c r="AX378" s="400"/>
    </row>
    <row r="379" spans="1:50" ht="28.5" hidden="1">
      <c r="A379" s="756"/>
      <c r="B379" s="757" t="s">
        <v>709</v>
      </c>
      <c r="C379" s="588" t="s">
        <v>710</v>
      </c>
      <c r="D379" s="757" t="s">
        <v>35</v>
      </c>
      <c r="E379" s="759">
        <v>18.899999999999999</v>
      </c>
      <c r="F379" s="759"/>
      <c r="G379" s="759">
        <v>1.03</v>
      </c>
      <c r="H379" s="818"/>
      <c r="I379" s="818">
        <v>0</v>
      </c>
      <c r="J379" s="818">
        <f t="shared" si="89"/>
        <v>0</v>
      </c>
      <c r="K379" s="819">
        <f t="shared" si="84"/>
        <v>0</v>
      </c>
      <c r="L379" s="760">
        <f t="shared" si="90"/>
        <v>19.46</v>
      </c>
      <c r="M379" s="760">
        <f t="shared" si="85"/>
        <v>0</v>
      </c>
      <c r="N379" s="759">
        <f t="shared" si="91"/>
        <v>0</v>
      </c>
      <c r="O379" s="759">
        <f>'[17]12ª Medição'!P379</f>
        <v>0</v>
      </c>
      <c r="P379" s="759">
        <f t="shared" si="86"/>
        <v>0</v>
      </c>
      <c r="Q379" s="820">
        <f t="shared" si="92"/>
        <v>0</v>
      </c>
      <c r="R379" s="821"/>
      <c r="S379" s="352"/>
      <c r="T379" s="274"/>
      <c r="U379" s="274"/>
      <c r="V379" s="274"/>
      <c r="Y379" s="399"/>
      <c r="Z379" s="822"/>
      <c r="AA379" s="823"/>
      <c r="AB379" s="822"/>
      <c r="AC379" s="822"/>
      <c r="AD379" s="400"/>
      <c r="AE379" s="400"/>
      <c r="AF379" s="400"/>
      <c r="AG379" s="400"/>
      <c r="AH379" s="400"/>
      <c r="AI379" s="400"/>
      <c r="AJ379" s="400"/>
      <c r="AK379" s="400"/>
      <c r="AL379" s="400"/>
      <c r="AM379" s="400"/>
      <c r="AN379" s="400"/>
      <c r="AO379" s="400"/>
      <c r="AP379" s="400"/>
      <c r="AQ379" s="400"/>
      <c r="AR379" s="400"/>
      <c r="AS379" s="400"/>
      <c r="AT379" s="400"/>
      <c r="AU379" s="400"/>
      <c r="AV379" s="400"/>
      <c r="AW379" s="400"/>
      <c r="AX379" s="400"/>
    </row>
    <row r="380" spans="1:50" ht="28.5" hidden="1">
      <c r="A380" s="756"/>
      <c r="B380" s="757" t="s">
        <v>711</v>
      </c>
      <c r="C380" s="588" t="s">
        <v>712</v>
      </c>
      <c r="D380" s="757" t="s">
        <v>698</v>
      </c>
      <c r="E380" s="759">
        <v>1230</v>
      </c>
      <c r="F380" s="759"/>
      <c r="G380" s="759">
        <v>53.93</v>
      </c>
      <c r="H380" s="818"/>
      <c r="I380" s="818">
        <v>0</v>
      </c>
      <c r="J380" s="818">
        <f t="shared" si="89"/>
        <v>0</v>
      </c>
      <c r="K380" s="819">
        <f t="shared" si="84"/>
        <v>0</v>
      </c>
      <c r="L380" s="760">
        <f t="shared" si="90"/>
        <v>66333.899999999994</v>
      </c>
      <c r="M380" s="760">
        <f t="shared" si="85"/>
        <v>0</v>
      </c>
      <c r="N380" s="759">
        <f t="shared" si="91"/>
        <v>0</v>
      </c>
      <c r="O380" s="759">
        <f>'[17]12ª Medição'!P380</f>
        <v>0</v>
      </c>
      <c r="P380" s="759">
        <f t="shared" si="86"/>
        <v>0</v>
      </c>
      <c r="Q380" s="820">
        <f t="shared" si="92"/>
        <v>0</v>
      </c>
      <c r="R380" s="821"/>
      <c r="S380" s="352"/>
      <c r="T380" s="274"/>
      <c r="U380" s="274"/>
      <c r="V380" s="274"/>
      <c r="Y380" s="399"/>
      <c r="Z380" s="822"/>
      <c r="AA380" s="823"/>
      <c r="AB380" s="822"/>
      <c r="AC380" s="822"/>
      <c r="AD380" s="400"/>
      <c r="AE380" s="400"/>
      <c r="AF380" s="400"/>
      <c r="AG380" s="400"/>
      <c r="AH380" s="400"/>
      <c r="AI380" s="400"/>
      <c r="AJ380" s="400"/>
      <c r="AK380" s="400"/>
      <c r="AL380" s="400"/>
      <c r="AM380" s="400"/>
      <c r="AN380" s="400"/>
      <c r="AO380" s="400"/>
      <c r="AP380" s="400"/>
      <c r="AQ380" s="400"/>
      <c r="AR380" s="400"/>
      <c r="AS380" s="400"/>
      <c r="AT380" s="400"/>
      <c r="AU380" s="400"/>
      <c r="AV380" s="400"/>
      <c r="AW380" s="400"/>
      <c r="AX380" s="400"/>
    </row>
    <row r="381" spans="1:50" ht="28.5" hidden="1">
      <c r="A381" s="756"/>
      <c r="B381" s="757">
        <v>83736</v>
      </c>
      <c r="C381" s="588" t="s">
        <v>713</v>
      </c>
      <c r="D381" s="757" t="s">
        <v>35</v>
      </c>
      <c r="E381" s="759">
        <v>6.31</v>
      </c>
      <c r="F381" s="759"/>
      <c r="G381" s="759">
        <v>211.42</v>
      </c>
      <c r="H381" s="818"/>
      <c r="I381" s="818">
        <v>0</v>
      </c>
      <c r="J381" s="818">
        <f t="shared" si="89"/>
        <v>0</v>
      </c>
      <c r="K381" s="819">
        <f t="shared" si="84"/>
        <v>0</v>
      </c>
      <c r="L381" s="760">
        <f t="shared" si="90"/>
        <v>1334.06</v>
      </c>
      <c r="M381" s="760">
        <f t="shared" si="85"/>
        <v>0</v>
      </c>
      <c r="N381" s="759">
        <f t="shared" si="91"/>
        <v>0</v>
      </c>
      <c r="O381" s="759">
        <f>'[17]12ª Medição'!P381</f>
        <v>0</v>
      </c>
      <c r="P381" s="759">
        <f t="shared" si="86"/>
        <v>0</v>
      </c>
      <c r="Q381" s="820">
        <f t="shared" si="92"/>
        <v>0</v>
      </c>
      <c r="R381" s="821"/>
      <c r="S381" s="352"/>
      <c r="T381" s="274"/>
      <c r="U381" s="274"/>
      <c r="V381" s="274"/>
      <c r="Y381" s="399"/>
      <c r="Z381" s="822"/>
      <c r="AA381" s="823"/>
      <c r="AB381" s="822"/>
      <c r="AC381" s="822"/>
      <c r="AD381" s="400"/>
      <c r="AE381" s="400"/>
      <c r="AF381" s="400"/>
      <c r="AG381" s="400"/>
      <c r="AH381" s="400"/>
      <c r="AI381" s="400"/>
      <c r="AJ381" s="400"/>
      <c r="AK381" s="400"/>
      <c r="AL381" s="400"/>
      <c r="AM381" s="400"/>
      <c r="AN381" s="400"/>
      <c r="AO381" s="400"/>
      <c r="AP381" s="400"/>
      <c r="AQ381" s="400"/>
      <c r="AR381" s="400"/>
      <c r="AS381" s="400"/>
      <c r="AT381" s="400"/>
      <c r="AU381" s="400"/>
      <c r="AV381" s="400"/>
      <c r="AW381" s="400"/>
      <c r="AX381" s="400"/>
    </row>
    <row r="382" spans="1:50" ht="71.25" hidden="1">
      <c r="A382" s="756"/>
      <c r="B382" s="757">
        <v>84221</v>
      </c>
      <c r="C382" s="588" t="s">
        <v>714</v>
      </c>
      <c r="D382" s="757" t="s">
        <v>35</v>
      </c>
      <c r="E382" s="759">
        <v>104.7</v>
      </c>
      <c r="F382" s="759"/>
      <c r="G382" s="759">
        <v>66.290000000000006</v>
      </c>
      <c r="H382" s="818"/>
      <c r="I382" s="818">
        <v>0</v>
      </c>
      <c r="J382" s="818">
        <f t="shared" si="89"/>
        <v>0</v>
      </c>
      <c r="K382" s="819">
        <f t="shared" si="84"/>
        <v>0</v>
      </c>
      <c r="L382" s="760">
        <f t="shared" si="90"/>
        <v>6940.56</v>
      </c>
      <c r="M382" s="760">
        <f t="shared" si="85"/>
        <v>0</v>
      </c>
      <c r="N382" s="759">
        <f t="shared" si="91"/>
        <v>0</v>
      </c>
      <c r="O382" s="759">
        <f>'[17]12ª Medição'!P382</f>
        <v>0</v>
      </c>
      <c r="P382" s="759">
        <f t="shared" si="86"/>
        <v>0</v>
      </c>
      <c r="Q382" s="820">
        <f t="shared" si="92"/>
        <v>0</v>
      </c>
      <c r="R382" s="821"/>
      <c r="S382" s="352"/>
      <c r="T382" s="274"/>
      <c r="U382" s="274"/>
      <c r="V382" s="274"/>
      <c r="Y382" s="399"/>
      <c r="Z382" s="822"/>
      <c r="AA382" s="823"/>
      <c r="AB382" s="822"/>
      <c r="AC382" s="822"/>
      <c r="AD382" s="400"/>
      <c r="AE382" s="400"/>
      <c r="AF382" s="400"/>
      <c r="AG382" s="400"/>
      <c r="AH382" s="400"/>
      <c r="AI382" s="400"/>
      <c r="AJ382" s="400"/>
      <c r="AK382" s="400"/>
      <c r="AL382" s="400"/>
      <c r="AM382" s="400"/>
      <c r="AN382" s="400"/>
      <c r="AO382" s="400"/>
      <c r="AP382" s="400"/>
      <c r="AQ382" s="400"/>
      <c r="AR382" s="400"/>
      <c r="AS382" s="400"/>
      <c r="AT382" s="400"/>
      <c r="AU382" s="400"/>
      <c r="AV382" s="400"/>
      <c r="AW382" s="400"/>
      <c r="AX382" s="400"/>
    </row>
    <row r="383" spans="1:50" ht="28.5" hidden="1">
      <c r="A383" s="756"/>
      <c r="B383" s="757" t="s">
        <v>703</v>
      </c>
      <c r="C383" s="588" t="s">
        <v>704</v>
      </c>
      <c r="D383" s="757" t="s">
        <v>39</v>
      </c>
      <c r="E383" s="759">
        <v>33.700000000000003</v>
      </c>
      <c r="F383" s="759"/>
      <c r="G383" s="759">
        <v>303.48</v>
      </c>
      <c r="H383" s="818"/>
      <c r="I383" s="818">
        <v>0</v>
      </c>
      <c r="J383" s="818">
        <f t="shared" si="89"/>
        <v>0</v>
      </c>
      <c r="K383" s="819">
        <f t="shared" si="84"/>
        <v>0</v>
      </c>
      <c r="L383" s="760">
        <f t="shared" si="90"/>
        <v>10227.27</v>
      </c>
      <c r="M383" s="760">
        <f t="shared" si="85"/>
        <v>0</v>
      </c>
      <c r="N383" s="759">
        <f t="shared" si="91"/>
        <v>0</v>
      </c>
      <c r="O383" s="759">
        <f>'[17]12ª Medição'!P383</f>
        <v>0</v>
      </c>
      <c r="P383" s="759">
        <f t="shared" si="86"/>
        <v>0</v>
      </c>
      <c r="Q383" s="820">
        <f t="shared" si="92"/>
        <v>0</v>
      </c>
      <c r="R383" s="821"/>
      <c r="S383" s="352"/>
      <c r="T383" s="274"/>
      <c r="U383" s="274"/>
      <c r="V383" s="274"/>
      <c r="Y383" s="399"/>
      <c r="Z383" s="822"/>
      <c r="AA383" s="823"/>
      <c r="AB383" s="822"/>
      <c r="AC383" s="822"/>
      <c r="AD383" s="400"/>
      <c r="AE383" s="400"/>
      <c r="AF383" s="400"/>
      <c r="AG383" s="400"/>
      <c r="AH383" s="400"/>
      <c r="AI383" s="400"/>
      <c r="AJ383" s="400"/>
      <c r="AK383" s="400"/>
      <c r="AL383" s="400"/>
      <c r="AM383" s="400"/>
      <c r="AN383" s="400"/>
      <c r="AO383" s="400"/>
      <c r="AP383" s="400"/>
      <c r="AQ383" s="400"/>
      <c r="AR383" s="400"/>
      <c r="AS383" s="400"/>
      <c r="AT383" s="400"/>
      <c r="AU383" s="400"/>
      <c r="AV383" s="400"/>
      <c r="AW383" s="400"/>
      <c r="AX383" s="400"/>
    </row>
    <row r="384" spans="1:50" ht="28.5" hidden="1">
      <c r="A384" s="756"/>
      <c r="B384" s="757" t="s">
        <v>695</v>
      </c>
      <c r="C384" s="588" t="s">
        <v>696</v>
      </c>
      <c r="D384" s="757" t="s">
        <v>196</v>
      </c>
      <c r="E384" s="759">
        <v>2884.5</v>
      </c>
      <c r="F384" s="759"/>
      <c r="G384" s="759">
        <v>4.67</v>
      </c>
      <c r="H384" s="818"/>
      <c r="I384" s="818">
        <v>0</v>
      </c>
      <c r="J384" s="818">
        <f t="shared" si="89"/>
        <v>0</v>
      </c>
      <c r="K384" s="819">
        <f t="shared" si="84"/>
        <v>0</v>
      </c>
      <c r="L384" s="760">
        <f t="shared" si="90"/>
        <v>13470.61</v>
      </c>
      <c r="M384" s="760">
        <f t="shared" si="85"/>
        <v>0</v>
      </c>
      <c r="N384" s="759">
        <f t="shared" si="91"/>
        <v>0</v>
      </c>
      <c r="O384" s="759">
        <f>'[17]12ª Medição'!P384</f>
        <v>0</v>
      </c>
      <c r="P384" s="759">
        <f t="shared" si="86"/>
        <v>0</v>
      </c>
      <c r="Q384" s="820">
        <f t="shared" si="92"/>
        <v>0</v>
      </c>
      <c r="R384" s="821"/>
      <c r="S384" s="352"/>
      <c r="T384" s="274"/>
      <c r="U384" s="274"/>
      <c r="V384" s="274"/>
      <c r="Y384" s="399"/>
      <c r="Z384" s="822"/>
      <c r="AA384" s="823"/>
      <c r="AB384" s="822"/>
      <c r="AC384" s="822"/>
      <c r="AD384" s="400"/>
      <c r="AE384" s="400"/>
      <c r="AF384" s="400"/>
      <c r="AG384" s="400"/>
      <c r="AH384" s="400"/>
      <c r="AI384" s="400"/>
      <c r="AJ384" s="400"/>
      <c r="AK384" s="400"/>
      <c r="AL384" s="400"/>
      <c r="AM384" s="400"/>
      <c r="AN384" s="400"/>
      <c r="AO384" s="400"/>
      <c r="AP384" s="400"/>
      <c r="AQ384" s="400"/>
      <c r="AR384" s="400"/>
      <c r="AS384" s="400"/>
      <c r="AT384" s="400"/>
      <c r="AU384" s="400"/>
      <c r="AV384" s="400"/>
      <c r="AW384" s="400"/>
      <c r="AX384" s="400"/>
    </row>
    <row r="385" spans="1:50" ht="28.5" hidden="1">
      <c r="A385" s="756"/>
      <c r="B385" s="757" t="s">
        <v>715</v>
      </c>
      <c r="C385" s="588" t="s">
        <v>716</v>
      </c>
      <c r="D385" s="757" t="s">
        <v>358</v>
      </c>
      <c r="E385" s="759">
        <v>104.7</v>
      </c>
      <c r="F385" s="759"/>
      <c r="G385" s="759">
        <v>0.53</v>
      </c>
      <c r="H385" s="818"/>
      <c r="I385" s="818">
        <v>0</v>
      </c>
      <c r="J385" s="818">
        <f t="shared" si="89"/>
        <v>0</v>
      </c>
      <c r="K385" s="819">
        <f t="shared" si="84"/>
        <v>0</v>
      </c>
      <c r="L385" s="760">
        <f t="shared" si="90"/>
        <v>55.49</v>
      </c>
      <c r="M385" s="760">
        <f t="shared" si="85"/>
        <v>0</v>
      </c>
      <c r="N385" s="759">
        <f t="shared" si="91"/>
        <v>0</v>
      </c>
      <c r="O385" s="759">
        <f>'[17]12ª Medição'!P385</f>
        <v>0</v>
      </c>
      <c r="P385" s="759">
        <f t="shared" si="86"/>
        <v>0</v>
      </c>
      <c r="Q385" s="820">
        <f t="shared" si="92"/>
        <v>0</v>
      </c>
      <c r="R385" s="821"/>
      <c r="S385" s="352"/>
      <c r="T385" s="274"/>
      <c r="U385" s="274"/>
      <c r="V385" s="274"/>
      <c r="Y385" s="399"/>
      <c r="Z385" s="822"/>
      <c r="AA385" s="823"/>
      <c r="AB385" s="822"/>
      <c r="AC385" s="822"/>
      <c r="AD385" s="400"/>
      <c r="AE385" s="400"/>
      <c r="AF385" s="400"/>
      <c r="AG385" s="400"/>
      <c r="AH385" s="400"/>
      <c r="AI385" s="400"/>
      <c r="AJ385" s="400"/>
      <c r="AK385" s="400"/>
      <c r="AL385" s="400"/>
      <c r="AM385" s="400"/>
      <c r="AN385" s="400"/>
      <c r="AO385" s="400"/>
      <c r="AP385" s="400"/>
      <c r="AQ385" s="400"/>
      <c r="AR385" s="400"/>
      <c r="AS385" s="400"/>
      <c r="AT385" s="400"/>
      <c r="AU385" s="400"/>
      <c r="AV385" s="400"/>
      <c r="AW385" s="400"/>
      <c r="AX385" s="400"/>
    </row>
    <row r="386" spans="1:50" ht="15.75" hidden="1">
      <c r="A386" s="756"/>
      <c r="B386" s="757"/>
      <c r="C386" s="843" t="s">
        <v>717</v>
      </c>
      <c r="D386" s="757"/>
      <c r="E386" s="759"/>
      <c r="F386" s="759"/>
      <c r="G386" s="759"/>
      <c r="H386" s="818"/>
      <c r="I386" s="818">
        <v>0</v>
      </c>
      <c r="J386" s="818">
        <f t="shared" si="89"/>
        <v>0</v>
      </c>
      <c r="K386" s="819">
        <f t="shared" si="84"/>
        <v>0</v>
      </c>
      <c r="L386" s="760">
        <f t="shared" si="90"/>
        <v>0</v>
      </c>
      <c r="M386" s="760">
        <f t="shared" si="85"/>
        <v>0</v>
      </c>
      <c r="N386" s="759">
        <f t="shared" si="91"/>
        <v>0</v>
      </c>
      <c r="O386" s="759">
        <f>'[17]12ª Medição'!P386</f>
        <v>0</v>
      </c>
      <c r="P386" s="759">
        <f t="shared" si="86"/>
        <v>0</v>
      </c>
      <c r="Q386" s="820">
        <f t="shared" si="92"/>
        <v>0</v>
      </c>
      <c r="R386" s="821"/>
      <c r="S386" s="352"/>
      <c r="T386" s="274"/>
      <c r="U386" s="274"/>
      <c r="V386" s="274"/>
      <c r="Y386" s="399"/>
      <c r="Z386" s="822"/>
      <c r="AA386" s="823"/>
      <c r="AB386" s="822"/>
      <c r="AC386" s="822"/>
      <c r="AD386" s="400"/>
      <c r="AE386" s="400"/>
      <c r="AF386" s="400"/>
      <c r="AG386" s="400"/>
      <c r="AH386" s="400"/>
      <c r="AI386" s="400"/>
      <c r="AJ386" s="400"/>
      <c r="AK386" s="400"/>
      <c r="AL386" s="400"/>
      <c r="AM386" s="400"/>
      <c r="AN386" s="400"/>
      <c r="AO386" s="400"/>
      <c r="AP386" s="400"/>
      <c r="AQ386" s="400"/>
      <c r="AR386" s="400"/>
      <c r="AS386" s="400"/>
      <c r="AT386" s="400"/>
      <c r="AU386" s="400"/>
      <c r="AV386" s="400"/>
      <c r="AW386" s="400"/>
      <c r="AX386" s="400"/>
    </row>
    <row r="387" spans="1:50" ht="28.5" hidden="1">
      <c r="A387" s="756"/>
      <c r="B387" s="757" t="s">
        <v>75</v>
      </c>
      <c r="C387" s="588" t="s">
        <v>76</v>
      </c>
      <c r="D387" s="757" t="s">
        <v>4</v>
      </c>
      <c r="E387" s="759">
        <v>796.5</v>
      </c>
      <c r="F387" s="759"/>
      <c r="G387" s="759">
        <v>8.02</v>
      </c>
      <c r="H387" s="818"/>
      <c r="I387" s="818">
        <v>0</v>
      </c>
      <c r="J387" s="818">
        <f t="shared" si="89"/>
        <v>0</v>
      </c>
      <c r="K387" s="819">
        <f t="shared" si="84"/>
        <v>0</v>
      </c>
      <c r="L387" s="760">
        <f t="shared" si="90"/>
        <v>6387.93</v>
      </c>
      <c r="M387" s="760">
        <f t="shared" si="85"/>
        <v>0</v>
      </c>
      <c r="N387" s="759">
        <f t="shared" si="91"/>
        <v>0</v>
      </c>
      <c r="O387" s="759">
        <f>'[17]12ª Medição'!P387</f>
        <v>0</v>
      </c>
      <c r="P387" s="759">
        <f t="shared" si="86"/>
        <v>0</v>
      </c>
      <c r="Q387" s="820">
        <f t="shared" si="92"/>
        <v>0</v>
      </c>
      <c r="R387" s="821"/>
      <c r="S387" s="352"/>
      <c r="T387" s="274"/>
      <c r="U387" s="274"/>
      <c r="V387" s="274"/>
      <c r="Y387" s="399"/>
      <c r="Z387" s="822"/>
      <c r="AA387" s="823"/>
      <c r="AB387" s="822"/>
      <c r="AC387" s="822"/>
      <c r="AD387" s="400"/>
      <c r="AE387" s="400"/>
      <c r="AF387" s="400"/>
      <c r="AG387" s="400"/>
      <c r="AH387" s="400"/>
      <c r="AI387" s="400"/>
      <c r="AJ387" s="400"/>
      <c r="AK387" s="400"/>
      <c r="AL387" s="400"/>
      <c r="AM387" s="400"/>
      <c r="AN387" s="400"/>
      <c r="AO387" s="400"/>
      <c r="AP387" s="400"/>
      <c r="AQ387" s="400"/>
      <c r="AR387" s="400"/>
      <c r="AS387" s="400"/>
      <c r="AT387" s="400"/>
      <c r="AU387" s="400"/>
      <c r="AV387" s="400"/>
      <c r="AW387" s="400"/>
      <c r="AX387" s="400"/>
    </row>
    <row r="388" spans="1:50" ht="28.5" hidden="1">
      <c r="A388" s="756"/>
      <c r="B388" s="757" t="s">
        <v>84</v>
      </c>
      <c r="C388" s="588" t="s">
        <v>83</v>
      </c>
      <c r="D388" s="757" t="s">
        <v>40</v>
      </c>
      <c r="E388" s="759">
        <v>8283.2999999999993</v>
      </c>
      <c r="F388" s="759"/>
      <c r="G388" s="759">
        <v>0.4</v>
      </c>
      <c r="H388" s="818"/>
      <c r="I388" s="818">
        <v>0</v>
      </c>
      <c r="J388" s="818">
        <f t="shared" si="89"/>
        <v>0</v>
      </c>
      <c r="K388" s="819">
        <f t="shared" si="84"/>
        <v>0</v>
      </c>
      <c r="L388" s="760">
        <f t="shared" si="90"/>
        <v>3313.32</v>
      </c>
      <c r="M388" s="760">
        <f t="shared" si="85"/>
        <v>0</v>
      </c>
      <c r="N388" s="759">
        <f t="shared" si="91"/>
        <v>0</v>
      </c>
      <c r="O388" s="759">
        <f>'[17]12ª Medição'!P388</f>
        <v>0</v>
      </c>
      <c r="P388" s="759">
        <f t="shared" si="86"/>
        <v>0</v>
      </c>
      <c r="Q388" s="820">
        <f t="shared" si="92"/>
        <v>0</v>
      </c>
      <c r="R388" s="821"/>
      <c r="S388" s="352"/>
      <c r="T388" s="274"/>
      <c r="U388" s="274"/>
      <c r="V388" s="274"/>
      <c r="Y388" s="399"/>
      <c r="Z388" s="822"/>
      <c r="AA388" s="823"/>
      <c r="AB388" s="822"/>
      <c r="AC388" s="822"/>
      <c r="AD388" s="400"/>
      <c r="AE388" s="400"/>
      <c r="AF388" s="400"/>
      <c r="AG388" s="400"/>
      <c r="AH388" s="400"/>
      <c r="AI388" s="400"/>
      <c r="AJ388" s="400"/>
      <c r="AK388" s="400"/>
      <c r="AL388" s="400"/>
      <c r="AM388" s="400"/>
      <c r="AN388" s="400"/>
      <c r="AO388" s="400"/>
      <c r="AP388" s="400"/>
      <c r="AQ388" s="400"/>
      <c r="AR388" s="400"/>
      <c r="AS388" s="400"/>
      <c r="AT388" s="400"/>
      <c r="AU388" s="400"/>
      <c r="AV388" s="400"/>
      <c r="AW388" s="400"/>
      <c r="AX388" s="400"/>
    </row>
    <row r="389" spans="1:50" ht="71.25" hidden="1">
      <c r="A389" s="756"/>
      <c r="B389" s="757">
        <v>84221</v>
      </c>
      <c r="C389" s="588" t="s">
        <v>718</v>
      </c>
      <c r="D389" s="757" t="s">
        <v>35</v>
      </c>
      <c r="E389" s="759">
        <v>127.8</v>
      </c>
      <c r="F389" s="759"/>
      <c r="G389" s="759">
        <v>66.290000000000006</v>
      </c>
      <c r="H389" s="818"/>
      <c r="I389" s="818">
        <v>0</v>
      </c>
      <c r="J389" s="818">
        <f t="shared" si="89"/>
        <v>0</v>
      </c>
      <c r="K389" s="819">
        <f t="shared" si="84"/>
        <v>0</v>
      </c>
      <c r="L389" s="760">
        <f t="shared" si="90"/>
        <v>8471.86</v>
      </c>
      <c r="M389" s="760">
        <f t="shared" si="85"/>
        <v>0</v>
      </c>
      <c r="N389" s="759">
        <f t="shared" si="91"/>
        <v>0</v>
      </c>
      <c r="O389" s="759">
        <f>'[17]12ª Medição'!P389</f>
        <v>0</v>
      </c>
      <c r="P389" s="759">
        <f t="shared" si="86"/>
        <v>0</v>
      </c>
      <c r="Q389" s="820">
        <f t="shared" si="92"/>
        <v>0</v>
      </c>
      <c r="R389" s="821"/>
      <c r="S389" s="352"/>
      <c r="T389" s="274"/>
      <c r="U389" s="274"/>
      <c r="V389" s="274"/>
      <c r="Y389" s="399"/>
      <c r="Z389" s="822"/>
      <c r="AA389" s="823"/>
      <c r="AB389" s="822"/>
      <c r="AC389" s="822"/>
      <c r="AD389" s="400"/>
      <c r="AE389" s="400"/>
      <c r="AF389" s="400"/>
      <c r="AG389" s="400"/>
      <c r="AH389" s="400"/>
      <c r="AI389" s="400"/>
      <c r="AJ389" s="400"/>
      <c r="AK389" s="400"/>
      <c r="AL389" s="400"/>
      <c r="AM389" s="400"/>
      <c r="AN389" s="400"/>
      <c r="AO389" s="400"/>
      <c r="AP389" s="400"/>
      <c r="AQ389" s="400"/>
      <c r="AR389" s="400"/>
      <c r="AS389" s="400"/>
      <c r="AT389" s="400"/>
      <c r="AU389" s="400"/>
      <c r="AV389" s="400"/>
      <c r="AW389" s="400"/>
      <c r="AX389" s="400"/>
    </row>
    <row r="390" spans="1:50" ht="28.5" hidden="1">
      <c r="A390" s="756"/>
      <c r="B390" s="757" t="s">
        <v>703</v>
      </c>
      <c r="C390" s="588" t="s">
        <v>719</v>
      </c>
      <c r="D390" s="757" t="s">
        <v>39</v>
      </c>
      <c r="E390" s="759">
        <v>20.2</v>
      </c>
      <c r="F390" s="759"/>
      <c r="G390" s="759">
        <v>303.48</v>
      </c>
      <c r="H390" s="818"/>
      <c r="I390" s="818">
        <v>0</v>
      </c>
      <c r="J390" s="818">
        <f t="shared" si="89"/>
        <v>0</v>
      </c>
      <c r="K390" s="819">
        <f t="shared" si="84"/>
        <v>0</v>
      </c>
      <c r="L390" s="760">
        <f t="shared" si="90"/>
        <v>6130.29</v>
      </c>
      <c r="M390" s="760">
        <f t="shared" si="85"/>
        <v>0</v>
      </c>
      <c r="N390" s="759">
        <f t="shared" si="91"/>
        <v>0</v>
      </c>
      <c r="O390" s="759">
        <f>'[17]12ª Medição'!P390</f>
        <v>0</v>
      </c>
      <c r="P390" s="759">
        <f t="shared" si="86"/>
        <v>0</v>
      </c>
      <c r="Q390" s="820">
        <f t="shared" si="92"/>
        <v>0</v>
      </c>
      <c r="R390" s="821"/>
      <c r="S390" s="352"/>
      <c r="T390" s="274"/>
      <c r="U390" s="274"/>
      <c r="V390" s="274"/>
      <c r="Y390" s="399"/>
      <c r="Z390" s="822"/>
      <c r="AA390" s="823"/>
      <c r="AB390" s="822"/>
      <c r="AC390" s="822"/>
      <c r="AD390" s="400"/>
      <c r="AE390" s="400"/>
      <c r="AF390" s="400"/>
      <c r="AG390" s="400"/>
      <c r="AH390" s="400"/>
      <c r="AI390" s="400"/>
      <c r="AJ390" s="400"/>
      <c r="AK390" s="400"/>
      <c r="AL390" s="400"/>
      <c r="AM390" s="400"/>
      <c r="AN390" s="400"/>
      <c r="AO390" s="400"/>
      <c r="AP390" s="400"/>
      <c r="AQ390" s="400"/>
      <c r="AR390" s="400"/>
      <c r="AS390" s="400"/>
      <c r="AT390" s="400"/>
      <c r="AU390" s="400"/>
      <c r="AV390" s="400"/>
      <c r="AW390" s="400"/>
      <c r="AX390" s="400"/>
    </row>
    <row r="391" spans="1:50" ht="28.5" hidden="1">
      <c r="A391" s="756"/>
      <c r="B391" s="757" t="s">
        <v>695</v>
      </c>
      <c r="C391" s="588" t="s">
        <v>696</v>
      </c>
      <c r="D391" s="757" t="s">
        <v>196</v>
      </c>
      <c r="E391" s="759">
        <v>3525.5</v>
      </c>
      <c r="F391" s="759"/>
      <c r="G391" s="759">
        <v>4.67</v>
      </c>
      <c r="H391" s="818"/>
      <c r="I391" s="818">
        <v>0</v>
      </c>
      <c r="J391" s="818">
        <f t="shared" si="89"/>
        <v>0</v>
      </c>
      <c r="K391" s="819">
        <f t="shared" si="84"/>
        <v>0</v>
      </c>
      <c r="L391" s="760">
        <f t="shared" si="90"/>
        <v>16464.080000000002</v>
      </c>
      <c r="M391" s="760">
        <f t="shared" si="85"/>
        <v>0</v>
      </c>
      <c r="N391" s="759">
        <f t="shared" si="91"/>
        <v>0</v>
      </c>
      <c r="O391" s="759">
        <f>'[17]12ª Medição'!P391</f>
        <v>0</v>
      </c>
      <c r="P391" s="759">
        <f t="shared" si="86"/>
        <v>0</v>
      </c>
      <c r="Q391" s="820">
        <f t="shared" si="92"/>
        <v>0</v>
      </c>
      <c r="R391" s="821"/>
      <c r="S391" s="352"/>
      <c r="T391" s="274"/>
      <c r="U391" s="274"/>
      <c r="V391" s="274"/>
      <c r="Y391" s="399"/>
      <c r="Z391" s="822"/>
      <c r="AA391" s="823"/>
      <c r="AB391" s="822"/>
      <c r="AC391" s="822"/>
      <c r="AD391" s="400"/>
      <c r="AE391" s="400"/>
      <c r="AF391" s="400"/>
      <c r="AG391" s="400"/>
      <c r="AH391" s="400"/>
      <c r="AI391" s="400"/>
      <c r="AJ391" s="400"/>
      <c r="AK391" s="400"/>
      <c r="AL391" s="400"/>
      <c r="AM391" s="400"/>
      <c r="AN391" s="400"/>
      <c r="AO391" s="400"/>
      <c r="AP391" s="400"/>
      <c r="AQ391" s="400"/>
      <c r="AR391" s="400"/>
      <c r="AS391" s="400"/>
      <c r="AT391" s="400"/>
      <c r="AU391" s="400"/>
      <c r="AV391" s="400"/>
      <c r="AW391" s="400"/>
      <c r="AX391" s="400"/>
    </row>
    <row r="392" spans="1:50" ht="28.5" hidden="1">
      <c r="A392" s="756"/>
      <c r="B392" s="757" t="s">
        <v>715</v>
      </c>
      <c r="C392" s="588" t="s">
        <v>716</v>
      </c>
      <c r="D392" s="757" t="s">
        <v>35</v>
      </c>
      <c r="E392" s="759">
        <v>127.8</v>
      </c>
      <c r="F392" s="759"/>
      <c r="G392" s="759">
        <v>0.53</v>
      </c>
      <c r="H392" s="818"/>
      <c r="I392" s="818">
        <v>0</v>
      </c>
      <c r="J392" s="818">
        <f t="shared" si="89"/>
        <v>0</v>
      </c>
      <c r="K392" s="819">
        <f t="shared" si="84"/>
        <v>0</v>
      </c>
      <c r="L392" s="760">
        <f t="shared" si="90"/>
        <v>67.73</v>
      </c>
      <c r="M392" s="760">
        <f t="shared" si="85"/>
        <v>0</v>
      </c>
      <c r="N392" s="759">
        <f t="shared" si="91"/>
        <v>0</v>
      </c>
      <c r="O392" s="759">
        <f>'[17]12ª Medição'!P392</f>
        <v>0</v>
      </c>
      <c r="P392" s="759">
        <f t="shared" si="86"/>
        <v>0</v>
      </c>
      <c r="Q392" s="820">
        <f t="shared" si="92"/>
        <v>0</v>
      </c>
      <c r="R392" s="821"/>
      <c r="S392" s="352"/>
      <c r="T392" s="274"/>
      <c r="U392" s="274"/>
      <c r="V392" s="274"/>
      <c r="Y392" s="399"/>
      <c r="Z392" s="822"/>
      <c r="AA392" s="823"/>
      <c r="AB392" s="822"/>
      <c r="AC392" s="822"/>
      <c r="AD392" s="400"/>
      <c r="AE392" s="400"/>
      <c r="AF392" s="400"/>
      <c r="AG392" s="400"/>
      <c r="AH392" s="400"/>
      <c r="AI392" s="400"/>
      <c r="AJ392" s="400"/>
      <c r="AK392" s="400"/>
      <c r="AL392" s="400"/>
      <c r="AM392" s="400"/>
      <c r="AN392" s="400"/>
      <c r="AO392" s="400"/>
      <c r="AP392" s="400"/>
      <c r="AQ392" s="400"/>
      <c r="AR392" s="400"/>
      <c r="AS392" s="400"/>
      <c r="AT392" s="400"/>
      <c r="AU392" s="400"/>
      <c r="AV392" s="400"/>
      <c r="AW392" s="400"/>
      <c r="AX392" s="400"/>
    </row>
    <row r="393" spans="1:50" ht="15.75" hidden="1">
      <c r="A393" s="756"/>
      <c r="B393" s="757"/>
      <c r="C393" s="843" t="s">
        <v>720</v>
      </c>
      <c r="D393" s="757"/>
      <c r="E393" s="759"/>
      <c r="F393" s="759"/>
      <c r="G393" s="759"/>
      <c r="H393" s="818"/>
      <c r="I393" s="818">
        <v>0</v>
      </c>
      <c r="J393" s="818">
        <f t="shared" si="89"/>
        <v>0</v>
      </c>
      <c r="K393" s="819">
        <f t="shared" si="84"/>
        <v>0</v>
      </c>
      <c r="L393" s="760">
        <f t="shared" si="90"/>
        <v>0</v>
      </c>
      <c r="M393" s="760">
        <f t="shared" si="85"/>
        <v>0</v>
      </c>
      <c r="N393" s="759">
        <f t="shared" si="91"/>
        <v>0</v>
      </c>
      <c r="O393" s="759">
        <f>'[17]12ª Medição'!P393</f>
        <v>0</v>
      </c>
      <c r="P393" s="759">
        <f t="shared" si="86"/>
        <v>0</v>
      </c>
      <c r="Q393" s="820">
        <f t="shared" si="92"/>
        <v>0</v>
      </c>
      <c r="R393" s="821"/>
      <c r="S393" s="352"/>
      <c r="T393" s="274"/>
      <c r="U393" s="274"/>
      <c r="V393" s="274"/>
      <c r="Y393" s="399"/>
      <c r="Z393" s="822"/>
      <c r="AA393" s="823"/>
      <c r="AB393" s="822"/>
      <c r="AC393" s="822"/>
      <c r="AD393" s="400"/>
      <c r="AE393" s="400"/>
      <c r="AF393" s="400"/>
      <c r="AG393" s="400"/>
      <c r="AH393" s="400"/>
      <c r="AI393" s="400"/>
      <c r="AJ393" s="400"/>
      <c r="AK393" s="400"/>
      <c r="AL393" s="400"/>
      <c r="AM393" s="400"/>
      <c r="AN393" s="400"/>
      <c r="AO393" s="400"/>
      <c r="AP393" s="400"/>
      <c r="AQ393" s="400"/>
      <c r="AR393" s="400"/>
      <c r="AS393" s="400"/>
      <c r="AT393" s="400"/>
      <c r="AU393" s="400"/>
      <c r="AV393" s="400"/>
      <c r="AW393" s="400"/>
      <c r="AX393" s="400"/>
    </row>
    <row r="394" spans="1:50" ht="71.25" hidden="1">
      <c r="A394" s="756"/>
      <c r="B394" s="757">
        <v>84221</v>
      </c>
      <c r="C394" s="588" t="s">
        <v>721</v>
      </c>
      <c r="D394" s="757" t="s">
        <v>35</v>
      </c>
      <c r="E394" s="759">
        <v>49.32</v>
      </c>
      <c r="F394" s="759"/>
      <c r="G394" s="759">
        <v>66.290000000000006</v>
      </c>
      <c r="H394" s="818"/>
      <c r="I394" s="818">
        <v>0</v>
      </c>
      <c r="J394" s="818">
        <f t="shared" si="89"/>
        <v>0</v>
      </c>
      <c r="K394" s="819">
        <f t="shared" si="84"/>
        <v>0</v>
      </c>
      <c r="L394" s="760">
        <f t="shared" si="90"/>
        <v>3269.42</v>
      </c>
      <c r="M394" s="760">
        <f t="shared" si="85"/>
        <v>0</v>
      </c>
      <c r="N394" s="759">
        <f t="shared" si="91"/>
        <v>0</v>
      </c>
      <c r="O394" s="759">
        <f>'[17]12ª Medição'!P394</f>
        <v>0</v>
      </c>
      <c r="P394" s="759">
        <f t="shared" si="86"/>
        <v>0</v>
      </c>
      <c r="Q394" s="820">
        <f t="shared" si="92"/>
        <v>0</v>
      </c>
      <c r="R394" s="821"/>
      <c r="S394" s="352"/>
      <c r="T394" s="274"/>
      <c r="U394" s="274"/>
      <c r="V394" s="274"/>
      <c r="Y394" s="399"/>
      <c r="Z394" s="822"/>
      <c r="AA394" s="823"/>
      <c r="AB394" s="822"/>
      <c r="AC394" s="822"/>
      <c r="AD394" s="400"/>
      <c r="AE394" s="400"/>
      <c r="AF394" s="400"/>
      <c r="AG394" s="400"/>
      <c r="AH394" s="400"/>
      <c r="AI394" s="400"/>
      <c r="AJ394" s="400"/>
      <c r="AK394" s="400"/>
      <c r="AL394" s="400"/>
      <c r="AM394" s="400"/>
      <c r="AN394" s="400"/>
      <c r="AO394" s="400"/>
      <c r="AP394" s="400"/>
      <c r="AQ394" s="400"/>
      <c r="AR394" s="400"/>
      <c r="AS394" s="400"/>
      <c r="AT394" s="400"/>
      <c r="AU394" s="400"/>
      <c r="AV394" s="400"/>
      <c r="AW394" s="400"/>
      <c r="AX394" s="400"/>
    </row>
    <row r="395" spans="1:50" ht="28.5" hidden="1">
      <c r="A395" s="756"/>
      <c r="B395" s="757" t="s">
        <v>703</v>
      </c>
      <c r="C395" s="588" t="s">
        <v>719</v>
      </c>
      <c r="D395" s="757" t="s">
        <v>39</v>
      </c>
      <c r="E395" s="759">
        <v>6.31</v>
      </c>
      <c r="F395" s="759"/>
      <c r="G395" s="759">
        <v>303.48</v>
      </c>
      <c r="H395" s="818"/>
      <c r="I395" s="818">
        <v>0</v>
      </c>
      <c r="J395" s="818">
        <f t="shared" si="89"/>
        <v>0</v>
      </c>
      <c r="K395" s="819">
        <f t="shared" si="84"/>
        <v>0</v>
      </c>
      <c r="L395" s="760">
        <f t="shared" si="90"/>
        <v>1914.95</v>
      </c>
      <c r="M395" s="760">
        <f t="shared" si="85"/>
        <v>0</v>
      </c>
      <c r="N395" s="759">
        <f t="shared" si="91"/>
        <v>0</v>
      </c>
      <c r="O395" s="759">
        <f>'[17]12ª Medição'!P395</f>
        <v>0</v>
      </c>
      <c r="P395" s="759">
        <f t="shared" si="86"/>
        <v>0</v>
      </c>
      <c r="Q395" s="820">
        <f t="shared" si="92"/>
        <v>0</v>
      </c>
      <c r="R395" s="821"/>
      <c r="S395" s="352"/>
      <c r="T395" s="274"/>
      <c r="U395" s="274"/>
      <c r="V395" s="274"/>
      <c r="Y395" s="399"/>
      <c r="Z395" s="822"/>
      <c r="AA395" s="823"/>
      <c r="AB395" s="822"/>
      <c r="AC395" s="822"/>
      <c r="AD395" s="400"/>
      <c r="AE395" s="400"/>
      <c r="AF395" s="400"/>
      <c r="AG395" s="400"/>
      <c r="AH395" s="400"/>
      <c r="AI395" s="400"/>
      <c r="AJ395" s="400"/>
      <c r="AK395" s="400"/>
      <c r="AL395" s="400"/>
      <c r="AM395" s="400"/>
      <c r="AN395" s="400"/>
      <c r="AO395" s="400"/>
      <c r="AP395" s="400"/>
      <c r="AQ395" s="400"/>
      <c r="AR395" s="400"/>
      <c r="AS395" s="400"/>
      <c r="AT395" s="400"/>
      <c r="AU395" s="400"/>
      <c r="AV395" s="400"/>
      <c r="AW395" s="400"/>
      <c r="AX395" s="400"/>
    </row>
    <row r="396" spans="1:50" ht="28.5" hidden="1">
      <c r="A396" s="756"/>
      <c r="B396" s="757" t="s">
        <v>695</v>
      </c>
      <c r="C396" s="588" t="s">
        <v>696</v>
      </c>
      <c r="D396" s="757" t="s">
        <v>196</v>
      </c>
      <c r="E396" s="759">
        <v>379</v>
      </c>
      <c r="F396" s="759"/>
      <c r="G396" s="759">
        <v>4.67</v>
      </c>
      <c r="H396" s="818"/>
      <c r="I396" s="818">
        <v>0</v>
      </c>
      <c r="J396" s="818">
        <f t="shared" si="89"/>
        <v>0</v>
      </c>
      <c r="K396" s="819">
        <f t="shared" si="84"/>
        <v>0</v>
      </c>
      <c r="L396" s="760">
        <f t="shared" si="90"/>
        <v>1769.93</v>
      </c>
      <c r="M396" s="760">
        <f t="shared" si="85"/>
        <v>0</v>
      </c>
      <c r="N396" s="759">
        <f t="shared" si="91"/>
        <v>0</v>
      </c>
      <c r="O396" s="759">
        <f>'[17]12ª Medição'!P396</f>
        <v>0</v>
      </c>
      <c r="P396" s="759">
        <f t="shared" si="86"/>
        <v>0</v>
      </c>
      <c r="Q396" s="820">
        <f t="shared" si="92"/>
        <v>0</v>
      </c>
      <c r="R396" s="821"/>
      <c r="S396" s="352"/>
      <c r="T396" s="274"/>
      <c r="U396" s="274"/>
      <c r="V396" s="274"/>
      <c r="Y396" s="399"/>
      <c r="Z396" s="822"/>
      <c r="AA396" s="823"/>
      <c r="AB396" s="822"/>
      <c r="AC396" s="822"/>
      <c r="AD396" s="400"/>
      <c r="AE396" s="400"/>
      <c r="AF396" s="400"/>
      <c r="AG396" s="400"/>
      <c r="AH396" s="400"/>
      <c r="AI396" s="400"/>
      <c r="AJ396" s="400"/>
      <c r="AK396" s="400"/>
      <c r="AL396" s="400"/>
      <c r="AM396" s="400"/>
      <c r="AN396" s="400"/>
      <c r="AO396" s="400"/>
      <c r="AP396" s="400"/>
      <c r="AQ396" s="400"/>
      <c r="AR396" s="400"/>
      <c r="AS396" s="400"/>
      <c r="AT396" s="400"/>
      <c r="AU396" s="400"/>
      <c r="AV396" s="400"/>
      <c r="AW396" s="400"/>
      <c r="AX396" s="400"/>
    </row>
    <row r="397" spans="1:50" ht="15.75" hidden="1">
      <c r="A397" s="756"/>
      <c r="B397" s="757"/>
      <c r="C397" s="843" t="s">
        <v>722</v>
      </c>
      <c r="D397" s="757"/>
      <c r="E397" s="759"/>
      <c r="F397" s="759"/>
      <c r="G397" s="759"/>
      <c r="H397" s="818"/>
      <c r="I397" s="818">
        <v>0</v>
      </c>
      <c r="J397" s="818">
        <f t="shared" si="89"/>
        <v>0</v>
      </c>
      <c r="K397" s="819">
        <f t="shared" si="84"/>
        <v>0</v>
      </c>
      <c r="L397" s="760">
        <f t="shared" si="90"/>
        <v>0</v>
      </c>
      <c r="M397" s="760">
        <f t="shared" si="85"/>
        <v>0</v>
      </c>
      <c r="N397" s="759">
        <f t="shared" si="91"/>
        <v>0</v>
      </c>
      <c r="O397" s="759">
        <f>'[17]12ª Medição'!P397</f>
        <v>0</v>
      </c>
      <c r="P397" s="759">
        <f t="shared" si="86"/>
        <v>0</v>
      </c>
      <c r="Q397" s="820">
        <f t="shared" si="92"/>
        <v>0</v>
      </c>
      <c r="R397" s="821"/>
      <c r="S397" s="352"/>
      <c r="T397" s="274"/>
      <c r="U397" s="274"/>
      <c r="V397" s="274"/>
      <c r="Y397" s="399"/>
      <c r="Z397" s="822"/>
      <c r="AA397" s="823"/>
      <c r="AB397" s="822"/>
      <c r="AC397" s="822"/>
      <c r="AD397" s="400"/>
      <c r="AE397" s="400"/>
      <c r="AF397" s="400"/>
      <c r="AG397" s="400"/>
      <c r="AH397" s="400"/>
      <c r="AI397" s="400"/>
      <c r="AJ397" s="400"/>
      <c r="AK397" s="400"/>
      <c r="AL397" s="400"/>
      <c r="AM397" s="400"/>
      <c r="AN397" s="400"/>
      <c r="AO397" s="400"/>
      <c r="AP397" s="400"/>
      <c r="AQ397" s="400"/>
      <c r="AR397" s="400"/>
      <c r="AS397" s="400"/>
      <c r="AT397" s="400"/>
      <c r="AU397" s="400"/>
      <c r="AV397" s="400"/>
      <c r="AW397" s="400"/>
      <c r="AX397" s="400"/>
    </row>
    <row r="398" spans="1:50" ht="71.25" hidden="1">
      <c r="A398" s="756"/>
      <c r="B398" s="757">
        <v>84221</v>
      </c>
      <c r="C398" s="588" t="s">
        <v>702</v>
      </c>
      <c r="D398" s="757" t="s">
        <v>35</v>
      </c>
      <c r="E398" s="759">
        <v>12.58</v>
      </c>
      <c r="F398" s="759"/>
      <c r="G398" s="759">
        <v>66.290000000000006</v>
      </c>
      <c r="H398" s="818"/>
      <c r="I398" s="818">
        <v>0</v>
      </c>
      <c r="J398" s="818">
        <f t="shared" si="89"/>
        <v>0</v>
      </c>
      <c r="K398" s="819">
        <f t="shared" si="84"/>
        <v>0</v>
      </c>
      <c r="L398" s="760">
        <f t="shared" si="90"/>
        <v>833.92</v>
      </c>
      <c r="M398" s="760">
        <f t="shared" si="85"/>
        <v>0</v>
      </c>
      <c r="N398" s="759">
        <f t="shared" si="91"/>
        <v>0</v>
      </c>
      <c r="O398" s="759">
        <f>'[17]12ª Medição'!P398</f>
        <v>0</v>
      </c>
      <c r="P398" s="759">
        <f t="shared" si="86"/>
        <v>0</v>
      </c>
      <c r="Q398" s="820">
        <f t="shared" si="92"/>
        <v>0</v>
      </c>
      <c r="R398" s="821"/>
      <c r="S398" s="352"/>
      <c r="T398" s="274"/>
      <c r="U398" s="274"/>
      <c r="V398" s="274"/>
      <c r="Y398" s="399"/>
      <c r="Z398" s="822"/>
      <c r="AA398" s="823"/>
      <c r="AB398" s="822"/>
      <c r="AC398" s="822"/>
      <c r="AD398" s="400"/>
      <c r="AE398" s="400"/>
      <c r="AF398" s="400"/>
      <c r="AG398" s="400"/>
      <c r="AH398" s="400"/>
      <c r="AI398" s="400"/>
      <c r="AJ398" s="400"/>
      <c r="AK398" s="400"/>
      <c r="AL398" s="400"/>
      <c r="AM398" s="400"/>
      <c r="AN398" s="400"/>
      <c r="AO398" s="400"/>
      <c r="AP398" s="400"/>
      <c r="AQ398" s="400"/>
      <c r="AR398" s="400"/>
      <c r="AS398" s="400"/>
      <c r="AT398" s="400"/>
      <c r="AU398" s="400"/>
      <c r="AV398" s="400"/>
      <c r="AW398" s="400"/>
      <c r="AX398" s="400"/>
    </row>
    <row r="399" spans="1:50" ht="28.5" hidden="1">
      <c r="A399" s="756"/>
      <c r="B399" s="757" t="s">
        <v>703</v>
      </c>
      <c r="C399" s="588" t="s">
        <v>719</v>
      </c>
      <c r="D399" s="757" t="s">
        <v>39</v>
      </c>
      <c r="E399" s="759">
        <v>30.54</v>
      </c>
      <c r="F399" s="759"/>
      <c r="G399" s="759">
        <v>303.48</v>
      </c>
      <c r="H399" s="818"/>
      <c r="I399" s="818">
        <v>0</v>
      </c>
      <c r="J399" s="818">
        <f t="shared" si="89"/>
        <v>0</v>
      </c>
      <c r="K399" s="819">
        <f t="shared" si="84"/>
        <v>0</v>
      </c>
      <c r="L399" s="760">
        <f t="shared" si="90"/>
        <v>9268.27</v>
      </c>
      <c r="M399" s="760">
        <f t="shared" si="85"/>
        <v>0</v>
      </c>
      <c r="N399" s="759">
        <f t="shared" si="91"/>
        <v>0</v>
      </c>
      <c r="O399" s="759">
        <f>'[17]12ª Medição'!P399</f>
        <v>0</v>
      </c>
      <c r="P399" s="759">
        <f t="shared" si="86"/>
        <v>0</v>
      </c>
      <c r="Q399" s="820">
        <f t="shared" si="92"/>
        <v>0</v>
      </c>
      <c r="R399" s="821"/>
      <c r="S399" s="352"/>
      <c r="T399" s="274"/>
      <c r="U399" s="274"/>
      <c r="V399" s="274"/>
      <c r="Y399" s="399"/>
      <c r="Z399" s="822"/>
      <c r="AA399" s="823"/>
      <c r="AB399" s="822"/>
      <c r="AC399" s="822"/>
      <c r="AD399" s="400"/>
      <c r="AE399" s="400"/>
      <c r="AF399" s="400"/>
      <c r="AG399" s="400"/>
      <c r="AH399" s="400"/>
      <c r="AI399" s="400"/>
      <c r="AJ399" s="400"/>
      <c r="AK399" s="400"/>
      <c r="AL399" s="400"/>
      <c r="AM399" s="400"/>
      <c r="AN399" s="400"/>
      <c r="AO399" s="400"/>
      <c r="AP399" s="400"/>
      <c r="AQ399" s="400"/>
      <c r="AR399" s="400"/>
      <c r="AS399" s="400"/>
      <c r="AT399" s="400"/>
      <c r="AU399" s="400"/>
      <c r="AV399" s="400"/>
      <c r="AW399" s="400"/>
      <c r="AX399" s="400"/>
    </row>
    <row r="400" spans="1:50" ht="28.5" hidden="1">
      <c r="A400" s="756"/>
      <c r="B400" s="757" t="s">
        <v>695</v>
      </c>
      <c r="C400" s="588" t="s">
        <v>696</v>
      </c>
      <c r="D400" s="757" t="s">
        <v>196</v>
      </c>
      <c r="E400" s="759">
        <v>4429</v>
      </c>
      <c r="F400" s="759"/>
      <c r="G400" s="759">
        <v>4.67</v>
      </c>
      <c r="H400" s="818"/>
      <c r="I400" s="818">
        <v>0</v>
      </c>
      <c r="J400" s="818">
        <f t="shared" si="89"/>
        <v>0</v>
      </c>
      <c r="K400" s="819">
        <f t="shared" si="84"/>
        <v>0</v>
      </c>
      <c r="L400" s="760">
        <f t="shared" si="90"/>
        <v>20683.43</v>
      </c>
      <c r="M400" s="760">
        <f t="shared" si="85"/>
        <v>0</v>
      </c>
      <c r="N400" s="759">
        <f t="shared" si="91"/>
        <v>0</v>
      </c>
      <c r="O400" s="759">
        <f>'[17]12ª Medição'!P400</f>
        <v>0</v>
      </c>
      <c r="P400" s="759">
        <f t="shared" si="86"/>
        <v>0</v>
      </c>
      <c r="Q400" s="820">
        <f t="shared" si="92"/>
        <v>0</v>
      </c>
      <c r="R400" s="821"/>
      <c r="S400" s="352"/>
      <c r="T400" s="274"/>
      <c r="U400" s="274"/>
      <c r="V400" s="274"/>
      <c r="Y400" s="399"/>
      <c r="Z400" s="822"/>
      <c r="AA400" s="823"/>
      <c r="AB400" s="822"/>
      <c r="AC400" s="822"/>
      <c r="AD400" s="400"/>
      <c r="AE400" s="400"/>
      <c r="AF400" s="400"/>
      <c r="AG400" s="400"/>
      <c r="AH400" s="400"/>
      <c r="AI400" s="400"/>
      <c r="AJ400" s="400"/>
      <c r="AK400" s="400"/>
      <c r="AL400" s="400"/>
      <c r="AM400" s="400"/>
      <c r="AN400" s="400"/>
      <c r="AO400" s="400"/>
      <c r="AP400" s="400"/>
      <c r="AQ400" s="400"/>
      <c r="AR400" s="400"/>
      <c r="AS400" s="400"/>
      <c r="AT400" s="400"/>
      <c r="AU400" s="400"/>
      <c r="AV400" s="400"/>
      <c r="AW400" s="400"/>
      <c r="AX400" s="400"/>
    </row>
    <row r="401" spans="1:50" ht="15.75" hidden="1">
      <c r="A401" s="756"/>
      <c r="B401" s="757">
        <v>83532</v>
      </c>
      <c r="C401" s="588" t="s">
        <v>723</v>
      </c>
      <c r="D401" s="757" t="s">
        <v>39</v>
      </c>
      <c r="E401" s="759">
        <v>7.83</v>
      </c>
      <c r="F401" s="759"/>
      <c r="G401" s="759">
        <v>312.27999999999997</v>
      </c>
      <c r="H401" s="818"/>
      <c r="I401" s="818">
        <v>0</v>
      </c>
      <c r="J401" s="818">
        <f t="shared" si="89"/>
        <v>0</v>
      </c>
      <c r="K401" s="819">
        <f t="shared" si="84"/>
        <v>0</v>
      </c>
      <c r="L401" s="760">
        <f t="shared" si="90"/>
        <v>2445.15</v>
      </c>
      <c r="M401" s="760">
        <f t="shared" si="85"/>
        <v>0</v>
      </c>
      <c r="N401" s="759">
        <f t="shared" si="91"/>
        <v>0</v>
      </c>
      <c r="O401" s="759">
        <f>'[17]12ª Medição'!P401</f>
        <v>0</v>
      </c>
      <c r="P401" s="759">
        <f t="shared" si="86"/>
        <v>0</v>
      </c>
      <c r="Q401" s="820">
        <f t="shared" si="92"/>
        <v>0</v>
      </c>
      <c r="R401" s="821"/>
      <c r="S401" s="352"/>
      <c r="T401" s="274"/>
      <c r="U401" s="274"/>
      <c r="V401" s="274"/>
      <c r="Y401" s="399"/>
      <c r="Z401" s="822"/>
      <c r="AA401" s="823"/>
      <c r="AB401" s="822"/>
      <c r="AC401" s="822"/>
      <c r="AD401" s="400"/>
      <c r="AE401" s="400"/>
      <c r="AF401" s="400"/>
      <c r="AG401" s="400"/>
      <c r="AH401" s="400"/>
      <c r="AI401" s="400"/>
      <c r="AJ401" s="400"/>
      <c r="AK401" s="400"/>
      <c r="AL401" s="400"/>
      <c r="AM401" s="400"/>
      <c r="AN401" s="400"/>
      <c r="AO401" s="400"/>
      <c r="AP401" s="400"/>
      <c r="AQ401" s="400"/>
      <c r="AR401" s="400"/>
      <c r="AS401" s="400"/>
      <c r="AT401" s="400"/>
      <c r="AU401" s="400"/>
      <c r="AV401" s="400"/>
      <c r="AW401" s="400"/>
      <c r="AX401" s="400"/>
    </row>
    <row r="402" spans="1:50" s="398" customFormat="1" ht="16.5" hidden="1" customHeight="1">
      <c r="A402" s="812" t="s">
        <v>724</v>
      </c>
      <c r="B402" s="813"/>
      <c r="C402" s="824"/>
      <c r="D402" s="814"/>
      <c r="E402" s="825"/>
      <c r="F402" s="825"/>
      <c r="G402" s="825"/>
      <c r="H402" s="825"/>
      <c r="I402" s="825"/>
      <c r="J402" s="825"/>
      <c r="K402" s="819">
        <f t="shared" si="84"/>
        <v>0</v>
      </c>
      <c r="L402" s="826">
        <f t="shared" ref="L402:Q402" si="93">SUM(L358:L401)</f>
        <v>680183.69000000029</v>
      </c>
      <c r="M402" s="826">
        <f t="shared" si="85"/>
        <v>0</v>
      </c>
      <c r="N402" s="826">
        <f t="shared" si="93"/>
        <v>0</v>
      </c>
      <c r="O402" s="826">
        <f>'[17]12ª Medição'!P402</f>
        <v>0</v>
      </c>
      <c r="P402" s="826">
        <f t="shared" si="86"/>
        <v>0</v>
      </c>
      <c r="Q402" s="826">
        <f t="shared" si="93"/>
        <v>0</v>
      </c>
      <c r="R402" s="826"/>
      <c r="S402" s="351"/>
      <c r="T402" s="276"/>
      <c r="U402" s="276"/>
      <c r="V402" s="276"/>
      <c r="Z402" s="822"/>
      <c r="AA402" s="823"/>
      <c r="AB402" s="822"/>
      <c r="AC402" s="822"/>
      <c r="AD402" s="401"/>
      <c r="AE402" s="401"/>
      <c r="AF402" s="401"/>
      <c r="AG402" s="401"/>
      <c r="AH402" s="401"/>
      <c r="AI402" s="401"/>
      <c r="AJ402" s="401"/>
      <c r="AK402" s="401"/>
      <c r="AL402" s="401"/>
      <c r="AM402" s="401"/>
      <c r="AN402" s="401"/>
      <c r="AO402" s="401"/>
      <c r="AP402" s="401"/>
      <c r="AQ402" s="401"/>
      <c r="AR402" s="401"/>
      <c r="AS402" s="401"/>
      <c r="AT402" s="401"/>
      <c r="AU402" s="401"/>
      <c r="AV402" s="401"/>
      <c r="AW402" s="401"/>
      <c r="AX402" s="401"/>
    </row>
    <row r="403" spans="1:50" s="398" customFormat="1" ht="16.5" hidden="1" customHeight="1">
      <c r="A403" s="812" t="s">
        <v>725</v>
      </c>
      <c r="B403" s="813"/>
      <c r="C403" s="824"/>
      <c r="D403" s="814"/>
      <c r="E403" s="825"/>
      <c r="F403" s="825"/>
      <c r="G403" s="825"/>
      <c r="H403" s="825"/>
      <c r="I403" s="825"/>
      <c r="J403" s="825"/>
      <c r="K403" s="819">
        <f t="shared" si="84"/>
        <v>0</v>
      </c>
      <c r="L403" s="826"/>
      <c r="M403" s="826">
        <f t="shared" si="85"/>
        <v>0</v>
      </c>
      <c r="N403" s="826"/>
      <c r="O403" s="826">
        <f>'[17]12ª Medição'!P403</f>
        <v>0</v>
      </c>
      <c r="P403" s="826">
        <f t="shared" si="86"/>
        <v>0</v>
      </c>
      <c r="Q403" s="826"/>
      <c r="R403" s="826"/>
      <c r="S403" s="351"/>
      <c r="T403" s="276"/>
      <c r="U403" s="276"/>
      <c r="V403" s="276"/>
      <c r="Z403" s="822"/>
      <c r="AA403" s="823"/>
      <c r="AB403" s="822"/>
      <c r="AC403" s="822"/>
      <c r="AD403" s="401"/>
      <c r="AE403" s="401"/>
      <c r="AF403" s="401"/>
      <c r="AG403" s="401"/>
      <c r="AH403" s="401"/>
      <c r="AI403" s="401"/>
      <c r="AJ403" s="401"/>
      <c r="AK403" s="401"/>
      <c r="AL403" s="401"/>
      <c r="AM403" s="401"/>
      <c r="AN403" s="401"/>
      <c r="AO403" s="401"/>
      <c r="AP403" s="401"/>
      <c r="AQ403" s="401"/>
      <c r="AR403" s="401"/>
      <c r="AS403" s="401"/>
      <c r="AT403" s="401"/>
      <c r="AU403" s="401"/>
      <c r="AV403" s="401"/>
      <c r="AW403" s="401"/>
      <c r="AX403" s="401"/>
    </row>
    <row r="404" spans="1:50" ht="15.75" hidden="1">
      <c r="A404" s="756"/>
      <c r="B404" s="757"/>
      <c r="C404" s="843" t="s">
        <v>726</v>
      </c>
      <c r="D404" s="757"/>
      <c r="E404" s="759"/>
      <c r="F404" s="759"/>
      <c r="G404" s="759"/>
      <c r="H404" s="818"/>
      <c r="I404" s="818">
        <v>0</v>
      </c>
      <c r="J404" s="818">
        <f>H404+I404</f>
        <v>0</v>
      </c>
      <c r="K404" s="819">
        <f t="shared" si="84"/>
        <v>0</v>
      </c>
      <c r="L404" s="760"/>
      <c r="M404" s="760">
        <f t="shared" si="85"/>
        <v>0</v>
      </c>
      <c r="N404" s="759">
        <f>G404*H404</f>
        <v>0</v>
      </c>
      <c r="O404" s="759">
        <f>'[17]12ª Medição'!P404</f>
        <v>0</v>
      </c>
      <c r="P404" s="759">
        <f t="shared" si="86"/>
        <v>0</v>
      </c>
      <c r="Q404" s="820">
        <f>P404-M404</f>
        <v>0</v>
      </c>
      <c r="R404" s="821"/>
      <c r="S404" s="352"/>
      <c r="T404" s="274"/>
      <c r="U404" s="274"/>
      <c r="V404" s="274"/>
      <c r="Y404" s="399"/>
      <c r="Z404" s="822"/>
      <c r="AA404" s="823"/>
      <c r="AB404" s="822"/>
      <c r="AC404" s="822"/>
      <c r="AD404" s="400"/>
      <c r="AE404" s="400"/>
      <c r="AF404" s="400"/>
      <c r="AG404" s="400"/>
      <c r="AH404" s="400"/>
      <c r="AI404" s="400"/>
      <c r="AJ404" s="400"/>
      <c r="AK404" s="400"/>
      <c r="AL404" s="400"/>
      <c r="AM404" s="400"/>
      <c r="AN404" s="400"/>
      <c r="AO404" s="400"/>
      <c r="AP404" s="400"/>
      <c r="AQ404" s="400"/>
      <c r="AR404" s="400"/>
      <c r="AS404" s="400"/>
      <c r="AT404" s="400"/>
      <c r="AU404" s="400"/>
      <c r="AV404" s="400"/>
      <c r="AW404" s="400"/>
      <c r="AX404" s="400"/>
    </row>
    <row r="405" spans="1:50" ht="28.5" hidden="1">
      <c r="A405" s="756"/>
      <c r="B405" s="757" t="s">
        <v>727</v>
      </c>
      <c r="C405" s="588" t="s">
        <v>728</v>
      </c>
      <c r="D405" s="757" t="s">
        <v>5</v>
      </c>
      <c r="E405" s="759">
        <v>3</v>
      </c>
      <c r="F405" s="759"/>
      <c r="G405" s="759">
        <v>42.1</v>
      </c>
      <c r="H405" s="818"/>
      <c r="I405" s="818">
        <v>0</v>
      </c>
      <c r="J405" s="818">
        <f>H405+I405</f>
        <v>0</v>
      </c>
      <c r="K405" s="819">
        <f t="shared" si="84"/>
        <v>0</v>
      </c>
      <c r="L405" s="760">
        <f>TRUNC(G405*E405,2)</f>
        <v>126.3</v>
      </c>
      <c r="M405" s="760">
        <f t="shared" si="85"/>
        <v>0</v>
      </c>
      <c r="N405" s="759">
        <f>G405*H405</f>
        <v>0</v>
      </c>
      <c r="O405" s="759">
        <f>'[17]12ª Medição'!P405</f>
        <v>0</v>
      </c>
      <c r="P405" s="759">
        <f t="shared" si="86"/>
        <v>0</v>
      </c>
      <c r="Q405" s="820">
        <f>K405*G405</f>
        <v>0</v>
      </c>
      <c r="R405" s="821"/>
      <c r="S405" s="352"/>
      <c r="T405" s="274"/>
      <c r="U405" s="274"/>
      <c r="V405" s="274"/>
      <c r="Y405" s="399"/>
      <c r="Z405" s="822"/>
      <c r="AA405" s="823"/>
      <c r="AB405" s="822"/>
      <c r="AC405" s="822"/>
      <c r="AD405" s="400"/>
      <c r="AE405" s="400"/>
      <c r="AF405" s="400"/>
      <c r="AG405" s="400"/>
      <c r="AH405" s="400"/>
      <c r="AI405" s="400"/>
      <c r="AJ405" s="400"/>
      <c r="AK405" s="400"/>
      <c r="AL405" s="400"/>
      <c r="AM405" s="400"/>
      <c r="AN405" s="400"/>
      <c r="AO405" s="400"/>
      <c r="AP405" s="400"/>
      <c r="AQ405" s="400"/>
      <c r="AR405" s="400"/>
      <c r="AS405" s="400"/>
      <c r="AT405" s="400"/>
      <c r="AU405" s="400"/>
      <c r="AV405" s="400"/>
      <c r="AW405" s="400"/>
      <c r="AX405" s="400"/>
    </row>
    <row r="406" spans="1:50" s="398" customFormat="1" ht="16.5" hidden="1" customHeight="1">
      <c r="A406" s="812" t="s">
        <v>729</v>
      </c>
      <c r="B406" s="813"/>
      <c r="C406" s="824"/>
      <c r="D406" s="814"/>
      <c r="E406" s="825"/>
      <c r="F406" s="825"/>
      <c r="G406" s="825"/>
      <c r="H406" s="825"/>
      <c r="I406" s="825"/>
      <c r="J406" s="825"/>
      <c r="K406" s="819">
        <f t="shared" si="84"/>
        <v>0</v>
      </c>
      <c r="L406" s="826">
        <f t="shared" ref="L406:Q406" si="94">SUM(L405)</f>
        <v>126.3</v>
      </c>
      <c r="M406" s="826">
        <f t="shared" si="85"/>
        <v>0</v>
      </c>
      <c r="N406" s="826">
        <f t="shared" si="94"/>
        <v>0</v>
      </c>
      <c r="O406" s="826">
        <f>'[17]12ª Medição'!P406</f>
        <v>0</v>
      </c>
      <c r="P406" s="826">
        <f t="shared" si="86"/>
        <v>0</v>
      </c>
      <c r="Q406" s="826">
        <f t="shared" si="94"/>
        <v>0</v>
      </c>
      <c r="R406" s="826"/>
      <c r="S406" s="351"/>
      <c r="T406" s="276"/>
      <c r="U406" s="276"/>
      <c r="V406" s="276"/>
      <c r="Z406" s="822"/>
      <c r="AA406" s="823"/>
      <c r="AB406" s="822"/>
      <c r="AC406" s="822"/>
      <c r="AD406" s="401"/>
      <c r="AE406" s="401"/>
      <c r="AF406" s="401"/>
      <c r="AG406" s="401"/>
      <c r="AH406" s="401"/>
      <c r="AI406" s="401"/>
      <c r="AJ406" s="401"/>
      <c r="AK406" s="401"/>
      <c r="AL406" s="401"/>
      <c r="AM406" s="401"/>
      <c r="AN406" s="401"/>
      <c r="AO406" s="401"/>
      <c r="AP406" s="401"/>
      <c r="AQ406" s="401"/>
      <c r="AR406" s="401"/>
      <c r="AS406" s="401"/>
      <c r="AT406" s="401"/>
      <c r="AU406" s="401"/>
      <c r="AV406" s="401"/>
      <c r="AW406" s="401"/>
      <c r="AX406" s="401"/>
    </row>
    <row r="407" spans="1:50" s="398" customFormat="1" ht="16.5" hidden="1" customHeight="1">
      <c r="A407" s="812" t="s">
        <v>730</v>
      </c>
      <c r="B407" s="813"/>
      <c r="C407" s="824"/>
      <c r="D407" s="814"/>
      <c r="E407" s="825"/>
      <c r="F407" s="825"/>
      <c r="G407" s="825"/>
      <c r="H407" s="825"/>
      <c r="I407" s="825"/>
      <c r="J407" s="825"/>
      <c r="K407" s="819">
        <f t="shared" ref="K407:K470" si="95">IF(J407&gt;E407,J407-E407,0)</f>
        <v>0</v>
      </c>
      <c r="L407" s="825"/>
      <c r="M407" s="826">
        <f t="shared" ref="M407:M470" si="96">P407</f>
        <v>0</v>
      </c>
      <c r="N407" s="826"/>
      <c r="O407" s="826">
        <f>'[17]12ª Medição'!P407</f>
        <v>0</v>
      </c>
      <c r="P407" s="826">
        <f t="shared" ref="P407:P470" si="97">O407+N407</f>
        <v>0</v>
      </c>
      <c r="Q407" s="826"/>
      <c r="R407" s="825"/>
      <c r="S407" s="351"/>
      <c r="T407" s="276"/>
      <c r="U407" s="276"/>
      <c r="V407" s="276"/>
      <c r="Z407" s="822"/>
      <c r="AA407" s="823"/>
      <c r="AB407" s="822"/>
      <c r="AC407" s="822"/>
      <c r="AD407" s="401"/>
      <c r="AE407" s="401"/>
      <c r="AF407" s="401"/>
      <c r="AG407" s="401"/>
      <c r="AH407" s="401"/>
      <c r="AI407" s="401"/>
      <c r="AJ407" s="401"/>
      <c r="AK407" s="401"/>
      <c r="AL407" s="401"/>
      <c r="AM407" s="401"/>
      <c r="AN407" s="401"/>
      <c r="AO407" s="401"/>
      <c r="AP407" s="401"/>
      <c r="AQ407" s="401"/>
      <c r="AR407" s="401"/>
      <c r="AS407" s="401"/>
      <c r="AT407" s="401"/>
      <c r="AU407" s="401"/>
      <c r="AV407" s="401"/>
      <c r="AW407" s="401"/>
      <c r="AX407" s="401"/>
    </row>
    <row r="408" spans="1:50" ht="15.75" hidden="1">
      <c r="A408" s="756"/>
      <c r="B408" s="757"/>
      <c r="C408" s="843" t="s">
        <v>731</v>
      </c>
      <c r="D408" s="757"/>
      <c r="E408" s="759"/>
      <c r="F408" s="759"/>
      <c r="G408" s="759"/>
      <c r="H408" s="818"/>
      <c r="I408" s="818">
        <v>0</v>
      </c>
      <c r="J408" s="818">
        <f t="shared" ref="J408:J419" si="98">H408+I408</f>
        <v>0</v>
      </c>
      <c r="K408" s="819">
        <f t="shared" si="95"/>
        <v>0</v>
      </c>
      <c r="L408" s="760"/>
      <c r="M408" s="760">
        <f t="shared" si="96"/>
        <v>0</v>
      </c>
      <c r="N408" s="759">
        <f t="shared" ref="N408:N419" si="99">G408*H408</f>
        <v>0</v>
      </c>
      <c r="O408" s="759">
        <f>'[17]12ª Medição'!P408</f>
        <v>0</v>
      </c>
      <c r="P408" s="759">
        <f t="shared" si="97"/>
        <v>0</v>
      </c>
      <c r="Q408" s="820">
        <f t="shared" ref="Q408:Q419" si="100">K408*G408</f>
        <v>0</v>
      </c>
      <c r="R408" s="821"/>
      <c r="S408" s="352"/>
      <c r="T408" s="274"/>
      <c r="U408" s="274"/>
      <c r="V408" s="274"/>
      <c r="Y408" s="399"/>
      <c r="Z408" s="822"/>
      <c r="AA408" s="823"/>
      <c r="AB408" s="822"/>
      <c r="AC408" s="822"/>
      <c r="AD408" s="400"/>
      <c r="AE408" s="400"/>
      <c r="AF408" s="400"/>
      <c r="AG408" s="400"/>
      <c r="AH408" s="400"/>
      <c r="AI408" s="400"/>
      <c r="AJ408" s="400"/>
      <c r="AK408" s="400"/>
      <c r="AL408" s="400"/>
      <c r="AM408" s="400"/>
      <c r="AN408" s="400"/>
      <c r="AO408" s="400"/>
      <c r="AP408" s="400"/>
      <c r="AQ408" s="400"/>
      <c r="AR408" s="400"/>
      <c r="AS408" s="400"/>
      <c r="AT408" s="400"/>
      <c r="AU408" s="400"/>
      <c r="AV408" s="400"/>
      <c r="AW408" s="400"/>
      <c r="AX408" s="400"/>
    </row>
    <row r="409" spans="1:50" ht="28.5" hidden="1">
      <c r="A409" s="756"/>
      <c r="B409" s="757" t="s">
        <v>732</v>
      </c>
      <c r="C409" s="588" t="s">
        <v>733</v>
      </c>
      <c r="D409" s="757" t="s">
        <v>391</v>
      </c>
      <c r="E409" s="759">
        <v>45</v>
      </c>
      <c r="F409" s="759"/>
      <c r="G409" s="759">
        <v>75.540000000000006</v>
      </c>
      <c r="H409" s="818"/>
      <c r="I409" s="818">
        <v>0</v>
      </c>
      <c r="J409" s="818">
        <f t="shared" si="98"/>
        <v>0</v>
      </c>
      <c r="K409" s="819">
        <f t="shared" si="95"/>
        <v>0</v>
      </c>
      <c r="L409" s="760">
        <f t="shared" ref="L409:L419" si="101">TRUNC(G409*E409,2)</f>
        <v>3399.3</v>
      </c>
      <c r="M409" s="760">
        <f t="shared" si="96"/>
        <v>0</v>
      </c>
      <c r="N409" s="759">
        <f t="shared" si="99"/>
        <v>0</v>
      </c>
      <c r="O409" s="759">
        <f>'[17]12ª Medição'!P409</f>
        <v>0</v>
      </c>
      <c r="P409" s="759">
        <f t="shared" si="97"/>
        <v>0</v>
      </c>
      <c r="Q409" s="820">
        <f t="shared" si="100"/>
        <v>0</v>
      </c>
      <c r="R409" s="821"/>
      <c r="S409" s="352"/>
      <c r="T409" s="274"/>
      <c r="U409" s="274"/>
      <c r="V409" s="274"/>
      <c r="Y409" s="399"/>
      <c r="Z409" s="822"/>
      <c r="AA409" s="823"/>
      <c r="AB409" s="822"/>
      <c r="AC409" s="822"/>
      <c r="AD409" s="400"/>
      <c r="AE409" s="400"/>
      <c r="AF409" s="400"/>
      <c r="AG409" s="400"/>
      <c r="AH409" s="400"/>
      <c r="AI409" s="400"/>
      <c r="AJ409" s="400"/>
      <c r="AK409" s="400"/>
      <c r="AL409" s="400"/>
      <c r="AM409" s="400"/>
      <c r="AN409" s="400"/>
      <c r="AO409" s="400"/>
      <c r="AP409" s="400"/>
      <c r="AQ409" s="400"/>
      <c r="AR409" s="400"/>
      <c r="AS409" s="400"/>
      <c r="AT409" s="400"/>
      <c r="AU409" s="400"/>
      <c r="AV409" s="400"/>
      <c r="AW409" s="400"/>
      <c r="AX409" s="400"/>
    </row>
    <row r="410" spans="1:50" ht="15.75" hidden="1">
      <c r="A410" s="756"/>
      <c r="B410" s="757"/>
      <c r="C410" s="843" t="s">
        <v>734</v>
      </c>
      <c r="D410" s="757"/>
      <c r="E410" s="759"/>
      <c r="F410" s="759"/>
      <c r="G410" s="759" t="s">
        <v>466</v>
      </c>
      <c r="H410" s="818"/>
      <c r="I410" s="818"/>
      <c r="J410" s="818"/>
      <c r="K410" s="819">
        <f t="shared" si="95"/>
        <v>0</v>
      </c>
      <c r="L410" s="760"/>
      <c r="M410" s="760">
        <f t="shared" si="96"/>
        <v>0</v>
      </c>
      <c r="N410" s="759"/>
      <c r="O410" s="759">
        <f>'[17]12ª Medição'!P410</f>
        <v>0</v>
      </c>
      <c r="P410" s="759">
        <f t="shared" si="97"/>
        <v>0</v>
      </c>
      <c r="Q410" s="820"/>
      <c r="R410" s="821"/>
      <c r="S410" s="352"/>
      <c r="T410" s="274"/>
      <c r="U410" s="274"/>
      <c r="V410" s="274"/>
      <c r="Y410" s="399"/>
      <c r="Z410" s="822"/>
      <c r="AA410" s="823"/>
      <c r="AB410" s="822"/>
      <c r="AC410" s="822"/>
      <c r="AD410" s="400"/>
      <c r="AE410" s="400"/>
      <c r="AF410" s="400"/>
      <c r="AG410" s="400"/>
      <c r="AH410" s="400"/>
      <c r="AI410" s="400"/>
      <c r="AJ410" s="400"/>
      <c r="AK410" s="400"/>
      <c r="AL410" s="400"/>
      <c r="AM410" s="400"/>
      <c r="AN410" s="400"/>
      <c r="AO410" s="400"/>
      <c r="AP410" s="400"/>
      <c r="AQ410" s="400"/>
      <c r="AR410" s="400"/>
      <c r="AS410" s="400"/>
      <c r="AT410" s="400"/>
      <c r="AU410" s="400"/>
      <c r="AV410" s="400"/>
      <c r="AW410" s="400"/>
      <c r="AX410" s="400"/>
    </row>
    <row r="411" spans="1:50" ht="15.75" hidden="1">
      <c r="A411" s="756"/>
      <c r="B411" s="757">
        <v>5389</v>
      </c>
      <c r="C411" s="588" t="s">
        <v>735</v>
      </c>
      <c r="D411" s="757" t="s">
        <v>391</v>
      </c>
      <c r="E411" s="759">
        <v>1</v>
      </c>
      <c r="F411" s="759">
        <f>J411</f>
        <v>1</v>
      </c>
      <c r="G411" s="759">
        <v>166.5</v>
      </c>
      <c r="H411" s="818"/>
      <c r="I411" s="818">
        <v>1</v>
      </c>
      <c r="J411" s="818">
        <f>H411+I411</f>
        <v>1</v>
      </c>
      <c r="K411" s="819">
        <f t="shared" si="95"/>
        <v>0</v>
      </c>
      <c r="L411" s="760">
        <f t="shared" si="101"/>
        <v>166.5</v>
      </c>
      <c r="M411" s="760">
        <f t="shared" si="96"/>
        <v>166.5</v>
      </c>
      <c r="N411" s="759">
        <f t="shared" si="99"/>
        <v>0</v>
      </c>
      <c r="O411" s="759">
        <f>'[17]12ª Medição'!P411</f>
        <v>166.5</v>
      </c>
      <c r="P411" s="759">
        <f t="shared" si="97"/>
        <v>166.5</v>
      </c>
      <c r="Q411" s="820">
        <f t="shared" si="100"/>
        <v>0</v>
      </c>
      <c r="R411" s="821"/>
      <c r="S411" s="352"/>
      <c r="T411" s="274"/>
      <c r="U411" s="274"/>
      <c r="V411" s="274"/>
      <c r="Y411" s="399"/>
      <c r="Z411" s="822"/>
      <c r="AA411" s="823"/>
      <c r="AB411" s="822"/>
      <c r="AC411" s="822"/>
      <c r="AD411" s="400"/>
      <c r="AE411" s="400"/>
      <c r="AF411" s="400"/>
      <c r="AG411" s="400"/>
      <c r="AH411" s="400"/>
      <c r="AI411" s="400"/>
      <c r="AJ411" s="400"/>
      <c r="AK411" s="400"/>
      <c r="AL411" s="400"/>
      <c r="AM411" s="400"/>
      <c r="AN411" s="400"/>
      <c r="AO411" s="400"/>
      <c r="AP411" s="400"/>
      <c r="AQ411" s="400"/>
      <c r="AR411" s="400"/>
      <c r="AS411" s="400"/>
      <c r="AT411" s="400"/>
      <c r="AU411" s="400"/>
      <c r="AV411" s="400"/>
      <c r="AW411" s="400"/>
      <c r="AX411" s="400"/>
    </row>
    <row r="412" spans="1:50" ht="15.75" hidden="1">
      <c r="A412" s="756"/>
      <c r="B412" s="757">
        <v>5391</v>
      </c>
      <c r="C412" s="588" t="s">
        <v>736</v>
      </c>
      <c r="D412" s="757" t="s">
        <v>5</v>
      </c>
      <c r="E412" s="759">
        <v>40</v>
      </c>
      <c r="F412" s="759">
        <f>J412</f>
        <v>37.299999999999997</v>
      </c>
      <c r="G412" s="759">
        <v>23.54</v>
      </c>
      <c r="H412" s="818"/>
      <c r="I412" s="818">
        <v>37.299999999999997</v>
      </c>
      <c r="J412" s="818">
        <f t="shared" si="98"/>
        <v>37.299999999999997</v>
      </c>
      <c r="K412" s="819">
        <f t="shared" si="95"/>
        <v>0</v>
      </c>
      <c r="L412" s="760">
        <f t="shared" si="101"/>
        <v>941.6</v>
      </c>
      <c r="M412" s="760">
        <f t="shared" si="96"/>
        <v>878.04199999999992</v>
      </c>
      <c r="N412" s="759">
        <f t="shared" si="99"/>
        <v>0</v>
      </c>
      <c r="O412" s="759">
        <f>'[17]12ª Medição'!P412</f>
        <v>878.04199999999992</v>
      </c>
      <c r="P412" s="759">
        <f t="shared" si="97"/>
        <v>878.04199999999992</v>
      </c>
      <c r="Q412" s="820">
        <f t="shared" si="100"/>
        <v>0</v>
      </c>
      <c r="R412" s="821"/>
      <c r="S412" s="352"/>
      <c r="T412" s="274"/>
      <c r="U412" s="274"/>
      <c r="V412" s="274"/>
      <c r="Y412" s="399"/>
      <c r="Z412" s="822"/>
      <c r="AA412" s="823"/>
      <c r="AB412" s="822"/>
      <c r="AC412" s="822"/>
      <c r="AD412" s="400"/>
      <c r="AE412" s="400"/>
      <c r="AF412" s="400"/>
      <c r="AG412" s="400"/>
      <c r="AH412" s="400"/>
      <c r="AI412" s="400"/>
      <c r="AJ412" s="400"/>
      <c r="AK412" s="400"/>
      <c r="AL412" s="400"/>
      <c r="AM412" s="400"/>
      <c r="AN412" s="400"/>
      <c r="AO412" s="400"/>
      <c r="AP412" s="400"/>
      <c r="AQ412" s="400"/>
      <c r="AR412" s="400"/>
      <c r="AS412" s="400"/>
      <c r="AT412" s="400"/>
      <c r="AU412" s="400"/>
      <c r="AV412" s="400"/>
      <c r="AW412" s="400"/>
      <c r="AX412" s="400"/>
    </row>
    <row r="413" spans="1:50" ht="15.75" hidden="1">
      <c r="A413" s="756"/>
      <c r="B413" s="757">
        <v>5393</v>
      </c>
      <c r="C413" s="588" t="s">
        <v>737</v>
      </c>
      <c r="D413" s="757" t="s">
        <v>738</v>
      </c>
      <c r="E413" s="759">
        <v>1</v>
      </c>
      <c r="F413" s="759">
        <f>J413</f>
        <v>1</v>
      </c>
      <c r="G413" s="759">
        <v>315.24</v>
      </c>
      <c r="H413" s="818"/>
      <c r="I413" s="818">
        <v>1</v>
      </c>
      <c r="J413" s="818">
        <f t="shared" si="98"/>
        <v>1</v>
      </c>
      <c r="K413" s="819">
        <f t="shared" si="95"/>
        <v>0</v>
      </c>
      <c r="L413" s="760">
        <f t="shared" si="101"/>
        <v>315.24</v>
      </c>
      <c r="M413" s="760">
        <f t="shared" si="96"/>
        <v>315.24</v>
      </c>
      <c r="N413" s="759">
        <f t="shared" si="99"/>
        <v>0</v>
      </c>
      <c r="O413" s="759">
        <f>'[17]12ª Medição'!P413</f>
        <v>315.24</v>
      </c>
      <c r="P413" s="759">
        <f t="shared" si="97"/>
        <v>315.24</v>
      </c>
      <c r="Q413" s="820">
        <f t="shared" si="100"/>
        <v>0</v>
      </c>
      <c r="R413" s="821"/>
      <c r="S413" s="352"/>
      <c r="T413" s="274"/>
      <c r="U413" s="274"/>
      <c r="V413" s="274"/>
      <c r="Y413" s="399"/>
      <c r="Z413" s="822"/>
      <c r="AA413" s="823"/>
      <c r="AB413" s="822"/>
      <c r="AC413" s="822"/>
      <c r="AD413" s="400"/>
      <c r="AE413" s="400"/>
      <c r="AF413" s="400"/>
      <c r="AG413" s="400"/>
      <c r="AH413" s="400"/>
      <c r="AI413" s="400"/>
      <c r="AJ413" s="400"/>
      <c r="AK413" s="400"/>
      <c r="AL413" s="400"/>
      <c r="AM413" s="400"/>
      <c r="AN413" s="400"/>
      <c r="AO413" s="400"/>
      <c r="AP413" s="400"/>
      <c r="AQ413" s="400"/>
      <c r="AR413" s="400"/>
      <c r="AS413" s="400"/>
      <c r="AT413" s="400"/>
      <c r="AU413" s="400"/>
      <c r="AV413" s="400"/>
      <c r="AW413" s="400"/>
      <c r="AX413" s="400"/>
    </row>
    <row r="414" spans="1:50" ht="15.75" hidden="1">
      <c r="A414" s="756"/>
      <c r="B414" s="757"/>
      <c r="C414" s="843" t="s">
        <v>739</v>
      </c>
      <c r="D414" s="757"/>
      <c r="E414" s="759"/>
      <c r="F414" s="759"/>
      <c r="G414" s="759" t="s">
        <v>466</v>
      </c>
      <c r="H414" s="818"/>
      <c r="I414" s="818"/>
      <c r="J414" s="818"/>
      <c r="K414" s="819">
        <f t="shared" si="95"/>
        <v>0</v>
      </c>
      <c r="L414" s="760"/>
      <c r="M414" s="760">
        <f t="shared" si="96"/>
        <v>0</v>
      </c>
      <c r="N414" s="759"/>
      <c r="O414" s="759">
        <f>'[17]12ª Medição'!P414</f>
        <v>0</v>
      </c>
      <c r="P414" s="759">
        <f t="shared" si="97"/>
        <v>0</v>
      </c>
      <c r="Q414" s="820"/>
      <c r="R414" s="821"/>
      <c r="S414" s="352"/>
      <c r="T414" s="274"/>
      <c r="U414" s="274"/>
      <c r="V414" s="274"/>
      <c r="Y414" s="399"/>
      <c r="Z414" s="822"/>
      <c r="AA414" s="823"/>
      <c r="AB414" s="822"/>
      <c r="AC414" s="822"/>
      <c r="AD414" s="400"/>
      <c r="AE414" s="400"/>
      <c r="AF414" s="400"/>
      <c r="AG414" s="400"/>
      <c r="AH414" s="400"/>
      <c r="AI414" s="400"/>
      <c r="AJ414" s="400"/>
      <c r="AK414" s="400"/>
      <c r="AL414" s="400"/>
      <c r="AM414" s="400"/>
      <c r="AN414" s="400"/>
      <c r="AO414" s="400"/>
      <c r="AP414" s="400"/>
      <c r="AQ414" s="400"/>
      <c r="AR414" s="400"/>
      <c r="AS414" s="400"/>
      <c r="AT414" s="400"/>
      <c r="AU414" s="400"/>
      <c r="AV414" s="400"/>
      <c r="AW414" s="400"/>
      <c r="AX414" s="400"/>
    </row>
    <row r="415" spans="1:50" ht="15.75" hidden="1">
      <c r="A415" s="756"/>
      <c r="B415" s="757" t="s">
        <v>740</v>
      </c>
      <c r="C415" s="588" t="s">
        <v>741</v>
      </c>
      <c r="D415" s="757" t="s">
        <v>742</v>
      </c>
      <c r="E415" s="759">
        <v>4</v>
      </c>
      <c r="F415" s="759"/>
      <c r="G415" s="759">
        <v>856.68</v>
      </c>
      <c r="H415" s="818"/>
      <c r="I415" s="818">
        <v>0</v>
      </c>
      <c r="J415" s="818">
        <f t="shared" si="98"/>
        <v>0</v>
      </c>
      <c r="K415" s="819">
        <f t="shared" si="95"/>
        <v>0</v>
      </c>
      <c r="L415" s="760">
        <f t="shared" si="101"/>
        <v>3426.72</v>
      </c>
      <c r="M415" s="760">
        <f t="shared" si="96"/>
        <v>0</v>
      </c>
      <c r="N415" s="759">
        <f t="shared" si="99"/>
        <v>0</v>
      </c>
      <c r="O415" s="759">
        <f>'[17]12ª Medição'!P415</f>
        <v>0</v>
      </c>
      <c r="P415" s="759">
        <f t="shared" si="97"/>
        <v>0</v>
      </c>
      <c r="Q415" s="820">
        <f t="shared" si="100"/>
        <v>0</v>
      </c>
      <c r="R415" s="821"/>
      <c r="S415" s="352"/>
      <c r="T415" s="274"/>
      <c r="U415" s="274"/>
      <c r="V415" s="274"/>
      <c r="Y415" s="399"/>
      <c r="Z415" s="822"/>
      <c r="AA415" s="823"/>
      <c r="AB415" s="822"/>
      <c r="AC415" s="822"/>
      <c r="AD415" s="400"/>
      <c r="AE415" s="400"/>
      <c r="AF415" s="400"/>
      <c r="AG415" s="400"/>
      <c r="AH415" s="400"/>
      <c r="AI415" s="400"/>
      <c r="AJ415" s="400"/>
      <c r="AK415" s="400"/>
      <c r="AL415" s="400"/>
      <c r="AM415" s="400"/>
      <c r="AN415" s="400"/>
      <c r="AO415" s="400"/>
      <c r="AP415" s="400"/>
      <c r="AQ415" s="400"/>
      <c r="AR415" s="400"/>
      <c r="AS415" s="400"/>
      <c r="AT415" s="400"/>
      <c r="AU415" s="400"/>
      <c r="AV415" s="400"/>
      <c r="AW415" s="400"/>
      <c r="AX415" s="400"/>
    </row>
    <row r="416" spans="1:50" ht="15.75" hidden="1">
      <c r="A416" s="756"/>
      <c r="B416" s="757">
        <v>9537</v>
      </c>
      <c r="C416" s="588" t="s">
        <v>743</v>
      </c>
      <c r="D416" s="757" t="s">
        <v>35</v>
      </c>
      <c r="E416" s="759">
        <v>501.37</v>
      </c>
      <c r="F416" s="759"/>
      <c r="G416" s="759">
        <v>1.53</v>
      </c>
      <c r="H416" s="818"/>
      <c r="I416" s="818">
        <v>0</v>
      </c>
      <c r="J416" s="818">
        <f t="shared" si="98"/>
        <v>0</v>
      </c>
      <c r="K416" s="819">
        <f t="shared" si="95"/>
        <v>0</v>
      </c>
      <c r="L416" s="760">
        <f t="shared" si="101"/>
        <v>767.09</v>
      </c>
      <c r="M416" s="760">
        <f t="shared" si="96"/>
        <v>0</v>
      </c>
      <c r="N416" s="759">
        <f t="shared" si="99"/>
        <v>0</v>
      </c>
      <c r="O416" s="759">
        <f>'[17]12ª Medição'!P416</f>
        <v>0</v>
      </c>
      <c r="P416" s="759">
        <f t="shared" si="97"/>
        <v>0</v>
      </c>
      <c r="Q416" s="820">
        <f t="shared" si="100"/>
        <v>0</v>
      </c>
      <c r="R416" s="821"/>
      <c r="S416" s="352"/>
      <c r="T416" s="274"/>
      <c r="U416" s="274"/>
      <c r="V416" s="274"/>
      <c r="Y416" s="399"/>
      <c r="Z416" s="822"/>
      <c r="AA416" s="823"/>
      <c r="AB416" s="822"/>
      <c r="AC416" s="822"/>
      <c r="AD416" s="400"/>
      <c r="AE416" s="400"/>
      <c r="AF416" s="400"/>
      <c r="AG416" s="400"/>
      <c r="AH416" s="400"/>
      <c r="AI416" s="400"/>
      <c r="AJ416" s="400"/>
      <c r="AK416" s="400"/>
      <c r="AL416" s="400"/>
      <c r="AM416" s="400"/>
      <c r="AN416" s="400"/>
      <c r="AO416" s="400"/>
      <c r="AP416" s="400"/>
      <c r="AQ416" s="400"/>
      <c r="AR416" s="400"/>
      <c r="AS416" s="400"/>
      <c r="AT416" s="400"/>
      <c r="AU416" s="400"/>
      <c r="AV416" s="400"/>
      <c r="AW416" s="400"/>
      <c r="AX416" s="400"/>
    </row>
    <row r="417" spans="1:50" ht="15.75" hidden="1">
      <c r="A417" s="756"/>
      <c r="B417" s="757"/>
      <c r="C417" s="843" t="s">
        <v>744</v>
      </c>
      <c r="D417" s="757"/>
      <c r="E417" s="759"/>
      <c r="F417" s="759"/>
      <c r="G417" s="759" t="s">
        <v>466</v>
      </c>
      <c r="H417" s="818"/>
      <c r="I417" s="818"/>
      <c r="J417" s="818"/>
      <c r="K417" s="819">
        <f t="shared" si="95"/>
        <v>0</v>
      </c>
      <c r="L417" s="760"/>
      <c r="M417" s="760">
        <f t="shared" si="96"/>
        <v>0</v>
      </c>
      <c r="N417" s="759"/>
      <c r="O417" s="759">
        <f>'[17]12ª Medição'!P417</f>
        <v>0</v>
      </c>
      <c r="P417" s="759">
        <f t="shared" si="97"/>
        <v>0</v>
      </c>
      <c r="Q417" s="820"/>
      <c r="R417" s="821"/>
      <c r="S417" s="352"/>
      <c r="T417" s="274"/>
      <c r="U417" s="274"/>
      <c r="V417" s="274"/>
      <c r="Y417" s="399"/>
      <c r="Z417" s="822"/>
      <c r="AA417" s="823"/>
      <c r="AB417" s="822"/>
      <c r="AC417" s="822"/>
      <c r="AD417" s="400"/>
      <c r="AE417" s="400"/>
      <c r="AF417" s="400"/>
      <c r="AG417" s="400"/>
      <c r="AH417" s="400"/>
      <c r="AI417" s="400"/>
      <c r="AJ417" s="400"/>
      <c r="AK417" s="400"/>
      <c r="AL417" s="400"/>
      <c r="AM417" s="400"/>
      <c r="AN417" s="400"/>
      <c r="AO417" s="400"/>
      <c r="AP417" s="400"/>
      <c r="AQ417" s="400"/>
      <c r="AR417" s="400"/>
      <c r="AS417" s="400"/>
      <c r="AT417" s="400"/>
      <c r="AU417" s="400"/>
      <c r="AV417" s="400"/>
      <c r="AW417" s="400"/>
      <c r="AX417" s="400"/>
    </row>
    <row r="418" spans="1:50" ht="15.75" hidden="1">
      <c r="A418" s="756"/>
      <c r="B418" s="757" t="s">
        <v>745</v>
      </c>
      <c r="C418" s="588" t="s">
        <v>746</v>
      </c>
      <c r="D418" s="757" t="s">
        <v>747</v>
      </c>
      <c r="E418" s="759">
        <v>501.37</v>
      </c>
      <c r="F418" s="759"/>
      <c r="G418" s="759">
        <v>3.55</v>
      </c>
      <c r="H418" s="818"/>
      <c r="I418" s="818">
        <v>0</v>
      </c>
      <c r="J418" s="818">
        <f t="shared" si="98"/>
        <v>0</v>
      </c>
      <c r="K418" s="819">
        <f t="shared" si="95"/>
        <v>0</v>
      </c>
      <c r="L418" s="760">
        <f t="shared" si="101"/>
        <v>1779.86</v>
      </c>
      <c r="M418" s="760">
        <f t="shared" si="96"/>
        <v>0</v>
      </c>
      <c r="N418" s="759">
        <f t="shared" si="99"/>
        <v>0</v>
      </c>
      <c r="O418" s="759">
        <f>'[17]12ª Medição'!P418</f>
        <v>0</v>
      </c>
      <c r="P418" s="759">
        <f t="shared" si="97"/>
        <v>0</v>
      </c>
      <c r="Q418" s="820">
        <f t="shared" si="100"/>
        <v>0</v>
      </c>
      <c r="R418" s="821"/>
      <c r="S418" s="352"/>
      <c r="T418" s="274"/>
      <c r="U418" s="274"/>
      <c r="V418" s="274"/>
      <c r="Y418" s="399"/>
      <c r="Z418" s="822"/>
      <c r="AA418" s="823"/>
      <c r="AB418" s="822"/>
      <c r="AC418" s="822"/>
      <c r="AD418" s="400"/>
      <c r="AE418" s="400"/>
      <c r="AF418" s="400"/>
      <c r="AG418" s="400"/>
      <c r="AH418" s="400"/>
      <c r="AI418" s="400"/>
      <c r="AJ418" s="400"/>
      <c r="AK418" s="400"/>
      <c r="AL418" s="400"/>
      <c r="AM418" s="400"/>
      <c r="AN418" s="400"/>
      <c r="AO418" s="400"/>
      <c r="AP418" s="400"/>
      <c r="AQ418" s="400"/>
      <c r="AR418" s="400"/>
      <c r="AS418" s="400"/>
      <c r="AT418" s="400"/>
      <c r="AU418" s="400"/>
      <c r="AV418" s="400"/>
      <c r="AW418" s="400"/>
      <c r="AX418" s="400"/>
    </row>
    <row r="419" spans="1:50" ht="15.75" hidden="1">
      <c r="A419" s="756"/>
      <c r="B419" s="757" t="s">
        <v>748</v>
      </c>
      <c r="C419" s="588" t="s">
        <v>749</v>
      </c>
      <c r="D419" s="757" t="s">
        <v>35</v>
      </c>
      <c r="E419" s="759">
        <v>501.37</v>
      </c>
      <c r="F419" s="759"/>
      <c r="G419" s="759">
        <v>54.29</v>
      </c>
      <c r="H419" s="818"/>
      <c r="I419" s="818">
        <v>0</v>
      </c>
      <c r="J419" s="818">
        <f t="shared" si="98"/>
        <v>0</v>
      </c>
      <c r="K419" s="819">
        <f t="shared" si="95"/>
        <v>0</v>
      </c>
      <c r="L419" s="760">
        <f t="shared" si="101"/>
        <v>27219.37</v>
      </c>
      <c r="M419" s="760">
        <f t="shared" si="96"/>
        <v>0</v>
      </c>
      <c r="N419" s="759">
        <f t="shared" si="99"/>
        <v>0</v>
      </c>
      <c r="O419" s="759">
        <f>'[17]12ª Medição'!P419</f>
        <v>0</v>
      </c>
      <c r="P419" s="759">
        <f t="shared" si="97"/>
        <v>0</v>
      </c>
      <c r="Q419" s="820">
        <f t="shared" si="100"/>
        <v>0</v>
      </c>
      <c r="R419" s="821"/>
      <c r="S419" s="352"/>
      <c r="T419" s="274"/>
      <c r="U419" s="274"/>
      <c r="V419" s="274"/>
      <c r="Y419" s="399"/>
      <c r="Z419" s="822"/>
      <c r="AA419" s="823"/>
      <c r="AB419" s="822"/>
      <c r="AC419" s="822"/>
      <c r="AD419" s="400"/>
      <c r="AE419" s="400"/>
      <c r="AF419" s="400"/>
      <c r="AG419" s="400"/>
      <c r="AH419" s="400"/>
      <c r="AI419" s="400"/>
      <c r="AJ419" s="400"/>
      <c r="AK419" s="400"/>
      <c r="AL419" s="400"/>
      <c r="AM419" s="400"/>
      <c r="AN419" s="400"/>
      <c r="AO419" s="400"/>
      <c r="AP419" s="400"/>
      <c r="AQ419" s="400"/>
      <c r="AR419" s="400"/>
      <c r="AS419" s="400"/>
      <c r="AT419" s="400"/>
      <c r="AU419" s="400"/>
      <c r="AV419" s="400"/>
      <c r="AW419" s="400"/>
      <c r="AX419" s="400"/>
    </row>
    <row r="420" spans="1:50" s="398" customFormat="1" ht="16.5" hidden="1" customHeight="1">
      <c r="A420" s="812" t="s">
        <v>750</v>
      </c>
      <c r="B420" s="813"/>
      <c r="C420" s="824"/>
      <c r="D420" s="814"/>
      <c r="E420" s="825"/>
      <c r="F420" s="825"/>
      <c r="G420" s="825"/>
      <c r="H420" s="825"/>
      <c r="I420" s="825"/>
      <c r="J420" s="825"/>
      <c r="K420" s="819">
        <f t="shared" si="95"/>
        <v>0</v>
      </c>
      <c r="L420" s="826">
        <f t="shared" ref="L420:Q420" si="102">SUM(L409:L419)</f>
        <v>38015.68</v>
      </c>
      <c r="M420" s="826">
        <f t="shared" si="96"/>
        <v>1359.7819999999999</v>
      </c>
      <c r="N420" s="826">
        <f t="shared" si="102"/>
        <v>0</v>
      </c>
      <c r="O420" s="826">
        <f>'[17]12ª Medição'!P420</f>
        <v>1359.7819999999999</v>
      </c>
      <c r="P420" s="826">
        <f t="shared" si="97"/>
        <v>1359.7819999999999</v>
      </c>
      <c r="Q420" s="826">
        <f t="shared" si="102"/>
        <v>0</v>
      </c>
      <c r="R420" s="826"/>
      <c r="S420" s="829"/>
      <c r="T420" s="829"/>
      <c r="U420" s="829"/>
      <c r="V420" s="351"/>
      <c r="Z420" s="822"/>
      <c r="AA420" s="823"/>
      <c r="AB420" s="822"/>
      <c r="AC420" s="822"/>
      <c r="AD420" s="401"/>
      <c r="AE420" s="401"/>
      <c r="AF420" s="401"/>
      <c r="AG420" s="401"/>
      <c r="AH420" s="401"/>
      <c r="AI420" s="401"/>
      <c r="AJ420" s="401"/>
      <c r="AK420" s="401"/>
      <c r="AL420" s="401"/>
      <c r="AM420" s="401"/>
      <c r="AN420" s="401"/>
      <c r="AO420" s="401"/>
      <c r="AP420" s="401"/>
      <c r="AQ420" s="401"/>
      <c r="AR420" s="401"/>
      <c r="AS420" s="401"/>
      <c r="AT420" s="401"/>
      <c r="AU420" s="401"/>
      <c r="AV420" s="401"/>
      <c r="AW420" s="401"/>
      <c r="AX420" s="401"/>
    </row>
    <row r="421" spans="1:50" s="398" customFormat="1" ht="16.5" hidden="1" customHeight="1">
      <c r="A421" s="812" t="s">
        <v>751</v>
      </c>
      <c r="B421" s="813"/>
      <c r="C421" s="824"/>
      <c r="D421" s="814"/>
      <c r="E421" s="825"/>
      <c r="F421" s="825"/>
      <c r="G421" s="825"/>
      <c r="H421" s="825"/>
      <c r="I421" s="825"/>
      <c r="J421" s="825"/>
      <c r="K421" s="819">
        <f t="shared" si="95"/>
        <v>0</v>
      </c>
      <c r="L421" s="825"/>
      <c r="M421" s="826">
        <f t="shared" si="96"/>
        <v>0</v>
      </c>
      <c r="N421" s="826"/>
      <c r="O421" s="826">
        <f>'[17]12ª Medição'!P421</f>
        <v>0</v>
      </c>
      <c r="P421" s="826">
        <f t="shared" si="97"/>
        <v>0</v>
      </c>
      <c r="Q421" s="826"/>
      <c r="R421" s="825"/>
      <c r="S421" s="829"/>
      <c r="T421" s="829"/>
      <c r="U421" s="829"/>
      <c r="V421" s="351"/>
      <c r="Z421" s="822"/>
      <c r="AA421" s="823"/>
      <c r="AB421" s="822"/>
      <c r="AC421" s="822"/>
      <c r="AD421" s="401"/>
      <c r="AE421" s="401"/>
      <c r="AF421" s="401"/>
      <c r="AG421" s="401"/>
      <c r="AH421" s="401"/>
      <c r="AI421" s="401"/>
      <c r="AJ421" s="401"/>
      <c r="AK421" s="401"/>
      <c r="AL421" s="401"/>
      <c r="AM421" s="401"/>
      <c r="AN421" s="401"/>
      <c r="AO421" s="401"/>
      <c r="AP421" s="401"/>
      <c r="AQ421" s="401"/>
      <c r="AR421" s="401"/>
      <c r="AS421" s="401"/>
      <c r="AT421" s="401"/>
      <c r="AU421" s="401"/>
      <c r="AV421" s="401"/>
      <c r="AW421" s="401"/>
      <c r="AX421" s="401"/>
    </row>
    <row r="422" spans="1:50" ht="15.75" hidden="1">
      <c r="A422" s="756"/>
      <c r="B422" s="757"/>
      <c r="C422" s="843" t="s">
        <v>752</v>
      </c>
      <c r="D422" s="757"/>
      <c r="E422" s="759"/>
      <c r="F422" s="759"/>
      <c r="G422" s="759"/>
      <c r="H422" s="818"/>
      <c r="I422" s="818">
        <v>0</v>
      </c>
      <c r="J422" s="818">
        <f>H422+I422</f>
        <v>0</v>
      </c>
      <c r="K422" s="819">
        <f t="shared" si="95"/>
        <v>0</v>
      </c>
      <c r="L422" s="760"/>
      <c r="M422" s="760">
        <f t="shared" si="96"/>
        <v>0</v>
      </c>
      <c r="N422" s="760"/>
      <c r="O422" s="760">
        <f>'[17]12ª Medição'!P422</f>
        <v>0</v>
      </c>
      <c r="P422" s="760">
        <f t="shared" si="97"/>
        <v>0</v>
      </c>
      <c r="Q422" s="760"/>
      <c r="R422" s="760"/>
      <c r="S422" s="352"/>
      <c r="T422" s="274"/>
      <c r="U422" s="274"/>
      <c r="V422" s="274"/>
      <c r="Y422" s="399"/>
      <c r="Z422" s="822"/>
      <c r="AA422" s="823"/>
      <c r="AB422" s="822"/>
      <c r="AC422" s="822"/>
      <c r="AD422" s="400"/>
      <c r="AE422" s="400"/>
      <c r="AF422" s="400"/>
      <c r="AG422" s="400"/>
      <c r="AH422" s="400"/>
      <c r="AI422" s="400"/>
      <c r="AJ422" s="400"/>
      <c r="AK422" s="400"/>
      <c r="AL422" s="400"/>
      <c r="AM422" s="400"/>
      <c r="AN422" s="400"/>
      <c r="AO422" s="400"/>
      <c r="AP422" s="400"/>
      <c r="AQ422" s="400"/>
      <c r="AR422" s="400"/>
      <c r="AS422" s="400"/>
      <c r="AT422" s="400"/>
      <c r="AU422" s="400"/>
      <c r="AV422" s="400"/>
      <c r="AW422" s="400"/>
      <c r="AX422" s="400"/>
    </row>
    <row r="423" spans="1:50" ht="42.75" hidden="1">
      <c r="A423" s="756"/>
      <c r="B423" s="757">
        <v>10790</v>
      </c>
      <c r="C423" s="588" t="s">
        <v>753</v>
      </c>
      <c r="D423" s="757" t="s">
        <v>50</v>
      </c>
      <c r="E423" s="759">
        <f>2*8*22</f>
        <v>352</v>
      </c>
      <c r="F423" s="759"/>
      <c r="G423" s="759">
        <v>0.81</v>
      </c>
      <c r="H423" s="818"/>
      <c r="I423" s="818">
        <v>0</v>
      </c>
      <c r="J423" s="818">
        <f>H423+I423</f>
        <v>0</v>
      </c>
      <c r="K423" s="819">
        <f t="shared" si="95"/>
        <v>0</v>
      </c>
      <c r="L423" s="760">
        <f>TRUNC(G423*E423,2)</f>
        <v>285.12</v>
      </c>
      <c r="M423" s="760">
        <f t="shared" si="96"/>
        <v>0</v>
      </c>
      <c r="N423" s="759">
        <f>G423*H423</f>
        <v>0</v>
      </c>
      <c r="O423" s="759">
        <f>'[17]12ª Medição'!P423</f>
        <v>0</v>
      </c>
      <c r="P423" s="759">
        <f t="shared" si="97"/>
        <v>0</v>
      </c>
      <c r="Q423" s="820">
        <f>K423*G423</f>
        <v>0</v>
      </c>
      <c r="R423" s="821"/>
      <c r="S423" s="352"/>
      <c r="T423" s="274"/>
      <c r="U423" s="274"/>
      <c r="V423" s="274"/>
      <c r="Y423" s="399"/>
      <c r="Z423" s="822"/>
      <c r="AA423" s="823"/>
      <c r="AB423" s="822"/>
      <c r="AC423" s="822"/>
      <c r="AD423" s="400"/>
      <c r="AE423" s="400"/>
      <c r="AF423" s="400"/>
      <c r="AG423" s="400"/>
      <c r="AH423" s="400"/>
      <c r="AI423" s="400"/>
      <c r="AJ423" s="400"/>
      <c r="AK423" s="400"/>
      <c r="AL423" s="400"/>
      <c r="AM423" s="400"/>
      <c r="AN423" s="400"/>
      <c r="AO423" s="400"/>
      <c r="AP423" s="400"/>
      <c r="AQ423" s="400"/>
      <c r="AR423" s="400"/>
      <c r="AS423" s="400"/>
      <c r="AT423" s="400"/>
      <c r="AU423" s="400"/>
      <c r="AV423" s="400"/>
      <c r="AW423" s="400"/>
      <c r="AX423" s="400"/>
    </row>
    <row r="424" spans="1:50" ht="15.75" hidden="1">
      <c r="A424" s="756"/>
      <c r="B424" s="757">
        <v>3290</v>
      </c>
      <c r="C424" s="588" t="s">
        <v>754</v>
      </c>
      <c r="D424" s="757" t="s">
        <v>50</v>
      </c>
      <c r="E424" s="759">
        <f>E423</f>
        <v>352</v>
      </c>
      <c r="F424" s="759"/>
      <c r="G424" s="759">
        <v>1.87</v>
      </c>
      <c r="H424" s="818"/>
      <c r="I424" s="818">
        <v>0</v>
      </c>
      <c r="J424" s="818">
        <f>H424+I424</f>
        <v>0</v>
      </c>
      <c r="K424" s="819">
        <f t="shared" si="95"/>
        <v>0</v>
      </c>
      <c r="L424" s="760">
        <f>TRUNC(G424*E424,2)</f>
        <v>658.24</v>
      </c>
      <c r="M424" s="760">
        <f t="shared" si="96"/>
        <v>0</v>
      </c>
      <c r="N424" s="759">
        <f>G424*H424</f>
        <v>0</v>
      </c>
      <c r="O424" s="759">
        <f>'[17]12ª Medição'!P424</f>
        <v>0</v>
      </c>
      <c r="P424" s="759">
        <f t="shared" si="97"/>
        <v>0</v>
      </c>
      <c r="Q424" s="820">
        <f>K424*G424</f>
        <v>0</v>
      </c>
      <c r="R424" s="821"/>
      <c r="S424" s="352"/>
      <c r="T424" s="274"/>
      <c r="U424" s="274"/>
      <c r="V424" s="274"/>
      <c r="Y424" s="399"/>
      <c r="Z424" s="822"/>
      <c r="AA424" s="823"/>
      <c r="AB424" s="822"/>
      <c r="AC424" s="822"/>
      <c r="AD424" s="400"/>
      <c r="AE424" s="400"/>
      <c r="AF424" s="400"/>
      <c r="AG424" s="400"/>
      <c r="AH424" s="400"/>
      <c r="AI424" s="400"/>
      <c r="AJ424" s="400"/>
      <c r="AK424" s="400"/>
      <c r="AL424" s="400"/>
      <c r="AM424" s="400"/>
      <c r="AN424" s="400"/>
      <c r="AO424" s="400"/>
      <c r="AP424" s="400"/>
      <c r="AQ424" s="400"/>
      <c r="AR424" s="400"/>
      <c r="AS424" s="400"/>
      <c r="AT424" s="400"/>
      <c r="AU424" s="400"/>
      <c r="AV424" s="400"/>
      <c r="AW424" s="400"/>
      <c r="AX424" s="400"/>
    </row>
    <row r="425" spans="1:50" ht="28.5" hidden="1">
      <c r="A425" s="756"/>
      <c r="B425" s="757">
        <v>3291</v>
      </c>
      <c r="C425" s="588" t="s">
        <v>755</v>
      </c>
      <c r="D425" s="757" t="s">
        <v>50</v>
      </c>
      <c r="E425" s="759">
        <f>E424</f>
        <v>352</v>
      </c>
      <c r="F425" s="759"/>
      <c r="G425" s="759">
        <v>2.25</v>
      </c>
      <c r="H425" s="818"/>
      <c r="I425" s="818">
        <v>0</v>
      </c>
      <c r="J425" s="818">
        <f>H425+I425</f>
        <v>0</v>
      </c>
      <c r="K425" s="819">
        <f t="shared" si="95"/>
        <v>0</v>
      </c>
      <c r="L425" s="760">
        <f>TRUNC(G425*E425,2)</f>
        <v>792</v>
      </c>
      <c r="M425" s="760">
        <f t="shared" si="96"/>
        <v>0</v>
      </c>
      <c r="N425" s="759">
        <f>G425*H425</f>
        <v>0</v>
      </c>
      <c r="O425" s="759">
        <f>'[17]12ª Medição'!P425</f>
        <v>0</v>
      </c>
      <c r="P425" s="759">
        <f t="shared" si="97"/>
        <v>0</v>
      </c>
      <c r="Q425" s="820">
        <f>K425*G425</f>
        <v>0</v>
      </c>
      <c r="R425" s="821"/>
      <c r="S425" s="352"/>
      <c r="T425" s="274"/>
      <c r="U425" s="274"/>
      <c r="V425" s="274"/>
      <c r="Y425" s="399"/>
      <c r="Z425" s="822"/>
      <c r="AA425" s="823"/>
      <c r="AB425" s="822"/>
      <c r="AC425" s="822"/>
      <c r="AD425" s="400"/>
      <c r="AE425" s="400"/>
      <c r="AF425" s="400"/>
      <c r="AG425" s="400"/>
      <c r="AH425" s="400"/>
      <c r="AI425" s="400"/>
      <c r="AJ425" s="400"/>
      <c r="AK425" s="400"/>
      <c r="AL425" s="400"/>
      <c r="AM425" s="400"/>
      <c r="AN425" s="400"/>
      <c r="AO425" s="400"/>
      <c r="AP425" s="400"/>
      <c r="AQ425" s="400"/>
      <c r="AR425" s="400"/>
      <c r="AS425" s="400"/>
      <c r="AT425" s="400"/>
      <c r="AU425" s="400"/>
      <c r="AV425" s="400"/>
      <c r="AW425" s="400"/>
      <c r="AX425" s="400"/>
    </row>
    <row r="426" spans="1:50" s="398" customFormat="1" ht="16.5" hidden="1" customHeight="1">
      <c r="A426" s="812" t="s">
        <v>756</v>
      </c>
      <c r="B426" s="813"/>
      <c r="C426" s="824"/>
      <c r="D426" s="814"/>
      <c r="E426" s="825"/>
      <c r="F426" s="825"/>
      <c r="G426" s="825"/>
      <c r="H426" s="825"/>
      <c r="I426" s="825"/>
      <c r="J426" s="825"/>
      <c r="K426" s="819">
        <f t="shared" si="95"/>
        <v>0</v>
      </c>
      <c r="L426" s="826">
        <f t="shared" ref="L426:Q426" si="103">SUM(L423:L425)</f>
        <v>1735.3600000000001</v>
      </c>
      <c r="M426" s="826">
        <f t="shared" si="96"/>
        <v>0</v>
      </c>
      <c r="N426" s="826">
        <f t="shared" si="103"/>
        <v>0</v>
      </c>
      <c r="O426" s="826">
        <f>'[17]12ª Medição'!P426</f>
        <v>0</v>
      </c>
      <c r="P426" s="826">
        <f t="shared" si="97"/>
        <v>0</v>
      </c>
      <c r="Q426" s="826">
        <f t="shared" si="103"/>
        <v>0</v>
      </c>
      <c r="R426" s="826"/>
      <c r="S426" s="829"/>
      <c r="T426" s="829"/>
      <c r="U426" s="829"/>
      <c r="V426" s="351"/>
      <c r="Z426" s="822"/>
      <c r="AA426" s="823"/>
      <c r="AB426" s="822"/>
      <c r="AC426" s="822"/>
      <c r="AD426" s="401"/>
      <c r="AE426" s="401"/>
      <c r="AF426" s="401"/>
      <c r="AG426" s="401"/>
      <c r="AH426" s="401"/>
      <c r="AI426" s="401"/>
      <c r="AJ426" s="401"/>
      <c r="AK426" s="401"/>
      <c r="AL426" s="401"/>
      <c r="AM426" s="401"/>
      <c r="AN426" s="401"/>
      <c r="AO426" s="401"/>
      <c r="AP426" s="401"/>
      <c r="AQ426" s="401"/>
      <c r="AR426" s="401"/>
      <c r="AS426" s="401"/>
      <c r="AT426" s="401"/>
      <c r="AU426" s="401"/>
      <c r="AV426" s="401"/>
      <c r="AW426" s="401"/>
      <c r="AX426" s="401"/>
    </row>
    <row r="427" spans="1:50" s="398" customFormat="1" ht="16.5" hidden="1" customHeight="1">
      <c r="A427" s="812" t="s">
        <v>757</v>
      </c>
      <c r="B427" s="813"/>
      <c r="C427" s="824"/>
      <c r="D427" s="814"/>
      <c r="E427" s="825"/>
      <c r="F427" s="825"/>
      <c r="G427" s="825"/>
      <c r="H427" s="825"/>
      <c r="I427" s="825"/>
      <c r="J427" s="825"/>
      <c r="K427" s="819">
        <f t="shared" si="95"/>
        <v>0</v>
      </c>
      <c r="L427" s="833">
        <f t="shared" ref="L427:Q427" si="104">L426+L420+L406+L402+L356</f>
        <v>720518.76000000024</v>
      </c>
      <c r="M427" s="833">
        <f t="shared" si="96"/>
        <v>1359.7819999999999</v>
      </c>
      <c r="N427" s="833">
        <f t="shared" si="104"/>
        <v>0</v>
      </c>
      <c r="O427" s="833">
        <f>'[17]12ª Medição'!P427</f>
        <v>1359.7819999999999</v>
      </c>
      <c r="P427" s="833">
        <f t="shared" si="97"/>
        <v>1359.7819999999999</v>
      </c>
      <c r="Q427" s="833">
        <f t="shared" si="104"/>
        <v>0</v>
      </c>
      <c r="R427" s="833"/>
      <c r="S427" s="829"/>
      <c r="T427" s="829"/>
      <c r="U427" s="829"/>
      <c r="V427" s="351"/>
      <c r="Z427" s="822"/>
      <c r="AA427" s="823"/>
      <c r="AB427" s="822"/>
      <c r="AC427" s="822"/>
      <c r="AD427" s="401"/>
      <c r="AE427" s="401"/>
      <c r="AF427" s="401"/>
      <c r="AG427" s="401"/>
      <c r="AH427" s="401"/>
      <c r="AI427" s="401"/>
      <c r="AJ427" s="401"/>
      <c r="AK427" s="401"/>
      <c r="AL427" s="401"/>
      <c r="AM427" s="401"/>
      <c r="AN427" s="401"/>
      <c r="AO427" s="401"/>
      <c r="AP427" s="401"/>
      <c r="AQ427" s="401"/>
      <c r="AR427" s="401"/>
      <c r="AS427" s="401"/>
      <c r="AT427" s="401"/>
      <c r="AU427" s="401"/>
      <c r="AV427" s="401"/>
      <c r="AW427" s="401"/>
      <c r="AX427" s="401"/>
    </row>
    <row r="428" spans="1:50" s="398" customFormat="1" ht="16.5" hidden="1" customHeight="1">
      <c r="A428" s="812"/>
      <c r="B428" s="813"/>
      <c r="C428" s="824"/>
      <c r="D428" s="814"/>
      <c r="E428" s="825"/>
      <c r="F428" s="825"/>
      <c r="G428" s="825"/>
      <c r="H428" s="825"/>
      <c r="I428" s="825"/>
      <c r="J428" s="825"/>
      <c r="K428" s="819">
        <f t="shared" si="95"/>
        <v>0</v>
      </c>
      <c r="L428" s="826"/>
      <c r="M428" s="826">
        <f t="shared" si="96"/>
        <v>0</v>
      </c>
      <c r="N428" s="826"/>
      <c r="O428" s="826">
        <f>'[17]12ª Medição'!P428</f>
        <v>0</v>
      </c>
      <c r="P428" s="826">
        <f t="shared" si="97"/>
        <v>0</v>
      </c>
      <c r="Q428" s="826"/>
      <c r="R428" s="826"/>
      <c r="S428" s="829"/>
      <c r="T428" s="829"/>
      <c r="U428" s="829"/>
      <c r="V428" s="351"/>
      <c r="Z428" s="822"/>
      <c r="AA428" s="823"/>
      <c r="AB428" s="822"/>
      <c r="AC428" s="822"/>
      <c r="AD428" s="401"/>
      <c r="AE428" s="401"/>
      <c r="AF428" s="401"/>
      <c r="AG428" s="401"/>
      <c r="AH428" s="401"/>
      <c r="AI428" s="401"/>
      <c r="AJ428" s="401"/>
      <c r="AK428" s="401"/>
      <c r="AL428" s="401"/>
      <c r="AM428" s="401"/>
      <c r="AN428" s="401"/>
      <c r="AO428" s="401"/>
      <c r="AP428" s="401"/>
      <c r="AQ428" s="401"/>
      <c r="AR428" s="401"/>
      <c r="AS428" s="401"/>
      <c r="AT428" s="401"/>
      <c r="AU428" s="401"/>
      <c r="AV428" s="401"/>
      <c r="AW428" s="401"/>
      <c r="AX428" s="401"/>
    </row>
    <row r="429" spans="1:50" ht="15.75" hidden="1" customHeight="1">
      <c r="A429" s="807" t="s">
        <v>758</v>
      </c>
      <c r="B429" s="808"/>
      <c r="C429" s="835"/>
      <c r="D429" s="809"/>
      <c r="E429" s="808"/>
      <c r="F429" s="808"/>
      <c r="G429" s="808"/>
      <c r="H429" s="808"/>
      <c r="I429" s="808"/>
      <c r="J429" s="808"/>
      <c r="K429" s="819">
        <f t="shared" si="95"/>
        <v>0</v>
      </c>
      <c r="L429" s="808"/>
      <c r="M429" s="808"/>
      <c r="N429" s="808"/>
      <c r="O429" s="808">
        <f>'[17]12ª Medição'!P429</f>
        <v>0</v>
      </c>
      <c r="P429" s="808"/>
      <c r="Q429" s="808"/>
      <c r="R429" s="808"/>
      <c r="S429" s="350"/>
      <c r="T429" s="275"/>
      <c r="U429" s="275"/>
      <c r="V429" s="275"/>
      <c r="Z429" s="803"/>
      <c r="AA429" s="804"/>
      <c r="AB429" s="803"/>
      <c r="AC429" s="803"/>
      <c r="AD429" s="803"/>
      <c r="AE429" s="803"/>
      <c r="AF429" s="803"/>
      <c r="AG429" s="803"/>
      <c r="AH429" s="803"/>
      <c r="AI429" s="803"/>
      <c r="AJ429" s="803"/>
      <c r="AK429" s="803"/>
      <c r="AL429" s="803"/>
      <c r="AM429" s="803"/>
      <c r="AN429" s="803"/>
      <c r="AO429" s="803"/>
      <c r="AP429" s="803"/>
      <c r="AQ429" s="803"/>
      <c r="AR429" s="803"/>
      <c r="AS429" s="803"/>
      <c r="AT429" s="803"/>
      <c r="AU429" s="803"/>
      <c r="AV429" s="803"/>
      <c r="AW429" s="803"/>
      <c r="AX429" s="803"/>
    </row>
    <row r="430" spans="1:50" s="398" customFormat="1" ht="16.5" hidden="1" customHeight="1">
      <c r="A430" s="812" t="s">
        <v>687</v>
      </c>
      <c r="B430" s="813"/>
      <c r="C430" s="824"/>
      <c r="D430" s="814"/>
      <c r="E430" s="825"/>
      <c r="F430" s="825"/>
      <c r="G430" s="825"/>
      <c r="H430" s="825"/>
      <c r="I430" s="825"/>
      <c r="J430" s="825"/>
      <c r="K430" s="819">
        <f t="shared" si="95"/>
        <v>0</v>
      </c>
      <c r="L430" s="825"/>
      <c r="M430" s="826">
        <f t="shared" si="96"/>
        <v>0</v>
      </c>
      <c r="N430" s="826"/>
      <c r="O430" s="826">
        <f>'[17]12ª Medição'!P430</f>
        <v>0</v>
      </c>
      <c r="P430" s="826">
        <f t="shared" si="97"/>
        <v>0</v>
      </c>
      <c r="Q430" s="826"/>
      <c r="R430" s="825"/>
      <c r="S430" s="351"/>
      <c r="T430" s="276"/>
      <c r="U430" s="276"/>
      <c r="V430" s="276"/>
      <c r="Z430" s="822"/>
      <c r="AA430" s="823"/>
      <c r="AB430" s="822"/>
      <c r="AC430" s="822"/>
      <c r="AD430" s="401"/>
      <c r="AE430" s="401"/>
      <c r="AF430" s="401"/>
      <c r="AG430" s="401"/>
      <c r="AH430" s="401"/>
      <c r="AI430" s="401"/>
      <c r="AJ430" s="401"/>
      <c r="AK430" s="401"/>
      <c r="AL430" s="401"/>
      <c r="AM430" s="401"/>
      <c r="AN430" s="401"/>
      <c r="AO430" s="401"/>
      <c r="AP430" s="401"/>
      <c r="AQ430" s="401"/>
      <c r="AR430" s="401"/>
      <c r="AS430" s="401"/>
      <c r="AT430" s="401"/>
      <c r="AU430" s="401"/>
      <c r="AV430" s="401"/>
      <c r="AW430" s="401"/>
      <c r="AX430" s="401"/>
    </row>
    <row r="431" spans="1:50" ht="28.5" hidden="1">
      <c r="A431" s="756"/>
      <c r="B431" s="757">
        <v>73672</v>
      </c>
      <c r="C431" s="588" t="s">
        <v>688</v>
      </c>
      <c r="D431" s="757" t="s">
        <v>35</v>
      </c>
      <c r="E431" s="758">
        <v>351.7</v>
      </c>
      <c r="F431" s="759"/>
      <c r="G431" s="759">
        <v>0.38</v>
      </c>
      <c r="H431" s="818"/>
      <c r="I431" s="818">
        <v>0</v>
      </c>
      <c r="J431" s="818">
        <f>H431+I431</f>
        <v>0</v>
      </c>
      <c r="K431" s="819">
        <f t="shared" si="95"/>
        <v>0</v>
      </c>
      <c r="L431" s="760">
        <f>TRUNC(G431*E431,2)</f>
        <v>133.63999999999999</v>
      </c>
      <c r="M431" s="760">
        <f t="shared" si="96"/>
        <v>0</v>
      </c>
      <c r="N431" s="759">
        <f>G431*H431</f>
        <v>0</v>
      </c>
      <c r="O431" s="759">
        <f>'[17]12ª Medição'!P431</f>
        <v>0</v>
      </c>
      <c r="P431" s="759">
        <f t="shared" si="97"/>
        <v>0</v>
      </c>
      <c r="Q431" s="820">
        <f>K431*G431</f>
        <v>0</v>
      </c>
      <c r="R431" s="821"/>
      <c r="S431" s="352"/>
      <c r="T431" s="274"/>
      <c r="U431" s="274"/>
      <c r="V431" s="274"/>
      <c r="Y431" s="399"/>
      <c r="Z431" s="822"/>
      <c r="AA431" s="823"/>
      <c r="AB431" s="822"/>
      <c r="AC431" s="822"/>
      <c r="AD431" s="400"/>
      <c r="AE431" s="400"/>
      <c r="AF431" s="400"/>
      <c r="AG431" s="400"/>
      <c r="AH431" s="400"/>
      <c r="AI431" s="400"/>
      <c r="AJ431" s="400"/>
      <c r="AK431" s="400"/>
      <c r="AL431" s="400"/>
      <c r="AM431" s="400"/>
      <c r="AN431" s="400"/>
      <c r="AO431" s="400"/>
      <c r="AP431" s="400"/>
      <c r="AQ431" s="400"/>
      <c r="AR431" s="400"/>
      <c r="AS431" s="400"/>
      <c r="AT431" s="400"/>
      <c r="AU431" s="400"/>
      <c r="AV431" s="400"/>
      <c r="AW431" s="400"/>
      <c r="AX431" s="400"/>
    </row>
    <row r="432" spans="1:50" ht="15.75" hidden="1">
      <c r="A432" s="756"/>
      <c r="B432" s="757" t="s">
        <v>511</v>
      </c>
      <c r="C432" s="588" t="s">
        <v>512</v>
      </c>
      <c r="D432" s="757" t="s">
        <v>39</v>
      </c>
      <c r="E432" s="758">
        <f>(E431*0.1)</f>
        <v>35.17</v>
      </c>
      <c r="F432" s="759"/>
      <c r="G432" s="759">
        <v>7.38</v>
      </c>
      <c r="H432" s="818"/>
      <c r="I432" s="818">
        <v>0</v>
      </c>
      <c r="J432" s="818">
        <f>H432+I432</f>
        <v>0</v>
      </c>
      <c r="K432" s="819">
        <f t="shared" si="95"/>
        <v>0</v>
      </c>
      <c r="L432" s="760">
        <f>TRUNC(G432*E432,2)</f>
        <v>259.55</v>
      </c>
      <c r="M432" s="760">
        <f t="shared" si="96"/>
        <v>0</v>
      </c>
      <c r="N432" s="759">
        <f>G432*H432</f>
        <v>0</v>
      </c>
      <c r="O432" s="759">
        <f>'[17]12ª Medição'!P432</f>
        <v>0</v>
      </c>
      <c r="P432" s="759">
        <f t="shared" si="97"/>
        <v>0</v>
      </c>
      <c r="Q432" s="820">
        <f>K432*G432</f>
        <v>0</v>
      </c>
      <c r="R432" s="821"/>
      <c r="S432" s="352"/>
      <c r="T432" s="274"/>
      <c r="U432" s="274"/>
      <c r="V432" s="274"/>
      <c r="Y432" s="399"/>
      <c r="Z432" s="822"/>
      <c r="AA432" s="823"/>
      <c r="AB432" s="822"/>
      <c r="AC432" s="822"/>
      <c r="AD432" s="400"/>
      <c r="AE432" s="400"/>
      <c r="AF432" s="400"/>
      <c r="AG432" s="400"/>
      <c r="AH432" s="400"/>
      <c r="AI432" s="400"/>
      <c r="AJ432" s="400"/>
      <c r="AK432" s="400"/>
      <c r="AL432" s="400"/>
      <c r="AM432" s="400"/>
      <c r="AN432" s="400"/>
      <c r="AO432" s="400"/>
      <c r="AP432" s="400"/>
      <c r="AQ432" s="400"/>
      <c r="AR432" s="400"/>
      <c r="AS432" s="400"/>
      <c r="AT432" s="400"/>
      <c r="AU432" s="400"/>
      <c r="AV432" s="400"/>
      <c r="AW432" s="400"/>
      <c r="AX432" s="400"/>
    </row>
    <row r="433" spans="1:50" ht="28.5" hidden="1">
      <c r="A433" s="756"/>
      <c r="B433" s="757" t="s">
        <v>84</v>
      </c>
      <c r="C433" s="588" t="s">
        <v>83</v>
      </c>
      <c r="D433" s="757" t="s">
        <v>40</v>
      </c>
      <c r="E433" s="758">
        <f>E432*1.124*(9-5)</f>
        <v>158.12432000000001</v>
      </c>
      <c r="F433" s="759"/>
      <c r="G433" s="759">
        <v>0.4</v>
      </c>
      <c r="H433" s="818"/>
      <c r="I433" s="818">
        <v>0</v>
      </c>
      <c r="J433" s="818">
        <f>H433+I433</f>
        <v>0</v>
      </c>
      <c r="K433" s="819">
        <f t="shared" si="95"/>
        <v>0</v>
      </c>
      <c r="L433" s="760">
        <f>TRUNC(G433*E433,2)</f>
        <v>63.24</v>
      </c>
      <c r="M433" s="760">
        <f t="shared" si="96"/>
        <v>0</v>
      </c>
      <c r="N433" s="759">
        <f>G433*H433</f>
        <v>0</v>
      </c>
      <c r="O433" s="759">
        <f>'[17]12ª Medição'!P433</f>
        <v>0</v>
      </c>
      <c r="P433" s="759">
        <f t="shared" si="97"/>
        <v>0</v>
      </c>
      <c r="Q433" s="820">
        <f>K433*G433</f>
        <v>0</v>
      </c>
      <c r="R433" s="821"/>
      <c r="S433" s="352"/>
      <c r="T433" s="274"/>
      <c r="U433" s="274"/>
      <c r="V433" s="274"/>
      <c r="Y433" s="399"/>
      <c r="Z433" s="822"/>
      <c r="AA433" s="823"/>
      <c r="AB433" s="822"/>
      <c r="AC433" s="822"/>
      <c r="AD433" s="400"/>
      <c r="AE433" s="400"/>
      <c r="AF433" s="400"/>
      <c r="AG433" s="400"/>
      <c r="AH433" s="400"/>
      <c r="AI433" s="400"/>
      <c r="AJ433" s="400"/>
      <c r="AK433" s="400"/>
      <c r="AL433" s="400"/>
      <c r="AM433" s="400"/>
      <c r="AN433" s="400"/>
      <c r="AO433" s="400"/>
      <c r="AP433" s="400"/>
      <c r="AQ433" s="400"/>
      <c r="AR433" s="400"/>
      <c r="AS433" s="400"/>
      <c r="AT433" s="400"/>
      <c r="AU433" s="400"/>
      <c r="AV433" s="400"/>
      <c r="AW433" s="400"/>
      <c r="AX433" s="400"/>
    </row>
    <row r="434" spans="1:50" s="398" customFormat="1" ht="16.5" hidden="1" customHeight="1">
      <c r="A434" s="812" t="s">
        <v>329</v>
      </c>
      <c r="B434" s="813"/>
      <c r="C434" s="824"/>
      <c r="D434" s="814"/>
      <c r="E434" s="825"/>
      <c r="F434" s="825"/>
      <c r="G434" s="825"/>
      <c r="H434" s="825"/>
      <c r="I434" s="825"/>
      <c r="J434" s="825"/>
      <c r="K434" s="819">
        <f t="shared" si="95"/>
        <v>0</v>
      </c>
      <c r="L434" s="826">
        <f>SUM(L431:L433)</f>
        <v>456.43</v>
      </c>
      <c r="M434" s="826">
        <f t="shared" si="96"/>
        <v>0</v>
      </c>
      <c r="N434" s="826">
        <f>SUM(N431:N433)</f>
        <v>0</v>
      </c>
      <c r="O434" s="826">
        <f>'[17]12ª Medição'!P434</f>
        <v>0</v>
      </c>
      <c r="P434" s="826">
        <f t="shared" si="97"/>
        <v>0</v>
      </c>
      <c r="Q434" s="826">
        <f>SUM(Q431:Q433)</f>
        <v>0</v>
      </c>
      <c r="R434" s="826"/>
      <c r="S434" s="829"/>
      <c r="T434" s="829"/>
      <c r="U434" s="829"/>
      <c r="V434" s="351"/>
      <c r="Z434" s="822"/>
      <c r="AA434" s="823"/>
      <c r="AB434" s="822"/>
      <c r="AC434" s="822"/>
      <c r="AD434" s="401"/>
      <c r="AE434" s="401"/>
      <c r="AF434" s="401"/>
      <c r="AG434" s="401"/>
      <c r="AH434" s="401"/>
      <c r="AI434" s="401"/>
      <c r="AJ434" s="401"/>
      <c r="AK434" s="401"/>
      <c r="AL434" s="401"/>
      <c r="AM434" s="401"/>
      <c r="AN434" s="401"/>
      <c r="AO434" s="401"/>
      <c r="AP434" s="401"/>
      <c r="AQ434" s="401"/>
      <c r="AR434" s="401"/>
      <c r="AS434" s="401"/>
      <c r="AT434" s="401"/>
      <c r="AU434" s="401"/>
      <c r="AV434" s="401"/>
      <c r="AW434" s="401"/>
      <c r="AX434" s="401"/>
    </row>
    <row r="435" spans="1:50" s="398" customFormat="1" ht="16.5" hidden="1" customHeight="1">
      <c r="A435" s="812" t="s">
        <v>689</v>
      </c>
      <c r="B435" s="813"/>
      <c r="C435" s="824"/>
      <c r="D435" s="814"/>
      <c r="E435" s="825"/>
      <c r="F435" s="825"/>
      <c r="G435" s="825"/>
      <c r="H435" s="825"/>
      <c r="I435" s="825"/>
      <c r="J435" s="825"/>
      <c r="K435" s="819">
        <f t="shared" si="95"/>
        <v>0</v>
      </c>
      <c r="L435" s="825"/>
      <c r="M435" s="826">
        <f t="shared" si="96"/>
        <v>0</v>
      </c>
      <c r="N435" s="826"/>
      <c r="O435" s="826">
        <f>'[17]12ª Medição'!P435</f>
        <v>0</v>
      </c>
      <c r="P435" s="826">
        <f t="shared" si="97"/>
        <v>0</v>
      </c>
      <c r="Q435" s="826"/>
      <c r="R435" s="825"/>
      <c r="S435" s="829"/>
      <c r="T435" s="829"/>
      <c r="U435" s="829"/>
      <c r="V435" s="351"/>
      <c r="Z435" s="822"/>
      <c r="AA435" s="823"/>
      <c r="AB435" s="822"/>
      <c r="AC435" s="822"/>
      <c r="AD435" s="401"/>
      <c r="AE435" s="401"/>
      <c r="AF435" s="401"/>
      <c r="AG435" s="401"/>
      <c r="AH435" s="401"/>
      <c r="AI435" s="401"/>
      <c r="AJ435" s="401"/>
      <c r="AK435" s="401"/>
      <c r="AL435" s="401"/>
      <c r="AM435" s="401"/>
      <c r="AN435" s="401"/>
      <c r="AO435" s="401"/>
      <c r="AP435" s="401"/>
      <c r="AQ435" s="401"/>
      <c r="AR435" s="401"/>
      <c r="AS435" s="401"/>
      <c r="AT435" s="401"/>
      <c r="AU435" s="401"/>
      <c r="AV435" s="401"/>
      <c r="AW435" s="401"/>
      <c r="AX435" s="401"/>
    </row>
    <row r="436" spans="1:50" ht="15.75" hidden="1">
      <c r="A436" s="756"/>
      <c r="B436" s="757"/>
      <c r="C436" s="843" t="s">
        <v>690</v>
      </c>
      <c r="D436" s="757"/>
      <c r="E436" s="759"/>
      <c r="F436" s="759"/>
      <c r="G436" s="759"/>
      <c r="H436" s="818"/>
      <c r="I436" s="818">
        <v>0</v>
      </c>
      <c r="J436" s="818">
        <f t="shared" ref="J436:J479" si="105">H436+I436</f>
        <v>0</v>
      </c>
      <c r="K436" s="819">
        <f t="shared" si="95"/>
        <v>0</v>
      </c>
      <c r="L436" s="760"/>
      <c r="M436" s="760">
        <f t="shared" si="96"/>
        <v>0</v>
      </c>
      <c r="N436" s="760"/>
      <c r="O436" s="760">
        <f>'[17]12ª Medição'!P436</f>
        <v>0</v>
      </c>
      <c r="P436" s="760">
        <f t="shared" si="97"/>
        <v>0</v>
      </c>
      <c r="Q436" s="760"/>
      <c r="R436" s="760"/>
      <c r="S436" s="352"/>
      <c r="T436" s="274"/>
      <c r="U436" s="274"/>
      <c r="V436" s="274"/>
      <c r="Y436" s="399"/>
      <c r="Z436" s="822"/>
      <c r="AA436" s="823"/>
      <c r="AB436" s="822"/>
      <c r="AC436" s="822"/>
      <c r="AD436" s="400"/>
      <c r="AE436" s="400"/>
      <c r="AF436" s="400"/>
      <c r="AG436" s="400"/>
      <c r="AH436" s="400"/>
      <c r="AI436" s="400"/>
      <c r="AJ436" s="400"/>
      <c r="AK436" s="400"/>
      <c r="AL436" s="400"/>
      <c r="AM436" s="400"/>
      <c r="AN436" s="400"/>
      <c r="AO436" s="400"/>
      <c r="AP436" s="400"/>
      <c r="AQ436" s="400"/>
      <c r="AR436" s="400"/>
      <c r="AS436" s="400"/>
      <c r="AT436" s="400"/>
      <c r="AU436" s="400"/>
      <c r="AV436" s="400"/>
      <c r="AW436" s="400"/>
      <c r="AX436" s="400"/>
    </row>
    <row r="437" spans="1:50" ht="28.5" hidden="1">
      <c r="A437" s="756">
        <v>5712</v>
      </c>
      <c r="B437" s="757"/>
      <c r="C437" s="588" t="s">
        <v>691</v>
      </c>
      <c r="D437" s="757" t="s">
        <v>5</v>
      </c>
      <c r="E437" s="759">
        <v>740</v>
      </c>
      <c r="F437" s="759"/>
      <c r="G437" s="759">
        <v>68.040000000000006</v>
      </c>
      <c r="H437" s="818"/>
      <c r="I437" s="818">
        <v>0</v>
      </c>
      <c r="J437" s="818">
        <f t="shared" si="105"/>
        <v>0</v>
      </c>
      <c r="K437" s="819">
        <f t="shared" si="95"/>
        <v>0</v>
      </c>
      <c r="L437" s="760">
        <f t="shared" ref="L437:L444" si="106">TRUNC(G437*E437,2)</f>
        <v>50349.599999999999</v>
      </c>
      <c r="M437" s="760">
        <f t="shared" si="96"/>
        <v>0</v>
      </c>
      <c r="N437" s="759">
        <f t="shared" ref="N437:N479" si="107">G437*H437</f>
        <v>0</v>
      </c>
      <c r="O437" s="759">
        <f>'[17]12ª Medição'!P437</f>
        <v>0</v>
      </c>
      <c r="P437" s="759">
        <f t="shared" si="97"/>
        <v>0</v>
      </c>
      <c r="Q437" s="820">
        <f t="shared" ref="Q437:Q497" si="108">K437*G437</f>
        <v>0</v>
      </c>
      <c r="R437" s="821"/>
      <c r="S437" s="352"/>
      <c r="T437" s="274"/>
      <c r="U437" s="274"/>
      <c r="V437" s="274"/>
      <c r="Y437" s="399"/>
      <c r="Z437" s="822"/>
      <c r="AA437" s="823"/>
      <c r="AB437" s="822"/>
      <c r="AC437" s="822"/>
      <c r="AD437" s="400"/>
      <c r="AE437" s="400"/>
      <c r="AF437" s="400"/>
      <c r="AG437" s="400"/>
      <c r="AH437" s="400"/>
      <c r="AI437" s="400"/>
      <c r="AJ437" s="400"/>
      <c r="AK437" s="400"/>
      <c r="AL437" s="400"/>
      <c r="AM437" s="400"/>
      <c r="AN437" s="400"/>
      <c r="AO437" s="400"/>
      <c r="AP437" s="400"/>
      <c r="AQ437" s="400"/>
      <c r="AR437" s="400"/>
      <c r="AS437" s="400"/>
      <c r="AT437" s="400"/>
      <c r="AU437" s="400"/>
      <c r="AV437" s="400"/>
      <c r="AW437" s="400"/>
      <c r="AX437" s="400"/>
    </row>
    <row r="438" spans="1:50" ht="28.5" hidden="1">
      <c r="A438" s="756">
        <v>5713</v>
      </c>
      <c r="B438" s="757"/>
      <c r="C438" s="588" t="s">
        <v>692</v>
      </c>
      <c r="D438" s="757" t="s">
        <v>172</v>
      </c>
      <c r="E438" s="759">
        <v>1</v>
      </c>
      <c r="F438" s="759"/>
      <c r="G438" s="759">
        <v>1386.01</v>
      </c>
      <c r="H438" s="818"/>
      <c r="I438" s="818">
        <v>0</v>
      </c>
      <c r="J438" s="818">
        <f t="shared" si="105"/>
        <v>0</v>
      </c>
      <c r="K438" s="819">
        <f t="shared" si="95"/>
        <v>0</v>
      </c>
      <c r="L438" s="760">
        <f t="shared" si="106"/>
        <v>1386.01</v>
      </c>
      <c r="M438" s="760">
        <f t="shared" si="96"/>
        <v>0</v>
      </c>
      <c r="N438" s="759">
        <f t="shared" si="107"/>
        <v>0</v>
      </c>
      <c r="O438" s="759">
        <f>'[17]12ª Medição'!P438</f>
        <v>0</v>
      </c>
      <c r="P438" s="759">
        <f t="shared" si="97"/>
        <v>0</v>
      </c>
      <c r="Q438" s="820">
        <f t="shared" si="108"/>
        <v>0</v>
      </c>
      <c r="R438" s="821"/>
      <c r="S438" s="352"/>
      <c r="T438" s="274"/>
      <c r="U438" s="274"/>
      <c r="V438" s="274"/>
      <c r="Y438" s="399"/>
      <c r="Z438" s="822"/>
      <c r="AA438" s="823"/>
      <c r="AB438" s="822"/>
      <c r="AC438" s="822"/>
      <c r="AD438" s="400"/>
      <c r="AE438" s="400"/>
      <c r="AF438" s="400"/>
      <c r="AG438" s="400"/>
      <c r="AH438" s="400"/>
      <c r="AI438" s="400"/>
      <c r="AJ438" s="400"/>
      <c r="AK438" s="400"/>
      <c r="AL438" s="400"/>
      <c r="AM438" s="400"/>
      <c r="AN438" s="400"/>
      <c r="AO438" s="400"/>
      <c r="AP438" s="400"/>
      <c r="AQ438" s="400"/>
      <c r="AR438" s="400"/>
      <c r="AS438" s="400"/>
      <c r="AT438" s="400"/>
      <c r="AU438" s="400"/>
      <c r="AV438" s="400"/>
      <c r="AW438" s="400"/>
      <c r="AX438" s="400"/>
    </row>
    <row r="439" spans="1:50" ht="28.5" hidden="1">
      <c r="A439" s="756"/>
      <c r="B439" s="757" t="s">
        <v>638</v>
      </c>
      <c r="C439" s="588" t="s">
        <v>639</v>
      </c>
      <c r="D439" s="757" t="s">
        <v>39</v>
      </c>
      <c r="E439" s="759">
        <v>284.78537404791467</v>
      </c>
      <c r="F439" s="759"/>
      <c r="G439" s="759">
        <v>303.60000000000002</v>
      </c>
      <c r="H439" s="818"/>
      <c r="I439" s="818">
        <v>0</v>
      </c>
      <c r="J439" s="818">
        <f t="shared" si="105"/>
        <v>0</v>
      </c>
      <c r="K439" s="819">
        <f t="shared" si="95"/>
        <v>0</v>
      </c>
      <c r="L439" s="760">
        <f t="shared" si="106"/>
        <v>86460.83</v>
      </c>
      <c r="M439" s="760">
        <f t="shared" si="96"/>
        <v>0</v>
      </c>
      <c r="N439" s="759">
        <f t="shared" si="107"/>
        <v>0</v>
      </c>
      <c r="O439" s="759">
        <f>'[17]12ª Medição'!P439</f>
        <v>0</v>
      </c>
      <c r="P439" s="759">
        <f t="shared" si="97"/>
        <v>0</v>
      </c>
      <c r="Q439" s="820">
        <f t="shared" si="108"/>
        <v>0</v>
      </c>
      <c r="R439" s="821"/>
      <c r="S439" s="352"/>
      <c r="T439" s="274"/>
      <c r="U439" s="274"/>
      <c r="V439" s="274"/>
      <c r="Y439" s="399"/>
      <c r="Z439" s="822"/>
      <c r="AA439" s="823"/>
      <c r="AB439" s="822"/>
      <c r="AC439" s="822"/>
      <c r="AD439" s="400"/>
      <c r="AE439" s="400"/>
      <c r="AF439" s="400"/>
      <c r="AG439" s="400"/>
      <c r="AH439" s="400"/>
      <c r="AI439" s="400"/>
      <c r="AJ439" s="400"/>
      <c r="AK439" s="400"/>
      <c r="AL439" s="400"/>
      <c r="AM439" s="400"/>
      <c r="AN439" s="400"/>
      <c r="AO439" s="400"/>
      <c r="AP439" s="400"/>
      <c r="AQ439" s="400"/>
      <c r="AR439" s="400"/>
      <c r="AS439" s="400"/>
      <c r="AT439" s="400"/>
      <c r="AU439" s="400"/>
      <c r="AV439" s="400"/>
      <c r="AW439" s="400"/>
      <c r="AX439" s="400"/>
    </row>
    <row r="440" spans="1:50" ht="28.5" hidden="1">
      <c r="A440" s="756"/>
      <c r="B440" s="757" t="s">
        <v>693</v>
      </c>
      <c r="C440" s="588" t="s">
        <v>694</v>
      </c>
      <c r="D440" s="757" t="s">
        <v>196</v>
      </c>
      <c r="E440" s="759">
        <v>2676.9825160503983</v>
      </c>
      <c r="F440" s="759"/>
      <c r="G440" s="759">
        <v>4.83</v>
      </c>
      <c r="H440" s="818"/>
      <c r="I440" s="818">
        <v>0</v>
      </c>
      <c r="J440" s="818">
        <f t="shared" si="105"/>
        <v>0</v>
      </c>
      <c r="K440" s="819">
        <f t="shared" si="95"/>
        <v>0</v>
      </c>
      <c r="L440" s="760">
        <f t="shared" si="106"/>
        <v>12929.82</v>
      </c>
      <c r="M440" s="760">
        <f t="shared" si="96"/>
        <v>0</v>
      </c>
      <c r="N440" s="759">
        <f t="shared" si="107"/>
        <v>0</v>
      </c>
      <c r="O440" s="759">
        <f>'[17]12ª Medição'!P440</f>
        <v>0</v>
      </c>
      <c r="P440" s="759">
        <f t="shared" si="97"/>
        <v>0</v>
      </c>
      <c r="Q440" s="820">
        <f t="shared" si="108"/>
        <v>0</v>
      </c>
      <c r="R440" s="821"/>
      <c r="S440" s="352"/>
      <c r="T440" s="274"/>
      <c r="U440" s="274"/>
      <c r="V440" s="274"/>
      <c r="Y440" s="399"/>
      <c r="Z440" s="822"/>
      <c r="AA440" s="823"/>
      <c r="AB440" s="822"/>
      <c r="AC440" s="822"/>
      <c r="AD440" s="400"/>
      <c r="AE440" s="400"/>
      <c r="AF440" s="400"/>
      <c r="AG440" s="400"/>
      <c r="AH440" s="400"/>
      <c r="AI440" s="400"/>
      <c r="AJ440" s="400"/>
      <c r="AK440" s="400"/>
      <c r="AL440" s="400"/>
      <c r="AM440" s="400"/>
      <c r="AN440" s="400"/>
      <c r="AO440" s="400"/>
      <c r="AP440" s="400"/>
      <c r="AQ440" s="400"/>
      <c r="AR440" s="400"/>
      <c r="AS440" s="400"/>
      <c r="AT440" s="400"/>
      <c r="AU440" s="400"/>
      <c r="AV440" s="400"/>
      <c r="AW440" s="400"/>
      <c r="AX440" s="400"/>
    </row>
    <row r="441" spans="1:50" ht="28.5" hidden="1">
      <c r="A441" s="756"/>
      <c r="B441" s="757" t="s">
        <v>695</v>
      </c>
      <c r="C441" s="588" t="s">
        <v>696</v>
      </c>
      <c r="D441" s="757" t="s">
        <v>196</v>
      </c>
      <c r="E441" s="759">
        <v>24092.842644453583</v>
      </c>
      <c r="F441" s="759"/>
      <c r="G441" s="759">
        <v>4.67</v>
      </c>
      <c r="H441" s="818"/>
      <c r="I441" s="818">
        <v>0</v>
      </c>
      <c r="J441" s="818">
        <f t="shared" si="105"/>
        <v>0</v>
      </c>
      <c r="K441" s="819">
        <f t="shared" si="95"/>
        <v>0</v>
      </c>
      <c r="L441" s="760">
        <f t="shared" si="106"/>
        <v>112513.57</v>
      </c>
      <c r="M441" s="760">
        <f t="shared" si="96"/>
        <v>0</v>
      </c>
      <c r="N441" s="759">
        <f t="shared" si="107"/>
        <v>0</v>
      </c>
      <c r="O441" s="759">
        <f>'[17]12ª Medição'!P441</f>
        <v>0</v>
      </c>
      <c r="P441" s="759">
        <f t="shared" si="97"/>
        <v>0</v>
      </c>
      <c r="Q441" s="820">
        <f t="shared" si="108"/>
        <v>0</v>
      </c>
      <c r="R441" s="821"/>
      <c r="S441" s="352"/>
      <c r="T441" s="274"/>
      <c r="U441" s="274"/>
      <c r="V441" s="274"/>
      <c r="Y441" s="399"/>
      <c r="Z441" s="822"/>
      <c r="AA441" s="823"/>
      <c r="AB441" s="822"/>
      <c r="AC441" s="822"/>
      <c r="AD441" s="400"/>
      <c r="AE441" s="400"/>
      <c r="AF441" s="400"/>
      <c r="AG441" s="400"/>
      <c r="AH441" s="400"/>
      <c r="AI441" s="400"/>
      <c r="AJ441" s="400"/>
      <c r="AK441" s="400"/>
      <c r="AL441" s="400"/>
      <c r="AM441" s="400"/>
      <c r="AN441" s="400"/>
      <c r="AO441" s="400"/>
      <c r="AP441" s="400"/>
      <c r="AQ441" s="400"/>
      <c r="AR441" s="400"/>
      <c r="AS441" s="400"/>
      <c r="AT441" s="400"/>
      <c r="AU441" s="400"/>
      <c r="AV441" s="400"/>
      <c r="AW441" s="400"/>
      <c r="AX441" s="400"/>
    </row>
    <row r="442" spans="1:50" ht="15.75" hidden="1">
      <c r="A442" s="756"/>
      <c r="B442" s="757">
        <v>72820</v>
      </c>
      <c r="C442" s="588" t="s">
        <v>697</v>
      </c>
      <c r="D442" s="757" t="s">
        <v>698</v>
      </c>
      <c r="E442" s="759">
        <v>58</v>
      </c>
      <c r="F442" s="759"/>
      <c r="G442" s="759">
        <v>28.56</v>
      </c>
      <c r="H442" s="818"/>
      <c r="I442" s="818">
        <v>0</v>
      </c>
      <c r="J442" s="818">
        <f t="shared" si="105"/>
        <v>0</v>
      </c>
      <c r="K442" s="819">
        <f t="shared" si="95"/>
        <v>0</v>
      </c>
      <c r="L442" s="760">
        <f t="shared" si="106"/>
        <v>1656.48</v>
      </c>
      <c r="M442" s="760">
        <f t="shared" si="96"/>
        <v>0</v>
      </c>
      <c r="N442" s="759">
        <f t="shared" si="107"/>
        <v>0</v>
      </c>
      <c r="O442" s="759">
        <f>'[17]12ª Medição'!P442</f>
        <v>0</v>
      </c>
      <c r="P442" s="759">
        <f t="shared" si="97"/>
        <v>0</v>
      </c>
      <c r="Q442" s="820">
        <f t="shared" si="108"/>
        <v>0</v>
      </c>
      <c r="R442" s="821"/>
      <c r="S442" s="352"/>
      <c r="T442" s="274"/>
      <c r="U442" s="274"/>
      <c r="V442" s="274"/>
      <c r="Y442" s="399"/>
      <c r="Z442" s="822"/>
      <c r="AA442" s="823"/>
      <c r="AB442" s="822"/>
      <c r="AC442" s="822"/>
      <c r="AD442" s="400"/>
      <c r="AE442" s="400"/>
      <c r="AF442" s="400"/>
      <c r="AG442" s="400"/>
      <c r="AH442" s="400"/>
      <c r="AI442" s="400"/>
      <c r="AJ442" s="400"/>
      <c r="AK442" s="400"/>
      <c r="AL442" s="400"/>
      <c r="AM442" s="400"/>
      <c r="AN442" s="400"/>
      <c r="AO442" s="400"/>
      <c r="AP442" s="400"/>
      <c r="AQ442" s="400"/>
      <c r="AR442" s="400"/>
      <c r="AS442" s="400"/>
      <c r="AT442" s="400"/>
      <c r="AU442" s="400"/>
      <c r="AV442" s="400"/>
      <c r="AW442" s="400"/>
      <c r="AX442" s="400"/>
    </row>
    <row r="443" spans="1:50" ht="28.5" hidden="1">
      <c r="A443" s="756"/>
      <c r="B443" s="757">
        <v>72208</v>
      </c>
      <c r="C443" s="588" t="s">
        <v>699</v>
      </c>
      <c r="D443" s="757" t="s">
        <v>39</v>
      </c>
      <c r="E443" s="759">
        <f>(E439*1.3)</f>
        <v>370.2209862622891</v>
      </c>
      <c r="F443" s="759"/>
      <c r="G443" s="759">
        <v>5.41</v>
      </c>
      <c r="H443" s="818"/>
      <c r="I443" s="818">
        <v>0</v>
      </c>
      <c r="J443" s="818">
        <f t="shared" si="105"/>
        <v>0</v>
      </c>
      <c r="K443" s="819">
        <f t="shared" si="95"/>
        <v>0</v>
      </c>
      <c r="L443" s="760">
        <f t="shared" si="106"/>
        <v>2002.89</v>
      </c>
      <c r="M443" s="760">
        <f t="shared" si="96"/>
        <v>0</v>
      </c>
      <c r="N443" s="759">
        <f t="shared" si="107"/>
        <v>0</v>
      </c>
      <c r="O443" s="759">
        <f>'[17]12ª Medição'!P443</f>
        <v>0</v>
      </c>
      <c r="P443" s="759">
        <f t="shared" si="97"/>
        <v>0</v>
      </c>
      <c r="Q443" s="820">
        <f t="shared" si="108"/>
        <v>0</v>
      </c>
      <c r="R443" s="821"/>
      <c r="S443" s="352"/>
      <c r="T443" s="274"/>
      <c r="U443" s="274"/>
      <c r="V443" s="274"/>
      <c r="Y443" s="399"/>
      <c r="Z443" s="822"/>
      <c r="AA443" s="823"/>
      <c r="AB443" s="822"/>
      <c r="AC443" s="822"/>
      <c r="AD443" s="400"/>
      <c r="AE443" s="400"/>
      <c r="AF443" s="400"/>
      <c r="AG443" s="400"/>
      <c r="AH443" s="400"/>
      <c r="AI443" s="400"/>
      <c r="AJ443" s="400"/>
      <c r="AK443" s="400"/>
      <c r="AL443" s="400"/>
      <c r="AM443" s="400"/>
      <c r="AN443" s="400"/>
      <c r="AO443" s="400"/>
      <c r="AP443" s="400"/>
      <c r="AQ443" s="400"/>
      <c r="AR443" s="400"/>
      <c r="AS443" s="400"/>
      <c r="AT443" s="400"/>
      <c r="AU443" s="400"/>
      <c r="AV443" s="400"/>
      <c r="AW443" s="400"/>
      <c r="AX443" s="400"/>
    </row>
    <row r="444" spans="1:50" ht="28.5" hidden="1">
      <c r="A444" s="756"/>
      <c r="B444" s="757" t="s">
        <v>84</v>
      </c>
      <c r="C444" s="588" t="s">
        <v>83</v>
      </c>
      <c r="D444" s="757" t="s">
        <v>40</v>
      </c>
      <c r="E444" s="759">
        <f>E443*8</f>
        <v>2961.7678900983128</v>
      </c>
      <c r="F444" s="759"/>
      <c r="G444" s="759">
        <v>0.4</v>
      </c>
      <c r="H444" s="818"/>
      <c r="I444" s="818">
        <v>0</v>
      </c>
      <c r="J444" s="818">
        <f t="shared" si="105"/>
        <v>0</v>
      </c>
      <c r="K444" s="819">
        <f t="shared" si="95"/>
        <v>0</v>
      </c>
      <c r="L444" s="760">
        <f t="shared" si="106"/>
        <v>1184.7</v>
      </c>
      <c r="M444" s="760">
        <f t="shared" si="96"/>
        <v>0</v>
      </c>
      <c r="N444" s="759">
        <f t="shared" si="107"/>
        <v>0</v>
      </c>
      <c r="O444" s="759">
        <f>'[17]12ª Medição'!P444</f>
        <v>0</v>
      </c>
      <c r="P444" s="759">
        <f t="shared" si="97"/>
        <v>0</v>
      </c>
      <c r="Q444" s="820">
        <f t="shared" si="108"/>
        <v>0</v>
      </c>
      <c r="R444" s="821"/>
      <c r="S444" s="352"/>
      <c r="T444" s="274"/>
      <c r="U444" s="274"/>
      <c r="V444" s="274"/>
      <c r="Y444" s="399"/>
      <c r="Z444" s="822"/>
      <c r="AA444" s="823"/>
      <c r="AB444" s="822"/>
      <c r="AC444" s="822"/>
      <c r="AD444" s="400"/>
      <c r="AE444" s="400"/>
      <c r="AF444" s="400"/>
      <c r="AG444" s="400"/>
      <c r="AH444" s="400"/>
      <c r="AI444" s="400"/>
      <c r="AJ444" s="400"/>
      <c r="AK444" s="400"/>
      <c r="AL444" s="400"/>
      <c r="AM444" s="400"/>
      <c r="AN444" s="400"/>
      <c r="AO444" s="400"/>
      <c r="AP444" s="400"/>
      <c r="AQ444" s="400"/>
      <c r="AR444" s="400"/>
      <c r="AS444" s="400"/>
      <c r="AT444" s="400"/>
      <c r="AU444" s="400"/>
      <c r="AV444" s="400"/>
      <c r="AW444" s="400"/>
      <c r="AX444" s="400"/>
    </row>
    <row r="445" spans="1:50" ht="15.75" hidden="1">
      <c r="A445" s="756"/>
      <c r="B445" s="757"/>
      <c r="C445" s="843" t="s">
        <v>700</v>
      </c>
      <c r="D445" s="757"/>
      <c r="E445" s="759"/>
      <c r="F445" s="759"/>
      <c r="G445" s="759"/>
      <c r="H445" s="818"/>
      <c r="I445" s="818">
        <v>0</v>
      </c>
      <c r="J445" s="818">
        <f t="shared" si="105"/>
        <v>0</v>
      </c>
      <c r="K445" s="819">
        <f t="shared" si="95"/>
        <v>0</v>
      </c>
      <c r="L445" s="760"/>
      <c r="M445" s="760">
        <f t="shared" si="96"/>
        <v>0</v>
      </c>
      <c r="N445" s="759">
        <f t="shared" si="107"/>
        <v>0</v>
      </c>
      <c r="O445" s="759">
        <f>'[17]12ª Medição'!P445</f>
        <v>0</v>
      </c>
      <c r="P445" s="759">
        <f t="shared" si="97"/>
        <v>0</v>
      </c>
      <c r="Q445" s="820">
        <f t="shared" si="108"/>
        <v>0</v>
      </c>
      <c r="R445" s="821"/>
      <c r="S445" s="352"/>
      <c r="T445" s="274"/>
      <c r="U445" s="274"/>
      <c r="V445" s="274"/>
      <c r="Y445" s="399"/>
      <c r="Z445" s="822"/>
      <c r="AA445" s="823"/>
      <c r="AB445" s="822"/>
      <c r="AC445" s="822"/>
      <c r="AD445" s="400"/>
      <c r="AE445" s="400"/>
      <c r="AF445" s="400"/>
      <c r="AG445" s="400"/>
      <c r="AH445" s="400"/>
      <c r="AI445" s="400"/>
      <c r="AJ445" s="400"/>
      <c r="AK445" s="400"/>
      <c r="AL445" s="400"/>
      <c r="AM445" s="400"/>
      <c r="AN445" s="400"/>
      <c r="AO445" s="400"/>
      <c r="AP445" s="400"/>
      <c r="AQ445" s="400"/>
      <c r="AR445" s="400"/>
      <c r="AS445" s="400"/>
      <c r="AT445" s="400"/>
      <c r="AU445" s="400"/>
      <c r="AV445" s="400"/>
      <c r="AW445" s="400"/>
      <c r="AX445" s="400"/>
    </row>
    <row r="446" spans="1:50" ht="28.5" hidden="1">
      <c r="A446" s="756"/>
      <c r="B446" s="757" t="s">
        <v>75</v>
      </c>
      <c r="C446" s="588" t="s">
        <v>76</v>
      </c>
      <c r="D446" s="757" t="s">
        <v>4</v>
      </c>
      <c r="E446" s="759">
        <v>1288</v>
      </c>
      <c r="F446" s="759"/>
      <c r="G446" s="759">
        <v>8.02</v>
      </c>
      <c r="H446" s="818"/>
      <c r="I446" s="818">
        <v>0</v>
      </c>
      <c r="J446" s="818">
        <f t="shared" si="105"/>
        <v>0</v>
      </c>
      <c r="K446" s="819">
        <f t="shared" si="95"/>
        <v>0</v>
      </c>
      <c r="L446" s="760">
        <f t="shared" ref="L446:L479" si="109">TRUNC(G446*E446,2)</f>
        <v>10329.76</v>
      </c>
      <c r="M446" s="760">
        <f t="shared" si="96"/>
        <v>0</v>
      </c>
      <c r="N446" s="759">
        <f t="shared" si="107"/>
        <v>0</v>
      </c>
      <c r="O446" s="759">
        <f>'[17]12ª Medição'!P446</f>
        <v>0</v>
      </c>
      <c r="P446" s="759">
        <f t="shared" si="97"/>
        <v>0</v>
      </c>
      <c r="Q446" s="820">
        <f t="shared" si="108"/>
        <v>0</v>
      </c>
      <c r="R446" s="821"/>
      <c r="S446" s="352"/>
      <c r="T446" s="274"/>
      <c r="U446" s="274"/>
      <c r="V446" s="274"/>
      <c r="Y446" s="399"/>
      <c r="Z446" s="822"/>
      <c r="AA446" s="823"/>
      <c r="AB446" s="822"/>
      <c r="AC446" s="822"/>
      <c r="AD446" s="400"/>
      <c r="AE446" s="400"/>
      <c r="AF446" s="400"/>
      <c r="AG446" s="400"/>
      <c r="AH446" s="400"/>
      <c r="AI446" s="400"/>
      <c r="AJ446" s="400"/>
      <c r="AK446" s="400"/>
      <c r="AL446" s="400"/>
      <c r="AM446" s="400"/>
      <c r="AN446" s="400"/>
      <c r="AO446" s="400"/>
      <c r="AP446" s="400"/>
      <c r="AQ446" s="400"/>
      <c r="AR446" s="400"/>
      <c r="AS446" s="400"/>
      <c r="AT446" s="400"/>
      <c r="AU446" s="400"/>
      <c r="AV446" s="400"/>
      <c r="AW446" s="400"/>
      <c r="AX446" s="400"/>
    </row>
    <row r="447" spans="1:50" ht="28.5" hidden="1">
      <c r="A447" s="756"/>
      <c r="B447" s="757" t="s">
        <v>84</v>
      </c>
      <c r="C447" s="588" t="s">
        <v>83</v>
      </c>
      <c r="D447" s="757" t="s">
        <v>40</v>
      </c>
      <c r="E447" s="759">
        <f>E446*1.3*(9-1)</f>
        <v>13395.2</v>
      </c>
      <c r="F447" s="759"/>
      <c r="G447" s="759">
        <v>0.4</v>
      </c>
      <c r="H447" s="818"/>
      <c r="I447" s="818">
        <v>0</v>
      </c>
      <c r="J447" s="818">
        <f t="shared" si="105"/>
        <v>0</v>
      </c>
      <c r="K447" s="819">
        <f t="shared" si="95"/>
        <v>0</v>
      </c>
      <c r="L447" s="760">
        <f t="shared" si="109"/>
        <v>5358.08</v>
      </c>
      <c r="M447" s="760">
        <f t="shared" si="96"/>
        <v>0</v>
      </c>
      <c r="N447" s="759">
        <f t="shared" si="107"/>
        <v>0</v>
      </c>
      <c r="O447" s="759">
        <f>'[17]12ª Medição'!P447</f>
        <v>0</v>
      </c>
      <c r="P447" s="759">
        <f t="shared" si="97"/>
        <v>0</v>
      </c>
      <c r="Q447" s="820">
        <f t="shared" si="108"/>
        <v>0</v>
      </c>
      <c r="R447" s="821"/>
      <c r="S447" s="352"/>
      <c r="T447" s="274"/>
      <c r="U447" s="274"/>
      <c r="V447" s="274"/>
      <c r="Y447" s="399"/>
      <c r="Z447" s="822"/>
      <c r="AA447" s="823"/>
      <c r="AB447" s="822"/>
      <c r="AC447" s="822"/>
      <c r="AD447" s="400"/>
      <c r="AE447" s="400"/>
      <c r="AF447" s="400"/>
      <c r="AG447" s="400"/>
      <c r="AH447" s="400"/>
      <c r="AI447" s="400"/>
      <c r="AJ447" s="400"/>
      <c r="AK447" s="400"/>
      <c r="AL447" s="400"/>
      <c r="AM447" s="400"/>
      <c r="AN447" s="400"/>
      <c r="AO447" s="400"/>
      <c r="AP447" s="400"/>
      <c r="AQ447" s="400"/>
      <c r="AR447" s="400"/>
      <c r="AS447" s="400"/>
      <c r="AT447" s="400"/>
      <c r="AU447" s="400"/>
      <c r="AV447" s="400"/>
      <c r="AW447" s="400"/>
      <c r="AX447" s="400"/>
    </row>
    <row r="448" spans="1:50" ht="42.75" hidden="1">
      <c r="A448" s="756"/>
      <c r="B448" s="757">
        <v>73301</v>
      </c>
      <c r="C448" s="588" t="s">
        <v>701</v>
      </c>
      <c r="D448" s="757" t="s">
        <v>39</v>
      </c>
      <c r="E448" s="759">
        <v>512.29999999999995</v>
      </c>
      <c r="F448" s="759"/>
      <c r="G448" s="759">
        <v>8.4499999999999993</v>
      </c>
      <c r="H448" s="818"/>
      <c r="I448" s="818">
        <v>0</v>
      </c>
      <c r="J448" s="818">
        <f t="shared" si="105"/>
        <v>0</v>
      </c>
      <c r="K448" s="819">
        <f t="shared" si="95"/>
        <v>0</v>
      </c>
      <c r="L448" s="760">
        <f t="shared" si="109"/>
        <v>4328.93</v>
      </c>
      <c r="M448" s="760">
        <f t="shared" si="96"/>
        <v>0</v>
      </c>
      <c r="N448" s="759">
        <f t="shared" si="107"/>
        <v>0</v>
      </c>
      <c r="O448" s="759">
        <f>'[17]12ª Medição'!P448</f>
        <v>0</v>
      </c>
      <c r="P448" s="759">
        <f t="shared" si="97"/>
        <v>0</v>
      </c>
      <c r="Q448" s="820">
        <f t="shared" si="108"/>
        <v>0</v>
      </c>
      <c r="R448" s="821"/>
      <c r="S448" s="352"/>
      <c r="T448" s="274"/>
      <c r="U448" s="274"/>
      <c r="V448" s="274"/>
      <c r="Y448" s="399"/>
      <c r="Z448" s="822"/>
      <c r="AA448" s="823"/>
      <c r="AB448" s="822"/>
      <c r="AC448" s="822"/>
      <c r="AD448" s="400"/>
      <c r="AE448" s="400"/>
      <c r="AF448" s="400"/>
      <c r="AG448" s="400"/>
      <c r="AH448" s="400"/>
      <c r="AI448" s="400"/>
      <c r="AJ448" s="400"/>
      <c r="AK448" s="400"/>
      <c r="AL448" s="400"/>
      <c r="AM448" s="400"/>
      <c r="AN448" s="400"/>
      <c r="AO448" s="400"/>
      <c r="AP448" s="400"/>
      <c r="AQ448" s="400"/>
      <c r="AR448" s="400"/>
      <c r="AS448" s="400"/>
      <c r="AT448" s="400"/>
      <c r="AU448" s="400"/>
      <c r="AV448" s="400"/>
      <c r="AW448" s="400"/>
      <c r="AX448" s="400"/>
    </row>
    <row r="449" spans="1:50" ht="71.25" hidden="1">
      <c r="A449" s="756"/>
      <c r="B449" s="757">
        <v>84221</v>
      </c>
      <c r="C449" s="588" t="s">
        <v>702</v>
      </c>
      <c r="D449" s="757" t="s">
        <v>35</v>
      </c>
      <c r="E449" s="759">
        <f>743</f>
        <v>743</v>
      </c>
      <c r="F449" s="759"/>
      <c r="G449" s="759">
        <v>66.290000000000006</v>
      </c>
      <c r="H449" s="818"/>
      <c r="I449" s="818">
        <v>0</v>
      </c>
      <c r="J449" s="818">
        <f t="shared" si="105"/>
        <v>0</v>
      </c>
      <c r="K449" s="819">
        <f t="shared" si="95"/>
        <v>0</v>
      </c>
      <c r="L449" s="760">
        <f t="shared" si="109"/>
        <v>49253.47</v>
      </c>
      <c r="M449" s="760">
        <f t="shared" si="96"/>
        <v>0</v>
      </c>
      <c r="N449" s="759">
        <f t="shared" si="107"/>
        <v>0</v>
      </c>
      <c r="O449" s="759">
        <f>'[17]12ª Medição'!P449</f>
        <v>0</v>
      </c>
      <c r="P449" s="759">
        <f t="shared" si="97"/>
        <v>0</v>
      </c>
      <c r="Q449" s="820">
        <f t="shared" si="108"/>
        <v>0</v>
      </c>
      <c r="R449" s="821"/>
      <c r="S449" s="352"/>
      <c r="T449" s="274"/>
      <c r="U449" s="274"/>
      <c r="V449" s="274"/>
      <c r="Y449" s="399"/>
      <c r="Z449" s="822"/>
      <c r="AA449" s="823"/>
      <c r="AB449" s="822"/>
      <c r="AC449" s="822"/>
      <c r="AD449" s="400"/>
      <c r="AE449" s="400"/>
      <c r="AF449" s="400"/>
      <c r="AG449" s="400"/>
      <c r="AH449" s="400"/>
      <c r="AI449" s="400"/>
      <c r="AJ449" s="400"/>
      <c r="AK449" s="400"/>
      <c r="AL449" s="400"/>
      <c r="AM449" s="400"/>
      <c r="AN449" s="400"/>
      <c r="AO449" s="400"/>
      <c r="AP449" s="400"/>
      <c r="AQ449" s="400"/>
      <c r="AR449" s="400"/>
      <c r="AS449" s="400"/>
      <c r="AT449" s="400"/>
      <c r="AU449" s="400"/>
      <c r="AV449" s="400"/>
      <c r="AW449" s="400"/>
      <c r="AX449" s="400"/>
    </row>
    <row r="450" spans="1:50" ht="28.5" hidden="1">
      <c r="A450" s="756"/>
      <c r="B450" s="757" t="s">
        <v>703</v>
      </c>
      <c r="C450" s="588" t="s">
        <v>704</v>
      </c>
      <c r="D450" s="757" t="s">
        <v>39</v>
      </c>
      <c r="E450" s="759">
        <f>386</f>
        <v>386</v>
      </c>
      <c r="F450" s="759"/>
      <c r="G450" s="759">
        <v>303.48</v>
      </c>
      <c r="H450" s="818"/>
      <c r="I450" s="818">
        <v>0</v>
      </c>
      <c r="J450" s="818">
        <f t="shared" si="105"/>
        <v>0</v>
      </c>
      <c r="K450" s="819">
        <f t="shared" si="95"/>
        <v>0</v>
      </c>
      <c r="L450" s="760">
        <f t="shared" si="109"/>
        <v>117143.28</v>
      </c>
      <c r="M450" s="760">
        <f t="shared" si="96"/>
        <v>0</v>
      </c>
      <c r="N450" s="759">
        <f t="shared" si="107"/>
        <v>0</v>
      </c>
      <c r="O450" s="759">
        <f>'[17]12ª Medição'!P450</f>
        <v>0</v>
      </c>
      <c r="P450" s="759">
        <f t="shared" si="97"/>
        <v>0</v>
      </c>
      <c r="Q450" s="820">
        <f t="shared" si="108"/>
        <v>0</v>
      </c>
      <c r="R450" s="821"/>
      <c r="S450" s="352"/>
      <c r="T450" s="274"/>
      <c r="U450" s="274"/>
      <c r="V450" s="274"/>
      <c r="Y450" s="399"/>
      <c r="Z450" s="822"/>
      <c r="AA450" s="823"/>
      <c r="AB450" s="822"/>
      <c r="AC450" s="822"/>
      <c r="AD450" s="400"/>
      <c r="AE450" s="400"/>
      <c r="AF450" s="400"/>
      <c r="AG450" s="400"/>
      <c r="AH450" s="400"/>
      <c r="AI450" s="400"/>
      <c r="AJ450" s="400"/>
      <c r="AK450" s="400"/>
      <c r="AL450" s="400"/>
      <c r="AM450" s="400"/>
      <c r="AN450" s="400"/>
      <c r="AO450" s="400"/>
      <c r="AP450" s="400"/>
      <c r="AQ450" s="400"/>
      <c r="AR450" s="400"/>
      <c r="AS450" s="400"/>
      <c r="AT450" s="400"/>
      <c r="AU450" s="400"/>
      <c r="AV450" s="400"/>
      <c r="AW450" s="400"/>
      <c r="AX450" s="400"/>
    </row>
    <row r="451" spans="1:50" ht="28.5" hidden="1">
      <c r="A451" s="756"/>
      <c r="B451" s="757" t="s">
        <v>695</v>
      </c>
      <c r="C451" s="588" t="s">
        <v>696</v>
      </c>
      <c r="D451" s="757" t="s">
        <v>196</v>
      </c>
      <c r="E451" s="759">
        <f>54040</f>
        <v>54040</v>
      </c>
      <c r="F451" s="759"/>
      <c r="G451" s="759">
        <v>4.67</v>
      </c>
      <c r="H451" s="818"/>
      <c r="I451" s="818">
        <v>0</v>
      </c>
      <c r="J451" s="818">
        <f t="shared" si="105"/>
        <v>0</v>
      </c>
      <c r="K451" s="819">
        <f t="shared" si="95"/>
        <v>0</v>
      </c>
      <c r="L451" s="760">
        <f t="shared" si="109"/>
        <v>252366.8</v>
      </c>
      <c r="M451" s="760">
        <f t="shared" si="96"/>
        <v>0</v>
      </c>
      <c r="N451" s="759">
        <f t="shared" si="107"/>
        <v>0</v>
      </c>
      <c r="O451" s="759">
        <f>'[17]12ª Medição'!P451</f>
        <v>0</v>
      </c>
      <c r="P451" s="759">
        <f t="shared" si="97"/>
        <v>0</v>
      </c>
      <c r="Q451" s="820">
        <f t="shared" si="108"/>
        <v>0</v>
      </c>
      <c r="R451" s="821"/>
      <c r="S451" s="352"/>
      <c r="T451" s="274"/>
      <c r="U451" s="274"/>
      <c r="V451" s="274"/>
      <c r="Y451" s="399"/>
      <c r="Z451" s="822"/>
      <c r="AA451" s="823"/>
      <c r="AB451" s="822"/>
      <c r="AC451" s="822"/>
      <c r="AD451" s="400"/>
      <c r="AE451" s="400"/>
      <c r="AF451" s="400"/>
      <c r="AG451" s="400"/>
      <c r="AH451" s="400"/>
      <c r="AI451" s="400"/>
      <c r="AJ451" s="400"/>
      <c r="AK451" s="400"/>
      <c r="AL451" s="400"/>
      <c r="AM451" s="400"/>
      <c r="AN451" s="400"/>
      <c r="AO451" s="400"/>
      <c r="AP451" s="400"/>
      <c r="AQ451" s="400"/>
      <c r="AR451" s="400"/>
      <c r="AS451" s="400"/>
      <c r="AT451" s="400"/>
      <c r="AU451" s="400"/>
      <c r="AV451" s="400"/>
      <c r="AW451" s="400"/>
      <c r="AX451" s="400"/>
    </row>
    <row r="452" spans="1:50" ht="15.75" hidden="1">
      <c r="A452" s="756"/>
      <c r="B452" s="757"/>
      <c r="C452" s="843" t="s">
        <v>705</v>
      </c>
      <c r="D452" s="757"/>
      <c r="E452" s="759"/>
      <c r="F452" s="759"/>
      <c r="G452" s="759"/>
      <c r="H452" s="818"/>
      <c r="I452" s="818">
        <v>0</v>
      </c>
      <c r="J452" s="818">
        <f t="shared" si="105"/>
        <v>0</v>
      </c>
      <c r="K452" s="819">
        <f t="shared" si="95"/>
        <v>0</v>
      </c>
      <c r="L452" s="760">
        <f t="shared" si="109"/>
        <v>0</v>
      </c>
      <c r="M452" s="760">
        <f t="shared" si="96"/>
        <v>0</v>
      </c>
      <c r="N452" s="759">
        <f t="shared" si="107"/>
        <v>0</v>
      </c>
      <c r="O452" s="759">
        <f>'[17]12ª Medição'!P452</f>
        <v>0</v>
      </c>
      <c r="P452" s="759">
        <f t="shared" si="97"/>
        <v>0</v>
      </c>
      <c r="Q452" s="820">
        <f t="shared" si="108"/>
        <v>0</v>
      </c>
      <c r="R452" s="821"/>
      <c r="S452" s="352"/>
      <c r="T452" s="274"/>
      <c r="U452" s="274"/>
      <c r="V452" s="274"/>
      <c r="Y452" s="399"/>
      <c r="Z452" s="822"/>
      <c r="AA452" s="823"/>
      <c r="AB452" s="822"/>
      <c r="AC452" s="822"/>
      <c r="AD452" s="400"/>
      <c r="AE452" s="400"/>
      <c r="AF452" s="400"/>
      <c r="AG452" s="400"/>
      <c r="AH452" s="400"/>
      <c r="AI452" s="400"/>
      <c r="AJ452" s="400"/>
      <c r="AK452" s="400"/>
      <c r="AL452" s="400"/>
      <c r="AM452" s="400"/>
      <c r="AN452" s="400"/>
      <c r="AO452" s="400"/>
      <c r="AP452" s="400"/>
      <c r="AQ452" s="400"/>
      <c r="AR452" s="400"/>
      <c r="AS452" s="400"/>
      <c r="AT452" s="400"/>
      <c r="AU452" s="400"/>
      <c r="AV452" s="400"/>
      <c r="AW452" s="400"/>
      <c r="AX452" s="400"/>
    </row>
    <row r="453" spans="1:50" ht="28.5" hidden="1">
      <c r="A453" s="756"/>
      <c r="B453" s="757">
        <v>79478</v>
      </c>
      <c r="C453" s="588" t="s">
        <v>706</v>
      </c>
      <c r="D453" s="757" t="s">
        <v>39</v>
      </c>
      <c r="E453" s="759">
        <f>909</f>
        <v>909</v>
      </c>
      <c r="F453" s="759"/>
      <c r="G453" s="759">
        <v>29.48</v>
      </c>
      <c r="H453" s="818"/>
      <c r="I453" s="818">
        <v>0</v>
      </c>
      <c r="J453" s="818">
        <f t="shared" si="105"/>
        <v>0</v>
      </c>
      <c r="K453" s="819">
        <f t="shared" si="95"/>
        <v>0</v>
      </c>
      <c r="L453" s="760">
        <f t="shared" si="109"/>
        <v>26797.32</v>
      </c>
      <c r="M453" s="760">
        <f t="shared" si="96"/>
        <v>0</v>
      </c>
      <c r="N453" s="759">
        <f t="shared" si="107"/>
        <v>0</v>
      </c>
      <c r="O453" s="759">
        <f>'[17]12ª Medição'!P453</f>
        <v>0</v>
      </c>
      <c r="P453" s="759">
        <f t="shared" si="97"/>
        <v>0</v>
      </c>
      <c r="Q453" s="820">
        <f t="shared" si="108"/>
        <v>0</v>
      </c>
      <c r="R453" s="821"/>
      <c r="S453" s="352"/>
      <c r="T453" s="274"/>
      <c r="U453" s="274"/>
      <c r="V453" s="274"/>
      <c r="Y453" s="399"/>
      <c r="Z453" s="822"/>
      <c r="AA453" s="823"/>
      <c r="AB453" s="822"/>
      <c r="AC453" s="822"/>
      <c r="AD453" s="400"/>
      <c r="AE453" s="400"/>
      <c r="AF453" s="400"/>
      <c r="AG453" s="400"/>
      <c r="AH453" s="400"/>
      <c r="AI453" s="400"/>
      <c r="AJ453" s="400"/>
      <c r="AK453" s="400"/>
      <c r="AL453" s="400"/>
      <c r="AM453" s="400"/>
      <c r="AN453" s="400"/>
      <c r="AO453" s="400"/>
      <c r="AP453" s="400"/>
      <c r="AQ453" s="400"/>
      <c r="AR453" s="400"/>
      <c r="AS453" s="400"/>
      <c r="AT453" s="400"/>
      <c r="AU453" s="400"/>
      <c r="AV453" s="400"/>
      <c r="AW453" s="400"/>
      <c r="AX453" s="400"/>
    </row>
    <row r="454" spans="1:50" ht="15.75" hidden="1">
      <c r="A454" s="756"/>
      <c r="B454" s="757" t="s">
        <v>511</v>
      </c>
      <c r="C454" s="588" t="s">
        <v>512</v>
      </c>
      <c r="D454" s="757" t="s">
        <v>39</v>
      </c>
      <c r="E454" s="759">
        <f>(E453*1.124/0.839)</f>
        <v>1217.7783075089394</v>
      </c>
      <c r="F454" s="759"/>
      <c r="G454" s="759">
        <v>7.38</v>
      </c>
      <c r="H454" s="818"/>
      <c r="I454" s="818">
        <v>0</v>
      </c>
      <c r="J454" s="818">
        <f t="shared" si="105"/>
        <v>0</v>
      </c>
      <c r="K454" s="819">
        <f t="shared" si="95"/>
        <v>0</v>
      </c>
      <c r="L454" s="760">
        <f t="shared" si="109"/>
        <v>8987.2000000000007</v>
      </c>
      <c r="M454" s="760">
        <f t="shared" si="96"/>
        <v>0</v>
      </c>
      <c r="N454" s="759">
        <f t="shared" si="107"/>
        <v>0</v>
      </c>
      <c r="O454" s="759">
        <f>'[17]12ª Medição'!P454</f>
        <v>0</v>
      </c>
      <c r="P454" s="759">
        <f t="shared" si="97"/>
        <v>0</v>
      </c>
      <c r="Q454" s="820">
        <f t="shared" si="108"/>
        <v>0</v>
      </c>
      <c r="R454" s="821"/>
      <c r="S454" s="352"/>
      <c r="T454" s="274"/>
      <c r="U454" s="274"/>
      <c r="V454" s="274"/>
      <c r="Y454" s="399"/>
      <c r="Z454" s="822"/>
      <c r="AA454" s="823"/>
      <c r="AB454" s="822"/>
      <c r="AC454" s="822"/>
      <c r="AD454" s="400"/>
      <c r="AE454" s="400"/>
      <c r="AF454" s="400"/>
      <c r="AG454" s="400"/>
      <c r="AH454" s="400"/>
      <c r="AI454" s="400"/>
      <c r="AJ454" s="400"/>
      <c r="AK454" s="400"/>
      <c r="AL454" s="400"/>
      <c r="AM454" s="400"/>
      <c r="AN454" s="400"/>
      <c r="AO454" s="400"/>
      <c r="AP454" s="400"/>
      <c r="AQ454" s="400"/>
      <c r="AR454" s="400"/>
      <c r="AS454" s="400"/>
      <c r="AT454" s="400"/>
      <c r="AU454" s="400"/>
      <c r="AV454" s="400"/>
      <c r="AW454" s="400"/>
      <c r="AX454" s="400"/>
    </row>
    <row r="455" spans="1:50" ht="28.5" hidden="1">
      <c r="A455" s="756"/>
      <c r="B455" s="757" t="s">
        <v>84</v>
      </c>
      <c r="C455" s="588" t="s">
        <v>83</v>
      </c>
      <c r="D455" s="757" t="s">
        <v>40</v>
      </c>
      <c r="E455" s="759">
        <f>E454*0.839*(9-5)</f>
        <v>4086.8640000000005</v>
      </c>
      <c r="F455" s="759"/>
      <c r="G455" s="759">
        <v>0.4</v>
      </c>
      <c r="H455" s="818"/>
      <c r="I455" s="818">
        <v>0</v>
      </c>
      <c r="J455" s="818">
        <f t="shared" si="105"/>
        <v>0</v>
      </c>
      <c r="K455" s="819">
        <f t="shared" si="95"/>
        <v>0</v>
      </c>
      <c r="L455" s="760">
        <f t="shared" si="109"/>
        <v>1634.74</v>
      </c>
      <c r="M455" s="760">
        <f t="shared" si="96"/>
        <v>0</v>
      </c>
      <c r="N455" s="759">
        <f t="shared" si="107"/>
        <v>0</v>
      </c>
      <c r="O455" s="759">
        <f>'[17]12ª Medição'!P455</f>
        <v>0</v>
      </c>
      <c r="P455" s="759">
        <f t="shared" si="97"/>
        <v>0</v>
      </c>
      <c r="Q455" s="820">
        <f t="shared" si="108"/>
        <v>0</v>
      </c>
      <c r="R455" s="821"/>
      <c r="S455" s="352"/>
      <c r="T455" s="274"/>
      <c r="U455" s="274"/>
      <c r="V455" s="274"/>
      <c r="Y455" s="399"/>
      <c r="Z455" s="822"/>
      <c r="AA455" s="823"/>
      <c r="AB455" s="822"/>
      <c r="AC455" s="822"/>
      <c r="AD455" s="400"/>
      <c r="AE455" s="400"/>
      <c r="AF455" s="400"/>
      <c r="AG455" s="400"/>
      <c r="AH455" s="400"/>
      <c r="AI455" s="400"/>
      <c r="AJ455" s="400"/>
      <c r="AK455" s="400"/>
      <c r="AL455" s="400"/>
      <c r="AM455" s="400"/>
      <c r="AN455" s="400"/>
      <c r="AO455" s="400"/>
      <c r="AP455" s="400"/>
      <c r="AQ455" s="400"/>
      <c r="AR455" s="400"/>
      <c r="AS455" s="400"/>
      <c r="AT455" s="400"/>
      <c r="AU455" s="400"/>
      <c r="AV455" s="400"/>
      <c r="AW455" s="400"/>
      <c r="AX455" s="400"/>
    </row>
    <row r="456" spans="1:50" ht="15.75" hidden="1">
      <c r="A456" s="756"/>
      <c r="B456" s="757" t="s">
        <v>707</v>
      </c>
      <c r="C456" s="588" t="s">
        <v>708</v>
      </c>
      <c r="D456" s="757" t="s">
        <v>35</v>
      </c>
      <c r="E456" s="759">
        <f>4.5*0.1*40</f>
        <v>18</v>
      </c>
      <c r="F456" s="759"/>
      <c r="G456" s="759">
        <v>31.47</v>
      </c>
      <c r="H456" s="818"/>
      <c r="I456" s="818">
        <v>0</v>
      </c>
      <c r="J456" s="818">
        <f t="shared" si="105"/>
        <v>0</v>
      </c>
      <c r="K456" s="819">
        <f t="shared" si="95"/>
        <v>0</v>
      </c>
      <c r="L456" s="760">
        <f t="shared" si="109"/>
        <v>566.46</v>
      </c>
      <c r="M456" s="760">
        <f t="shared" si="96"/>
        <v>0</v>
      </c>
      <c r="N456" s="759">
        <f t="shared" si="107"/>
        <v>0</v>
      </c>
      <c r="O456" s="759">
        <f>'[17]12ª Medição'!P456</f>
        <v>0</v>
      </c>
      <c r="P456" s="759">
        <f t="shared" si="97"/>
        <v>0</v>
      </c>
      <c r="Q456" s="820">
        <f t="shared" si="108"/>
        <v>0</v>
      </c>
      <c r="R456" s="821"/>
      <c r="S456" s="352"/>
      <c r="T456" s="274"/>
      <c r="U456" s="274"/>
      <c r="V456" s="274"/>
      <c r="Y456" s="399"/>
      <c r="Z456" s="822"/>
      <c r="AA456" s="823"/>
      <c r="AB456" s="822"/>
      <c r="AC456" s="822"/>
      <c r="AD456" s="400"/>
      <c r="AE456" s="400"/>
      <c r="AF456" s="400"/>
      <c r="AG456" s="400"/>
      <c r="AH456" s="400"/>
      <c r="AI456" s="400"/>
      <c r="AJ456" s="400"/>
      <c r="AK456" s="400"/>
      <c r="AL456" s="400"/>
      <c r="AM456" s="400"/>
      <c r="AN456" s="400"/>
      <c r="AO456" s="400"/>
      <c r="AP456" s="400"/>
      <c r="AQ456" s="400"/>
      <c r="AR456" s="400"/>
      <c r="AS456" s="400"/>
      <c r="AT456" s="400"/>
      <c r="AU456" s="400"/>
      <c r="AV456" s="400"/>
      <c r="AW456" s="400"/>
      <c r="AX456" s="400"/>
    </row>
    <row r="457" spans="1:50" ht="28.5" hidden="1">
      <c r="A457" s="756"/>
      <c r="B457" s="757" t="s">
        <v>709</v>
      </c>
      <c r="C457" s="588" t="s">
        <v>710</v>
      </c>
      <c r="D457" s="757" t="s">
        <v>35</v>
      </c>
      <c r="E457" s="759">
        <v>18</v>
      </c>
      <c r="F457" s="759"/>
      <c r="G457" s="759">
        <v>1.03</v>
      </c>
      <c r="H457" s="818"/>
      <c r="I457" s="818">
        <v>0</v>
      </c>
      <c r="J457" s="818">
        <f t="shared" si="105"/>
        <v>0</v>
      </c>
      <c r="K457" s="819">
        <f t="shared" si="95"/>
        <v>0</v>
      </c>
      <c r="L457" s="760">
        <f t="shared" si="109"/>
        <v>18.54</v>
      </c>
      <c r="M457" s="760">
        <f t="shared" si="96"/>
        <v>0</v>
      </c>
      <c r="N457" s="759">
        <f t="shared" si="107"/>
        <v>0</v>
      </c>
      <c r="O457" s="759">
        <f>'[17]12ª Medição'!P457</f>
        <v>0</v>
      </c>
      <c r="P457" s="759">
        <f t="shared" si="97"/>
        <v>0</v>
      </c>
      <c r="Q457" s="820">
        <f t="shared" si="108"/>
        <v>0</v>
      </c>
      <c r="R457" s="821"/>
      <c r="S457" s="352"/>
      <c r="T457" s="274"/>
      <c r="U457" s="274"/>
      <c r="V457" s="274"/>
      <c r="Y457" s="399"/>
      <c r="Z457" s="822"/>
      <c r="AA457" s="823"/>
      <c r="AB457" s="822"/>
      <c r="AC457" s="822"/>
      <c r="AD457" s="400"/>
      <c r="AE457" s="400"/>
      <c r="AF457" s="400"/>
      <c r="AG457" s="400"/>
      <c r="AH457" s="400"/>
      <c r="AI457" s="400"/>
      <c r="AJ457" s="400"/>
      <c r="AK457" s="400"/>
      <c r="AL457" s="400"/>
      <c r="AM457" s="400"/>
      <c r="AN457" s="400"/>
      <c r="AO457" s="400"/>
      <c r="AP457" s="400"/>
      <c r="AQ457" s="400"/>
      <c r="AR457" s="400"/>
      <c r="AS457" s="400"/>
      <c r="AT457" s="400"/>
      <c r="AU457" s="400"/>
      <c r="AV457" s="400"/>
      <c r="AW457" s="400"/>
      <c r="AX457" s="400"/>
    </row>
    <row r="458" spans="1:50" ht="28.5" hidden="1">
      <c r="A458" s="756"/>
      <c r="B458" s="757" t="s">
        <v>711</v>
      </c>
      <c r="C458" s="588" t="s">
        <v>712</v>
      </c>
      <c r="D458" s="757" t="s">
        <v>698</v>
      </c>
      <c r="E458" s="759">
        <v>216</v>
      </c>
      <c r="F458" s="759"/>
      <c r="G458" s="759">
        <v>53.93</v>
      </c>
      <c r="H458" s="818"/>
      <c r="I458" s="818">
        <v>0</v>
      </c>
      <c r="J458" s="818">
        <f t="shared" si="105"/>
        <v>0</v>
      </c>
      <c r="K458" s="819">
        <f t="shared" si="95"/>
        <v>0</v>
      </c>
      <c r="L458" s="760">
        <f t="shared" si="109"/>
        <v>11648.88</v>
      </c>
      <c r="M458" s="760">
        <f t="shared" si="96"/>
        <v>0</v>
      </c>
      <c r="N458" s="759">
        <f t="shared" si="107"/>
        <v>0</v>
      </c>
      <c r="O458" s="759">
        <f>'[17]12ª Medição'!P458</f>
        <v>0</v>
      </c>
      <c r="P458" s="759">
        <f t="shared" si="97"/>
        <v>0</v>
      </c>
      <c r="Q458" s="820">
        <f t="shared" si="108"/>
        <v>0</v>
      </c>
      <c r="R458" s="821"/>
      <c r="S458" s="352"/>
      <c r="T458" s="274"/>
      <c r="U458" s="274"/>
      <c r="V458" s="274"/>
      <c r="Y458" s="399"/>
      <c r="Z458" s="822"/>
      <c r="AA458" s="823"/>
      <c r="AB458" s="822"/>
      <c r="AC458" s="822"/>
      <c r="AD458" s="400"/>
      <c r="AE458" s="400"/>
      <c r="AF458" s="400"/>
      <c r="AG458" s="400"/>
      <c r="AH458" s="400"/>
      <c r="AI458" s="400"/>
      <c r="AJ458" s="400"/>
      <c r="AK458" s="400"/>
      <c r="AL458" s="400"/>
      <c r="AM458" s="400"/>
      <c r="AN458" s="400"/>
      <c r="AO458" s="400"/>
      <c r="AP458" s="400"/>
      <c r="AQ458" s="400"/>
      <c r="AR458" s="400"/>
      <c r="AS458" s="400"/>
      <c r="AT458" s="400"/>
      <c r="AU458" s="400"/>
      <c r="AV458" s="400"/>
      <c r="AW458" s="400"/>
      <c r="AX458" s="400"/>
    </row>
    <row r="459" spans="1:50" ht="28.5" hidden="1">
      <c r="A459" s="756"/>
      <c r="B459" s="757">
        <v>83736</v>
      </c>
      <c r="C459" s="588" t="s">
        <v>713</v>
      </c>
      <c r="D459" s="757" t="s">
        <v>35</v>
      </c>
      <c r="E459" s="759">
        <v>6</v>
      </c>
      <c r="F459" s="759"/>
      <c r="G459" s="759">
        <v>211.42</v>
      </c>
      <c r="H459" s="818"/>
      <c r="I459" s="818">
        <v>0</v>
      </c>
      <c r="J459" s="818">
        <f t="shared" si="105"/>
        <v>0</v>
      </c>
      <c r="K459" s="819">
        <f t="shared" si="95"/>
        <v>0</v>
      </c>
      <c r="L459" s="760">
        <f t="shared" si="109"/>
        <v>1268.52</v>
      </c>
      <c r="M459" s="760">
        <f t="shared" si="96"/>
        <v>0</v>
      </c>
      <c r="N459" s="759">
        <f t="shared" si="107"/>
        <v>0</v>
      </c>
      <c r="O459" s="759">
        <f>'[17]12ª Medição'!P459</f>
        <v>0</v>
      </c>
      <c r="P459" s="759">
        <f t="shared" si="97"/>
        <v>0</v>
      </c>
      <c r="Q459" s="820">
        <f t="shared" si="108"/>
        <v>0</v>
      </c>
      <c r="R459" s="821"/>
      <c r="S459" s="352"/>
      <c r="T459" s="274"/>
      <c r="U459" s="274"/>
      <c r="V459" s="274"/>
      <c r="Y459" s="399"/>
      <c r="Z459" s="822"/>
      <c r="AA459" s="823"/>
      <c r="AB459" s="822"/>
      <c r="AC459" s="822"/>
      <c r="AD459" s="400"/>
      <c r="AE459" s="400"/>
      <c r="AF459" s="400"/>
      <c r="AG459" s="400"/>
      <c r="AH459" s="400"/>
      <c r="AI459" s="400"/>
      <c r="AJ459" s="400"/>
      <c r="AK459" s="400"/>
      <c r="AL459" s="400"/>
      <c r="AM459" s="400"/>
      <c r="AN459" s="400"/>
      <c r="AO459" s="400"/>
      <c r="AP459" s="400"/>
      <c r="AQ459" s="400"/>
      <c r="AR459" s="400"/>
      <c r="AS459" s="400"/>
      <c r="AT459" s="400"/>
      <c r="AU459" s="400"/>
      <c r="AV459" s="400"/>
      <c r="AW459" s="400"/>
      <c r="AX459" s="400"/>
    </row>
    <row r="460" spans="1:50" ht="71.25" hidden="1">
      <c r="A460" s="756"/>
      <c r="B460" s="757">
        <v>84221</v>
      </c>
      <c r="C460" s="588" t="s">
        <v>714</v>
      </c>
      <c r="D460" s="757" t="s">
        <v>35</v>
      </c>
      <c r="E460" s="759">
        <v>375.18</v>
      </c>
      <c r="F460" s="759"/>
      <c r="G460" s="759">
        <v>66.290000000000006</v>
      </c>
      <c r="H460" s="818"/>
      <c r="I460" s="818">
        <v>0</v>
      </c>
      <c r="J460" s="818">
        <f t="shared" si="105"/>
        <v>0</v>
      </c>
      <c r="K460" s="819">
        <f t="shared" si="95"/>
        <v>0</v>
      </c>
      <c r="L460" s="760">
        <f t="shared" si="109"/>
        <v>24870.68</v>
      </c>
      <c r="M460" s="760">
        <f t="shared" si="96"/>
        <v>0</v>
      </c>
      <c r="N460" s="759">
        <f t="shared" si="107"/>
        <v>0</v>
      </c>
      <c r="O460" s="759">
        <f>'[17]12ª Medição'!P460</f>
        <v>0</v>
      </c>
      <c r="P460" s="759">
        <f t="shared" si="97"/>
        <v>0</v>
      </c>
      <c r="Q460" s="820">
        <f t="shared" si="108"/>
        <v>0</v>
      </c>
      <c r="R460" s="821"/>
      <c r="S460" s="352"/>
      <c r="T460" s="274"/>
      <c r="U460" s="274"/>
      <c r="V460" s="274"/>
      <c r="Y460" s="399"/>
      <c r="Z460" s="822"/>
      <c r="AA460" s="823"/>
      <c r="AB460" s="822"/>
      <c r="AC460" s="822"/>
      <c r="AD460" s="400"/>
      <c r="AE460" s="400"/>
      <c r="AF460" s="400"/>
      <c r="AG460" s="400"/>
      <c r="AH460" s="400"/>
      <c r="AI460" s="400"/>
      <c r="AJ460" s="400"/>
      <c r="AK460" s="400"/>
      <c r="AL460" s="400"/>
      <c r="AM460" s="400"/>
      <c r="AN460" s="400"/>
      <c r="AO460" s="400"/>
      <c r="AP460" s="400"/>
      <c r="AQ460" s="400"/>
      <c r="AR460" s="400"/>
      <c r="AS460" s="400"/>
      <c r="AT460" s="400"/>
      <c r="AU460" s="400"/>
      <c r="AV460" s="400"/>
      <c r="AW460" s="400"/>
      <c r="AX460" s="400"/>
    </row>
    <row r="461" spans="1:50" ht="28.5" hidden="1">
      <c r="A461" s="756"/>
      <c r="B461" s="757" t="s">
        <v>703</v>
      </c>
      <c r="C461" s="588" t="s">
        <v>704</v>
      </c>
      <c r="D461" s="757" t="s">
        <v>39</v>
      </c>
      <c r="E461" s="759">
        <v>68.38</v>
      </c>
      <c r="F461" s="759"/>
      <c r="G461" s="759">
        <v>303.48</v>
      </c>
      <c r="H461" s="818"/>
      <c r="I461" s="818">
        <v>0</v>
      </c>
      <c r="J461" s="818">
        <f t="shared" si="105"/>
        <v>0</v>
      </c>
      <c r="K461" s="819">
        <f t="shared" si="95"/>
        <v>0</v>
      </c>
      <c r="L461" s="760">
        <f t="shared" si="109"/>
        <v>20751.96</v>
      </c>
      <c r="M461" s="760">
        <f t="shared" si="96"/>
        <v>0</v>
      </c>
      <c r="N461" s="759">
        <f t="shared" si="107"/>
        <v>0</v>
      </c>
      <c r="O461" s="759">
        <f>'[17]12ª Medição'!P461</f>
        <v>0</v>
      </c>
      <c r="P461" s="759">
        <f t="shared" si="97"/>
        <v>0</v>
      </c>
      <c r="Q461" s="820">
        <f t="shared" si="108"/>
        <v>0</v>
      </c>
      <c r="R461" s="821"/>
      <c r="S461" s="352"/>
      <c r="T461" s="274"/>
      <c r="U461" s="274"/>
      <c r="V461" s="274"/>
      <c r="Y461" s="399"/>
      <c r="Z461" s="822"/>
      <c r="AA461" s="823"/>
      <c r="AB461" s="822"/>
      <c r="AC461" s="822"/>
      <c r="AD461" s="400"/>
      <c r="AE461" s="400"/>
      <c r="AF461" s="400"/>
      <c r="AG461" s="400"/>
      <c r="AH461" s="400"/>
      <c r="AI461" s="400"/>
      <c r="AJ461" s="400"/>
      <c r="AK461" s="400"/>
      <c r="AL461" s="400"/>
      <c r="AM461" s="400"/>
      <c r="AN461" s="400"/>
      <c r="AO461" s="400"/>
      <c r="AP461" s="400"/>
      <c r="AQ461" s="400"/>
      <c r="AR461" s="400"/>
      <c r="AS461" s="400"/>
      <c r="AT461" s="400"/>
      <c r="AU461" s="400"/>
      <c r="AV461" s="400"/>
      <c r="AW461" s="400"/>
      <c r="AX461" s="400"/>
    </row>
    <row r="462" spans="1:50" ht="28.5" hidden="1">
      <c r="A462" s="756"/>
      <c r="B462" s="757" t="s">
        <v>695</v>
      </c>
      <c r="C462" s="588" t="s">
        <v>696</v>
      </c>
      <c r="D462" s="757" t="s">
        <v>196</v>
      </c>
      <c r="E462" s="759">
        <v>5903</v>
      </c>
      <c r="F462" s="759"/>
      <c r="G462" s="759">
        <v>4.67</v>
      </c>
      <c r="H462" s="818"/>
      <c r="I462" s="818">
        <v>0</v>
      </c>
      <c r="J462" s="818">
        <f t="shared" si="105"/>
        <v>0</v>
      </c>
      <c r="K462" s="819">
        <f t="shared" si="95"/>
        <v>0</v>
      </c>
      <c r="L462" s="760">
        <f t="shared" si="109"/>
        <v>27567.01</v>
      </c>
      <c r="M462" s="760">
        <f t="shared" si="96"/>
        <v>0</v>
      </c>
      <c r="N462" s="759">
        <f t="shared" si="107"/>
        <v>0</v>
      </c>
      <c r="O462" s="759">
        <f>'[17]12ª Medição'!P462</f>
        <v>0</v>
      </c>
      <c r="P462" s="759">
        <f t="shared" si="97"/>
        <v>0</v>
      </c>
      <c r="Q462" s="820">
        <f t="shared" si="108"/>
        <v>0</v>
      </c>
      <c r="R462" s="821"/>
      <c r="S462" s="352"/>
      <c r="T462" s="274"/>
      <c r="U462" s="274"/>
      <c r="V462" s="274"/>
      <c r="Y462" s="399"/>
      <c r="Z462" s="822"/>
      <c r="AA462" s="823"/>
      <c r="AB462" s="822"/>
      <c r="AC462" s="822"/>
      <c r="AD462" s="400"/>
      <c r="AE462" s="400"/>
      <c r="AF462" s="400"/>
      <c r="AG462" s="400"/>
      <c r="AH462" s="400"/>
      <c r="AI462" s="400"/>
      <c r="AJ462" s="400"/>
      <c r="AK462" s="400"/>
      <c r="AL462" s="400"/>
      <c r="AM462" s="400"/>
      <c r="AN462" s="400"/>
      <c r="AO462" s="400"/>
      <c r="AP462" s="400"/>
      <c r="AQ462" s="400"/>
      <c r="AR462" s="400"/>
      <c r="AS462" s="400"/>
      <c r="AT462" s="400"/>
      <c r="AU462" s="400"/>
      <c r="AV462" s="400"/>
      <c r="AW462" s="400"/>
      <c r="AX462" s="400"/>
    </row>
    <row r="463" spans="1:50" ht="28.5" hidden="1">
      <c r="A463" s="756"/>
      <c r="B463" s="757" t="s">
        <v>715</v>
      </c>
      <c r="C463" s="588" t="s">
        <v>716</v>
      </c>
      <c r="D463" s="757" t="s">
        <v>358</v>
      </c>
      <c r="E463" s="759">
        <f>E460</f>
        <v>375.18</v>
      </c>
      <c r="F463" s="759"/>
      <c r="G463" s="759">
        <v>0.53</v>
      </c>
      <c r="H463" s="818"/>
      <c r="I463" s="818">
        <v>0</v>
      </c>
      <c r="J463" s="818">
        <f t="shared" si="105"/>
        <v>0</v>
      </c>
      <c r="K463" s="819">
        <f t="shared" si="95"/>
        <v>0</v>
      </c>
      <c r="L463" s="760">
        <f t="shared" si="109"/>
        <v>198.84</v>
      </c>
      <c r="M463" s="760">
        <f t="shared" si="96"/>
        <v>0</v>
      </c>
      <c r="N463" s="759">
        <f t="shared" si="107"/>
        <v>0</v>
      </c>
      <c r="O463" s="759">
        <f>'[17]12ª Medição'!P463</f>
        <v>0</v>
      </c>
      <c r="P463" s="759">
        <f t="shared" si="97"/>
        <v>0</v>
      </c>
      <c r="Q463" s="820">
        <f t="shared" si="108"/>
        <v>0</v>
      </c>
      <c r="R463" s="821"/>
      <c r="S463" s="352"/>
      <c r="T463" s="274"/>
      <c r="U463" s="274"/>
      <c r="V463" s="274"/>
      <c r="Y463" s="399"/>
      <c r="Z463" s="822"/>
      <c r="AA463" s="823"/>
      <c r="AB463" s="822"/>
      <c r="AC463" s="822"/>
      <c r="AD463" s="400"/>
      <c r="AE463" s="400"/>
      <c r="AF463" s="400"/>
      <c r="AG463" s="400"/>
      <c r="AH463" s="400"/>
      <c r="AI463" s="400"/>
      <c r="AJ463" s="400"/>
      <c r="AK463" s="400"/>
      <c r="AL463" s="400"/>
      <c r="AM463" s="400"/>
      <c r="AN463" s="400"/>
      <c r="AO463" s="400"/>
      <c r="AP463" s="400"/>
      <c r="AQ463" s="400"/>
      <c r="AR463" s="400"/>
      <c r="AS463" s="400"/>
      <c r="AT463" s="400"/>
      <c r="AU463" s="400"/>
      <c r="AV463" s="400"/>
      <c r="AW463" s="400"/>
      <c r="AX463" s="400"/>
    </row>
    <row r="464" spans="1:50" ht="15.75" hidden="1">
      <c r="A464" s="756"/>
      <c r="B464" s="757"/>
      <c r="C464" s="843" t="s">
        <v>717</v>
      </c>
      <c r="D464" s="757"/>
      <c r="E464" s="759"/>
      <c r="F464" s="759"/>
      <c r="G464" s="759"/>
      <c r="H464" s="818"/>
      <c r="I464" s="818">
        <v>0</v>
      </c>
      <c r="J464" s="818">
        <f t="shared" si="105"/>
        <v>0</v>
      </c>
      <c r="K464" s="819">
        <f t="shared" si="95"/>
        <v>0</v>
      </c>
      <c r="L464" s="760">
        <f t="shared" si="109"/>
        <v>0</v>
      </c>
      <c r="M464" s="760">
        <f t="shared" si="96"/>
        <v>0</v>
      </c>
      <c r="N464" s="759">
        <f t="shared" si="107"/>
        <v>0</v>
      </c>
      <c r="O464" s="759">
        <f>'[17]12ª Medição'!P464</f>
        <v>0</v>
      </c>
      <c r="P464" s="759">
        <f t="shared" si="97"/>
        <v>0</v>
      </c>
      <c r="Q464" s="820">
        <f t="shared" si="108"/>
        <v>0</v>
      </c>
      <c r="R464" s="821"/>
      <c r="S464" s="352"/>
      <c r="T464" s="274"/>
      <c r="U464" s="274"/>
      <c r="V464" s="274"/>
      <c r="Y464" s="399"/>
      <c r="Z464" s="822"/>
      <c r="AA464" s="823"/>
      <c r="AB464" s="822"/>
      <c r="AC464" s="822"/>
      <c r="AD464" s="400"/>
      <c r="AE464" s="400"/>
      <c r="AF464" s="400"/>
      <c r="AG464" s="400"/>
      <c r="AH464" s="400"/>
      <c r="AI464" s="400"/>
      <c r="AJ464" s="400"/>
      <c r="AK464" s="400"/>
      <c r="AL464" s="400"/>
      <c r="AM464" s="400"/>
      <c r="AN464" s="400"/>
      <c r="AO464" s="400"/>
      <c r="AP464" s="400"/>
      <c r="AQ464" s="400"/>
      <c r="AR464" s="400"/>
      <c r="AS464" s="400"/>
      <c r="AT464" s="400"/>
      <c r="AU464" s="400"/>
      <c r="AV464" s="400"/>
      <c r="AW464" s="400"/>
      <c r="AX464" s="400"/>
    </row>
    <row r="465" spans="1:50" ht="28.5" hidden="1">
      <c r="A465" s="756"/>
      <c r="B465" s="757" t="s">
        <v>75</v>
      </c>
      <c r="C465" s="588" t="s">
        <v>76</v>
      </c>
      <c r="D465" s="757" t="s">
        <v>4</v>
      </c>
      <c r="E465" s="759">
        <f>2460*0.1564</f>
        <v>384.74400000000003</v>
      </c>
      <c r="F465" s="759"/>
      <c r="G465" s="759">
        <v>8.02</v>
      </c>
      <c r="H465" s="818"/>
      <c r="I465" s="818">
        <v>0</v>
      </c>
      <c r="J465" s="818">
        <f t="shared" si="105"/>
        <v>0</v>
      </c>
      <c r="K465" s="819">
        <f t="shared" si="95"/>
        <v>0</v>
      </c>
      <c r="L465" s="760">
        <f t="shared" si="109"/>
        <v>3085.64</v>
      </c>
      <c r="M465" s="760">
        <f t="shared" si="96"/>
        <v>0</v>
      </c>
      <c r="N465" s="759">
        <f t="shared" si="107"/>
        <v>0</v>
      </c>
      <c r="O465" s="759">
        <f>'[17]12ª Medição'!P465</f>
        <v>0</v>
      </c>
      <c r="P465" s="759">
        <f t="shared" si="97"/>
        <v>0</v>
      </c>
      <c r="Q465" s="820">
        <f t="shared" si="108"/>
        <v>0</v>
      </c>
      <c r="R465" s="821"/>
      <c r="S465" s="352"/>
      <c r="T465" s="274"/>
      <c r="U465" s="274"/>
      <c r="V465" s="274"/>
      <c r="Y465" s="399"/>
      <c r="Z465" s="822"/>
      <c r="AA465" s="823"/>
      <c r="AB465" s="822"/>
      <c r="AC465" s="822"/>
      <c r="AD465" s="400"/>
      <c r="AE465" s="400"/>
      <c r="AF465" s="400"/>
      <c r="AG465" s="400"/>
      <c r="AH465" s="400"/>
      <c r="AI465" s="400"/>
      <c r="AJ465" s="400"/>
      <c r="AK465" s="400"/>
      <c r="AL465" s="400"/>
      <c r="AM465" s="400"/>
      <c r="AN465" s="400"/>
      <c r="AO465" s="400"/>
      <c r="AP465" s="400"/>
      <c r="AQ465" s="400"/>
      <c r="AR465" s="400"/>
      <c r="AS465" s="400"/>
      <c r="AT465" s="400"/>
      <c r="AU465" s="400"/>
      <c r="AV465" s="400"/>
      <c r="AW465" s="400"/>
      <c r="AX465" s="400"/>
    </row>
    <row r="466" spans="1:50" ht="28.5" hidden="1">
      <c r="A466" s="756"/>
      <c r="B466" s="757" t="s">
        <v>84</v>
      </c>
      <c r="C466" s="588" t="s">
        <v>83</v>
      </c>
      <c r="D466" s="757" t="s">
        <v>40</v>
      </c>
      <c r="E466" s="759">
        <f>E465*1.3*(9-1)</f>
        <v>4001.3376000000003</v>
      </c>
      <c r="F466" s="759"/>
      <c r="G466" s="759">
        <v>0.4</v>
      </c>
      <c r="H466" s="818"/>
      <c r="I466" s="818">
        <v>0</v>
      </c>
      <c r="J466" s="818">
        <f t="shared" si="105"/>
        <v>0</v>
      </c>
      <c r="K466" s="819">
        <f t="shared" si="95"/>
        <v>0</v>
      </c>
      <c r="L466" s="760">
        <f t="shared" si="109"/>
        <v>1600.53</v>
      </c>
      <c r="M466" s="760">
        <f t="shared" si="96"/>
        <v>0</v>
      </c>
      <c r="N466" s="759">
        <f t="shared" si="107"/>
        <v>0</v>
      </c>
      <c r="O466" s="759">
        <f>'[17]12ª Medição'!P466</f>
        <v>0</v>
      </c>
      <c r="P466" s="759">
        <f t="shared" si="97"/>
        <v>0</v>
      </c>
      <c r="Q466" s="820">
        <f t="shared" si="108"/>
        <v>0</v>
      </c>
      <c r="R466" s="821"/>
      <c r="S466" s="352"/>
      <c r="T466" s="274"/>
      <c r="U466" s="274"/>
      <c r="V466" s="274"/>
      <c r="Y466" s="399"/>
      <c r="Z466" s="822"/>
      <c r="AA466" s="823"/>
      <c r="AB466" s="822"/>
      <c r="AC466" s="822"/>
      <c r="AD466" s="400"/>
      <c r="AE466" s="400"/>
      <c r="AF466" s="400"/>
      <c r="AG466" s="400"/>
      <c r="AH466" s="400"/>
      <c r="AI466" s="400"/>
      <c r="AJ466" s="400"/>
      <c r="AK466" s="400"/>
      <c r="AL466" s="400"/>
      <c r="AM466" s="400"/>
      <c r="AN466" s="400"/>
      <c r="AO466" s="400"/>
      <c r="AP466" s="400"/>
      <c r="AQ466" s="400"/>
      <c r="AR466" s="400"/>
      <c r="AS466" s="400"/>
      <c r="AT466" s="400"/>
      <c r="AU466" s="400"/>
      <c r="AV466" s="400"/>
      <c r="AW466" s="400"/>
      <c r="AX466" s="400"/>
    </row>
    <row r="467" spans="1:50" ht="71.25" hidden="1">
      <c r="A467" s="756"/>
      <c r="B467" s="757">
        <v>84221</v>
      </c>
      <c r="C467" s="588" t="s">
        <v>718</v>
      </c>
      <c r="D467" s="757" t="s">
        <v>35</v>
      </c>
      <c r="E467" s="759">
        <f>579.4*0.1564</f>
        <v>90.618160000000003</v>
      </c>
      <c r="F467" s="759"/>
      <c r="G467" s="759">
        <v>66.290000000000006</v>
      </c>
      <c r="H467" s="818"/>
      <c r="I467" s="818">
        <v>0</v>
      </c>
      <c r="J467" s="818">
        <f t="shared" si="105"/>
        <v>0</v>
      </c>
      <c r="K467" s="819">
        <f t="shared" si="95"/>
        <v>0</v>
      </c>
      <c r="L467" s="760">
        <f t="shared" si="109"/>
        <v>6007.07</v>
      </c>
      <c r="M467" s="760">
        <f t="shared" si="96"/>
        <v>0</v>
      </c>
      <c r="N467" s="759">
        <f t="shared" si="107"/>
        <v>0</v>
      </c>
      <c r="O467" s="759">
        <f>'[17]12ª Medição'!P467</f>
        <v>0</v>
      </c>
      <c r="P467" s="759">
        <f t="shared" si="97"/>
        <v>0</v>
      </c>
      <c r="Q467" s="820">
        <f t="shared" si="108"/>
        <v>0</v>
      </c>
      <c r="R467" s="821"/>
      <c r="S467" s="352"/>
      <c r="T467" s="274"/>
      <c r="U467" s="274"/>
      <c r="V467" s="274"/>
      <c r="Y467" s="399"/>
      <c r="Z467" s="822"/>
      <c r="AA467" s="823"/>
      <c r="AB467" s="822"/>
      <c r="AC467" s="822"/>
      <c r="AD467" s="400"/>
      <c r="AE467" s="400"/>
      <c r="AF467" s="400"/>
      <c r="AG467" s="400"/>
      <c r="AH467" s="400"/>
      <c r="AI467" s="400"/>
      <c r="AJ467" s="400"/>
      <c r="AK467" s="400"/>
      <c r="AL467" s="400"/>
      <c r="AM467" s="400"/>
      <c r="AN467" s="400"/>
      <c r="AO467" s="400"/>
      <c r="AP467" s="400"/>
      <c r="AQ467" s="400"/>
      <c r="AR467" s="400"/>
      <c r="AS467" s="400"/>
      <c r="AT467" s="400"/>
      <c r="AU467" s="400"/>
      <c r="AV467" s="400"/>
      <c r="AW467" s="400"/>
      <c r="AX467" s="400"/>
    </row>
    <row r="468" spans="1:50" ht="28.5" hidden="1">
      <c r="A468" s="756"/>
      <c r="B468" s="757" t="s">
        <v>703</v>
      </c>
      <c r="C468" s="588" t="s">
        <v>719</v>
      </c>
      <c r="D468" s="757" t="s">
        <v>39</v>
      </c>
      <c r="E468" s="759">
        <f>114.58*0.1564</f>
        <v>17.920312000000003</v>
      </c>
      <c r="F468" s="759"/>
      <c r="G468" s="759">
        <v>303.48</v>
      </c>
      <c r="H468" s="818"/>
      <c r="I468" s="818">
        <v>0</v>
      </c>
      <c r="J468" s="818">
        <f t="shared" si="105"/>
        <v>0</v>
      </c>
      <c r="K468" s="819">
        <f t="shared" si="95"/>
        <v>0</v>
      </c>
      <c r="L468" s="760">
        <f t="shared" si="109"/>
        <v>5438.45</v>
      </c>
      <c r="M468" s="760">
        <f t="shared" si="96"/>
        <v>0</v>
      </c>
      <c r="N468" s="759">
        <f t="shared" si="107"/>
        <v>0</v>
      </c>
      <c r="O468" s="759">
        <f>'[17]12ª Medição'!P468</f>
        <v>0</v>
      </c>
      <c r="P468" s="759">
        <f t="shared" si="97"/>
        <v>0</v>
      </c>
      <c r="Q468" s="820">
        <f t="shared" si="108"/>
        <v>0</v>
      </c>
      <c r="R468" s="821"/>
      <c r="S468" s="352"/>
      <c r="T468" s="274"/>
      <c r="U468" s="274"/>
      <c r="V468" s="274"/>
      <c r="Y468" s="399"/>
      <c r="Z468" s="822"/>
      <c r="AA468" s="823"/>
      <c r="AB468" s="822"/>
      <c r="AC468" s="822"/>
      <c r="AD468" s="400"/>
      <c r="AE468" s="400"/>
      <c r="AF468" s="400"/>
      <c r="AG468" s="400"/>
      <c r="AH468" s="400"/>
      <c r="AI468" s="400"/>
      <c r="AJ468" s="400"/>
      <c r="AK468" s="400"/>
      <c r="AL468" s="400"/>
      <c r="AM468" s="400"/>
      <c r="AN468" s="400"/>
      <c r="AO468" s="400"/>
      <c r="AP468" s="400"/>
      <c r="AQ468" s="400"/>
      <c r="AR468" s="400"/>
      <c r="AS468" s="400"/>
      <c r="AT468" s="400"/>
      <c r="AU468" s="400"/>
      <c r="AV468" s="400"/>
      <c r="AW468" s="400"/>
      <c r="AX468" s="400"/>
    </row>
    <row r="469" spans="1:50" ht="28.5" hidden="1">
      <c r="A469" s="756"/>
      <c r="B469" s="757" t="s">
        <v>695</v>
      </c>
      <c r="C469" s="588" t="s">
        <v>696</v>
      </c>
      <c r="D469" s="757" t="s">
        <v>196</v>
      </c>
      <c r="E469" s="759">
        <f>10772*0.1564</f>
        <v>1684.7408</v>
      </c>
      <c r="F469" s="759"/>
      <c r="G469" s="759">
        <v>4.67</v>
      </c>
      <c r="H469" s="818"/>
      <c r="I469" s="818">
        <v>0</v>
      </c>
      <c r="J469" s="818">
        <f t="shared" si="105"/>
        <v>0</v>
      </c>
      <c r="K469" s="819">
        <f t="shared" si="95"/>
        <v>0</v>
      </c>
      <c r="L469" s="760">
        <f t="shared" si="109"/>
        <v>7867.73</v>
      </c>
      <c r="M469" s="760">
        <f t="shared" si="96"/>
        <v>0</v>
      </c>
      <c r="N469" s="759">
        <f t="shared" si="107"/>
        <v>0</v>
      </c>
      <c r="O469" s="759">
        <f>'[17]12ª Medição'!P469</f>
        <v>0</v>
      </c>
      <c r="P469" s="759">
        <f t="shared" si="97"/>
        <v>0</v>
      </c>
      <c r="Q469" s="820">
        <f t="shared" si="108"/>
        <v>0</v>
      </c>
      <c r="R469" s="821"/>
      <c r="S469" s="352"/>
      <c r="T469" s="274"/>
      <c r="U469" s="274"/>
      <c r="V469" s="274"/>
      <c r="Y469" s="399"/>
      <c r="Z469" s="822"/>
      <c r="AA469" s="823"/>
      <c r="AB469" s="822"/>
      <c r="AC469" s="822"/>
      <c r="AD469" s="400"/>
      <c r="AE469" s="400"/>
      <c r="AF469" s="400"/>
      <c r="AG469" s="400"/>
      <c r="AH469" s="400"/>
      <c r="AI469" s="400"/>
      <c r="AJ469" s="400"/>
      <c r="AK469" s="400"/>
      <c r="AL469" s="400"/>
      <c r="AM469" s="400"/>
      <c r="AN469" s="400"/>
      <c r="AO469" s="400"/>
      <c r="AP469" s="400"/>
      <c r="AQ469" s="400"/>
      <c r="AR469" s="400"/>
      <c r="AS469" s="400"/>
      <c r="AT469" s="400"/>
      <c r="AU469" s="400"/>
      <c r="AV469" s="400"/>
      <c r="AW469" s="400"/>
      <c r="AX469" s="400"/>
    </row>
    <row r="470" spans="1:50" ht="28.5" hidden="1">
      <c r="A470" s="756"/>
      <c r="B470" s="757" t="s">
        <v>715</v>
      </c>
      <c r="C470" s="588" t="s">
        <v>716</v>
      </c>
      <c r="D470" s="757" t="s">
        <v>35</v>
      </c>
      <c r="E470" s="759">
        <f>E467</f>
        <v>90.618160000000003</v>
      </c>
      <c r="F470" s="759"/>
      <c r="G470" s="759">
        <v>0.53</v>
      </c>
      <c r="H470" s="818"/>
      <c r="I470" s="818">
        <v>0</v>
      </c>
      <c r="J470" s="818">
        <f t="shared" si="105"/>
        <v>0</v>
      </c>
      <c r="K470" s="819">
        <f t="shared" si="95"/>
        <v>0</v>
      </c>
      <c r="L470" s="760">
        <f t="shared" si="109"/>
        <v>48.02</v>
      </c>
      <c r="M470" s="760">
        <f t="shared" si="96"/>
        <v>0</v>
      </c>
      <c r="N470" s="759">
        <f t="shared" si="107"/>
        <v>0</v>
      </c>
      <c r="O470" s="759">
        <f>'[17]12ª Medição'!P470</f>
        <v>0</v>
      </c>
      <c r="P470" s="759">
        <f t="shared" si="97"/>
        <v>0</v>
      </c>
      <c r="Q470" s="820">
        <f t="shared" si="108"/>
        <v>0</v>
      </c>
      <c r="R470" s="821"/>
      <c r="S470" s="352"/>
      <c r="T470" s="274"/>
      <c r="U470" s="274"/>
      <c r="V470" s="274"/>
      <c r="Y470" s="399"/>
      <c r="Z470" s="822"/>
      <c r="AA470" s="823"/>
      <c r="AB470" s="822"/>
      <c r="AC470" s="822"/>
      <c r="AD470" s="400"/>
      <c r="AE470" s="400"/>
      <c r="AF470" s="400"/>
      <c r="AG470" s="400"/>
      <c r="AH470" s="400"/>
      <c r="AI470" s="400"/>
      <c r="AJ470" s="400"/>
      <c r="AK470" s="400"/>
      <c r="AL470" s="400"/>
      <c r="AM470" s="400"/>
      <c r="AN470" s="400"/>
      <c r="AO470" s="400"/>
      <c r="AP470" s="400"/>
      <c r="AQ470" s="400"/>
      <c r="AR470" s="400"/>
      <c r="AS470" s="400"/>
      <c r="AT470" s="400"/>
      <c r="AU470" s="400"/>
      <c r="AV470" s="400"/>
      <c r="AW470" s="400"/>
      <c r="AX470" s="400"/>
    </row>
    <row r="471" spans="1:50" ht="15.75" hidden="1">
      <c r="A471" s="756"/>
      <c r="B471" s="757"/>
      <c r="C471" s="843" t="s">
        <v>720</v>
      </c>
      <c r="D471" s="757"/>
      <c r="E471" s="759"/>
      <c r="F471" s="759"/>
      <c r="G471" s="759"/>
      <c r="H471" s="818"/>
      <c r="I471" s="818">
        <v>0</v>
      </c>
      <c r="J471" s="818">
        <f t="shared" si="105"/>
        <v>0</v>
      </c>
      <c r="K471" s="819">
        <f t="shared" ref="K471:K534" si="110">IF(J471&gt;E471,J471-E471,0)</f>
        <v>0</v>
      </c>
      <c r="L471" s="760">
        <f t="shared" si="109"/>
        <v>0</v>
      </c>
      <c r="M471" s="760">
        <f t="shared" ref="M471:M534" si="111">P471</f>
        <v>0</v>
      </c>
      <c r="N471" s="759">
        <f t="shared" si="107"/>
        <v>0</v>
      </c>
      <c r="O471" s="759">
        <f>'[17]12ª Medição'!P471</f>
        <v>0</v>
      </c>
      <c r="P471" s="759">
        <f t="shared" ref="P471:P534" si="112">O471+N471</f>
        <v>0</v>
      </c>
      <c r="Q471" s="820">
        <f t="shared" si="108"/>
        <v>0</v>
      </c>
      <c r="R471" s="821"/>
      <c r="S471" s="352"/>
      <c r="T471" s="274"/>
      <c r="U471" s="274"/>
      <c r="V471" s="274"/>
      <c r="Y471" s="399"/>
      <c r="Z471" s="822"/>
      <c r="AA471" s="823"/>
      <c r="AB471" s="822"/>
      <c r="AC471" s="822"/>
      <c r="AD471" s="400"/>
      <c r="AE471" s="400"/>
      <c r="AF471" s="400"/>
      <c r="AG471" s="400"/>
      <c r="AH471" s="400"/>
      <c r="AI471" s="400"/>
      <c r="AJ471" s="400"/>
      <c r="AK471" s="400"/>
      <c r="AL471" s="400"/>
      <c r="AM471" s="400"/>
      <c r="AN471" s="400"/>
      <c r="AO471" s="400"/>
      <c r="AP471" s="400"/>
      <c r="AQ471" s="400"/>
      <c r="AR471" s="400"/>
      <c r="AS471" s="400"/>
      <c r="AT471" s="400"/>
      <c r="AU471" s="400"/>
      <c r="AV471" s="400"/>
      <c r="AW471" s="400"/>
      <c r="AX471" s="400"/>
    </row>
    <row r="472" spans="1:50" ht="71.25" hidden="1">
      <c r="A472" s="756"/>
      <c r="B472" s="757">
        <v>84221</v>
      </c>
      <c r="C472" s="588" t="s">
        <v>721</v>
      </c>
      <c r="D472" s="757" t="s">
        <v>35</v>
      </c>
      <c r="E472" s="759">
        <f>49.32</f>
        <v>49.32</v>
      </c>
      <c r="F472" s="759"/>
      <c r="G472" s="759">
        <v>66.290000000000006</v>
      </c>
      <c r="H472" s="818"/>
      <c r="I472" s="818">
        <v>0</v>
      </c>
      <c r="J472" s="818">
        <f t="shared" si="105"/>
        <v>0</v>
      </c>
      <c r="K472" s="819">
        <f t="shared" si="110"/>
        <v>0</v>
      </c>
      <c r="L472" s="760">
        <f t="shared" si="109"/>
        <v>3269.42</v>
      </c>
      <c r="M472" s="760">
        <f t="shared" si="111"/>
        <v>0</v>
      </c>
      <c r="N472" s="759">
        <f t="shared" si="107"/>
        <v>0</v>
      </c>
      <c r="O472" s="759">
        <f>'[17]12ª Medição'!P472</f>
        <v>0</v>
      </c>
      <c r="P472" s="759">
        <f t="shared" si="112"/>
        <v>0</v>
      </c>
      <c r="Q472" s="820">
        <f t="shared" si="108"/>
        <v>0</v>
      </c>
      <c r="R472" s="821"/>
      <c r="S472" s="352"/>
      <c r="T472" s="274"/>
      <c r="U472" s="274"/>
      <c r="V472" s="274"/>
      <c r="Y472" s="399"/>
      <c r="Z472" s="822"/>
      <c r="AA472" s="823"/>
      <c r="AB472" s="822"/>
      <c r="AC472" s="822"/>
      <c r="AD472" s="400"/>
      <c r="AE472" s="400"/>
      <c r="AF472" s="400"/>
      <c r="AG472" s="400"/>
      <c r="AH472" s="400"/>
      <c r="AI472" s="400"/>
      <c r="AJ472" s="400"/>
      <c r="AK472" s="400"/>
      <c r="AL472" s="400"/>
      <c r="AM472" s="400"/>
      <c r="AN472" s="400"/>
      <c r="AO472" s="400"/>
      <c r="AP472" s="400"/>
      <c r="AQ472" s="400"/>
      <c r="AR472" s="400"/>
      <c r="AS472" s="400"/>
      <c r="AT472" s="400"/>
      <c r="AU472" s="400"/>
      <c r="AV472" s="400"/>
      <c r="AW472" s="400"/>
      <c r="AX472" s="400"/>
    </row>
    <row r="473" spans="1:50" ht="28.5" hidden="1">
      <c r="A473" s="756"/>
      <c r="B473" s="757" t="s">
        <v>703</v>
      </c>
      <c r="C473" s="588" t="s">
        <v>719</v>
      </c>
      <c r="D473" s="757" t="s">
        <v>39</v>
      </c>
      <c r="E473" s="759">
        <f>6.31</f>
        <v>6.31</v>
      </c>
      <c r="F473" s="759"/>
      <c r="G473" s="759">
        <v>303.48</v>
      </c>
      <c r="H473" s="818"/>
      <c r="I473" s="818">
        <v>0</v>
      </c>
      <c r="J473" s="818">
        <f t="shared" si="105"/>
        <v>0</v>
      </c>
      <c r="K473" s="819">
        <f t="shared" si="110"/>
        <v>0</v>
      </c>
      <c r="L473" s="760">
        <f t="shared" si="109"/>
        <v>1914.95</v>
      </c>
      <c r="M473" s="760">
        <f t="shared" si="111"/>
        <v>0</v>
      </c>
      <c r="N473" s="759">
        <f t="shared" si="107"/>
        <v>0</v>
      </c>
      <c r="O473" s="759">
        <f>'[17]12ª Medição'!P473</f>
        <v>0</v>
      </c>
      <c r="P473" s="759">
        <f t="shared" si="112"/>
        <v>0</v>
      </c>
      <c r="Q473" s="820">
        <f t="shared" si="108"/>
        <v>0</v>
      </c>
      <c r="R473" s="821"/>
      <c r="S473" s="352"/>
      <c r="T473" s="274"/>
      <c r="U473" s="274"/>
      <c r="V473" s="274"/>
      <c r="Y473" s="399"/>
      <c r="Z473" s="822"/>
      <c r="AA473" s="823"/>
      <c r="AB473" s="822"/>
      <c r="AC473" s="822"/>
      <c r="AD473" s="400"/>
      <c r="AE473" s="400"/>
      <c r="AF473" s="400"/>
      <c r="AG473" s="400"/>
      <c r="AH473" s="400"/>
      <c r="AI473" s="400"/>
      <c r="AJ473" s="400"/>
      <c r="AK473" s="400"/>
      <c r="AL473" s="400"/>
      <c r="AM473" s="400"/>
      <c r="AN473" s="400"/>
      <c r="AO473" s="400"/>
      <c r="AP473" s="400"/>
      <c r="AQ473" s="400"/>
      <c r="AR473" s="400"/>
      <c r="AS473" s="400"/>
      <c r="AT473" s="400"/>
      <c r="AU473" s="400"/>
      <c r="AV473" s="400"/>
      <c r="AW473" s="400"/>
      <c r="AX473" s="400"/>
    </row>
    <row r="474" spans="1:50" ht="28.5" hidden="1">
      <c r="A474" s="756"/>
      <c r="B474" s="757" t="s">
        <v>695</v>
      </c>
      <c r="C474" s="588" t="s">
        <v>696</v>
      </c>
      <c r="D474" s="757" t="s">
        <v>196</v>
      </c>
      <c r="E474" s="759">
        <f>379</f>
        <v>379</v>
      </c>
      <c r="F474" s="759"/>
      <c r="G474" s="759">
        <v>4.67</v>
      </c>
      <c r="H474" s="818"/>
      <c r="I474" s="818">
        <v>0</v>
      </c>
      <c r="J474" s="818">
        <f t="shared" si="105"/>
        <v>0</v>
      </c>
      <c r="K474" s="819">
        <f t="shared" si="110"/>
        <v>0</v>
      </c>
      <c r="L474" s="760">
        <f t="shared" si="109"/>
        <v>1769.93</v>
      </c>
      <c r="M474" s="760">
        <f t="shared" si="111"/>
        <v>0</v>
      </c>
      <c r="N474" s="759">
        <f t="shared" si="107"/>
        <v>0</v>
      </c>
      <c r="O474" s="759">
        <f>'[17]12ª Medição'!P474</f>
        <v>0</v>
      </c>
      <c r="P474" s="759">
        <f t="shared" si="112"/>
        <v>0</v>
      </c>
      <c r="Q474" s="820">
        <f t="shared" si="108"/>
        <v>0</v>
      </c>
      <c r="R474" s="821"/>
      <c r="S474" s="352"/>
      <c r="T474" s="274"/>
      <c r="U474" s="274"/>
      <c r="V474" s="274"/>
      <c r="Y474" s="399"/>
      <c r="Z474" s="822"/>
      <c r="AA474" s="823"/>
      <c r="AB474" s="822"/>
      <c r="AC474" s="822"/>
      <c r="AD474" s="400"/>
      <c r="AE474" s="400"/>
      <c r="AF474" s="400"/>
      <c r="AG474" s="400"/>
      <c r="AH474" s="400"/>
      <c r="AI474" s="400"/>
      <c r="AJ474" s="400"/>
      <c r="AK474" s="400"/>
      <c r="AL474" s="400"/>
      <c r="AM474" s="400"/>
      <c r="AN474" s="400"/>
      <c r="AO474" s="400"/>
      <c r="AP474" s="400"/>
      <c r="AQ474" s="400"/>
      <c r="AR474" s="400"/>
      <c r="AS474" s="400"/>
      <c r="AT474" s="400"/>
      <c r="AU474" s="400"/>
      <c r="AV474" s="400"/>
      <c r="AW474" s="400"/>
      <c r="AX474" s="400"/>
    </row>
    <row r="475" spans="1:50" ht="15.75" hidden="1">
      <c r="A475" s="756"/>
      <c r="B475" s="757"/>
      <c r="C475" s="843" t="s">
        <v>722</v>
      </c>
      <c r="D475" s="757"/>
      <c r="E475" s="759"/>
      <c r="F475" s="759"/>
      <c r="G475" s="759"/>
      <c r="H475" s="818"/>
      <c r="I475" s="818">
        <v>0</v>
      </c>
      <c r="J475" s="818">
        <f t="shared" si="105"/>
        <v>0</v>
      </c>
      <c r="K475" s="819">
        <f t="shared" si="110"/>
        <v>0</v>
      </c>
      <c r="L475" s="760">
        <f t="shared" si="109"/>
        <v>0</v>
      </c>
      <c r="M475" s="760">
        <f t="shared" si="111"/>
        <v>0</v>
      </c>
      <c r="N475" s="759">
        <f t="shared" si="107"/>
        <v>0</v>
      </c>
      <c r="O475" s="759">
        <f>'[17]12ª Medição'!P475</f>
        <v>0</v>
      </c>
      <c r="P475" s="759">
        <f t="shared" si="112"/>
        <v>0</v>
      </c>
      <c r="Q475" s="820">
        <f t="shared" si="108"/>
        <v>0</v>
      </c>
      <c r="R475" s="821"/>
      <c r="S475" s="352"/>
      <c r="T475" s="274"/>
      <c r="U475" s="274"/>
      <c r="V475" s="274"/>
      <c r="Y475" s="399"/>
      <c r="Z475" s="822"/>
      <c r="AA475" s="823"/>
      <c r="AB475" s="822"/>
      <c r="AC475" s="822"/>
      <c r="AD475" s="400"/>
      <c r="AE475" s="400"/>
      <c r="AF475" s="400"/>
      <c r="AG475" s="400"/>
      <c r="AH475" s="400"/>
      <c r="AI475" s="400"/>
      <c r="AJ475" s="400"/>
      <c r="AK475" s="400"/>
      <c r="AL475" s="400"/>
      <c r="AM475" s="400"/>
      <c r="AN475" s="400"/>
      <c r="AO475" s="400"/>
      <c r="AP475" s="400"/>
      <c r="AQ475" s="400"/>
      <c r="AR475" s="400"/>
      <c r="AS475" s="400"/>
      <c r="AT475" s="400"/>
      <c r="AU475" s="400"/>
      <c r="AV475" s="400"/>
      <c r="AW475" s="400"/>
      <c r="AX475" s="400"/>
    </row>
    <row r="476" spans="1:50" ht="71.25" hidden="1">
      <c r="A476" s="756"/>
      <c r="B476" s="757">
        <v>84221</v>
      </c>
      <c r="C476" s="588" t="s">
        <v>702</v>
      </c>
      <c r="D476" s="757" t="s">
        <v>35</v>
      </c>
      <c r="E476" s="759">
        <f>18.18</f>
        <v>18.18</v>
      </c>
      <c r="F476" s="759"/>
      <c r="G476" s="759">
        <v>66.290000000000006</v>
      </c>
      <c r="H476" s="818"/>
      <c r="I476" s="818">
        <v>0</v>
      </c>
      <c r="J476" s="818">
        <f t="shared" si="105"/>
        <v>0</v>
      </c>
      <c r="K476" s="819">
        <f t="shared" si="110"/>
        <v>0</v>
      </c>
      <c r="L476" s="760">
        <f t="shared" si="109"/>
        <v>1205.1500000000001</v>
      </c>
      <c r="M476" s="760">
        <f t="shared" si="111"/>
        <v>0</v>
      </c>
      <c r="N476" s="759">
        <f t="shared" si="107"/>
        <v>0</v>
      </c>
      <c r="O476" s="759">
        <f>'[17]12ª Medição'!P476</f>
        <v>0</v>
      </c>
      <c r="P476" s="759">
        <f t="shared" si="112"/>
        <v>0</v>
      </c>
      <c r="Q476" s="820">
        <f t="shared" si="108"/>
        <v>0</v>
      </c>
      <c r="R476" s="821"/>
      <c r="S476" s="352"/>
      <c r="T476" s="274"/>
      <c r="U476" s="274"/>
      <c r="V476" s="274"/>
      <c r="Y476" s="399"/>
      <c r="Z476" s="822"/>
      <c r="AA476" s="823"/>
      <c r="AB476" s="822"/>
      <c r="AC476" s="822"/>
      <c r="AD476" s="400"/>
      <c r="AE476" s="400"/>
      <c r="AF476" s="400"/>
      <c r="AG476" s="400"/>
      <c r="AH476" s="400"/>
      <c r="AI476" s="400"/>
      <c r="AJ476" s="400"/>
      <c r="AK476" s="400"/>
      <c r="AL476" s="400"/>
      <c r="AM476" s="400"/>
      <c r="AN476" s="400"/>
      <c r="AO476" s="400"/>
      <c r="AP476" s="400"/>
      <c r="AQ476" s="400"/>
      <c r="AR476" s="400"/>
      <c r="AS476" s="400"/>
      <c r="AT476" s="400"/>
      <c r="AU476" s="400"/>
      <c r="AV476" s="400"/>
      <c r="AW476" s="400"/>
      <c r="AX476" s="400"/>
    </row>
    <row r="477" spans="1:50" ht="28.5" hidden="1">
      <c r="A477" s="756"/>
      <c r="B477" s="757" t="s">
        <v>703</v>
      </c>
      <c r="C477" s="588" t="s">
        <v>719</v>
      </c>
      <c r="D477" s="757" t="s">
        <v>39</v>
      </c>
      <c r="E477" s="759">
        <f>47.34</f>
        <v>47.34</v>
      </c>
      <c r="F477" s="759"/>
      <c r="G477" s="759">
        <v>303.48</v>
      </c>
      <c r="H477" s="818"/>
      <c r="I477" s="818">
        <v>0</v>
      </c>
      <c r="J477" s="818">
        <f t="shared" si="105"/>
        <v>0</v>
      </c>
      <c r="K477" s="819">
        <f t="shared" si="110"/>
        <v>0</v>
      </c>
      <c r="L477" s="760">
        <f t="shared" si="109"/>
        <v>14366.74</v>
      </c>
      <c r="M477" s="760">
        <f t="shared" si="111"/>
        <v>0</v>
      </c>
      <c r="N477" s="759">
        <f t="shared" si="107"/>
        <v>0</v>
      </c>
      <c r="O477" s="759">
        <f>'[17]12ª Medição'!P477</f>
        <v>0</v>
      </c>
      <c r="P477" s="759">
        <f t="shared" si="112"/>
        <v>0</v>
      </c>
      <c r="Q477" s="820">
        <f t="shared" si="108"/>
        <v>0</v>
      </c>
      <c r="R477" s="821"/>
      <c r="S477" s="352"/>
      <c r="T477" s="274"/>
      <c r="U477" s="274"/>
      <c r="V477" s="274"/>
      <c r="Y477" s="399"/>
      <c r="Z477" s="822"/>
      <c r="AA477" s="823"/>
      <c r="AB477" s="822"/>
      <c r="AC477" s="822"/>
      <c r="AD477" s="400"/>
      <c r="AE477" s="400"/>
      <c r="AF477" s="400"/>
      <c r="AG477" s="400"/>
      <c r="AH477" s="400"/>
      <c r="AI477" s="400"/>
      <c r="AJ477" s="400"/>
      <c r="AK477" s="400"/>
      <c r="AL477" s="400"/>
      <c r="AM477" s="400"/>
      <c r="AN477" s="400"/>
      <c r="AO477" s="400"/>
      <c r="AP477" s="400"/>
      <c r="AQ477" s="400"/>
      <c r="AR477" s="400"/>
      <c r="AS477" s="400"/>
      <c r="AT477" s="400"/>
      <c r="AU477" s="400"/>
      <c r="AV477" s="400"/>
      <c r="AW477" s="400"/>
      <c r="AX477" s="400"/>
    </row>
    <row r="478" spans="1:50" ht="28.5" hidden="1">
      <c r="A478" s="756"/>
      <c r="B478" s="757" t="s">
        <v>695</v>
      </c>
      <c r="C478" s="588" t="s">
        <v>696</v>
      </c>
      <c r="D478" s="757" t="s">
        <v>196</v>
      </c>
      <c r="E478" s="759">
        <f>6865</f>
        <v>6865</v>
      </c>
      <c r="F478" s="759"/>
      <c r="G478" s="759">
        <v>4.67</v>
      </c>
      <c r="H478" s="818"/>
      <c r="I478" s="818">
        <v>0</v>
      </c>
      <c r="J478" s="818">
        <f t="shared" si="105"/>
        <v>0</v>
      </c>
      <c r="K478" s="819">
        <f t="shared" si="110"/>
        <v>0</v>
      </c>
      <c r="L478" s="760">
        <f t="shared" si="109"/>
        <v>32059.55</v>
      </c>
      <c r="M478" s="760">
        <f t="shared" si="111"/>
        <v>0</v>
      </c>
      <c r="N478" s="759">
        <f t="shared" si="107"/>
        <v>0</v>
      </c>
      <c r="O478" s="759">
        <f>'[17]12ª Medição'!P478</f>
        <v>0</v>
      </c>
      <c r="P478" s="759">
        <f t="shared" si="112"/>
        <v>0</v>
      </c>
      <c r="Q478" s="820">
        <f t="shared" si="108"/>
        <v>0</v>
      </c>
      <c r="R478" s="821"/>
      <c r="S478" s="352"/>
      <c r="T478" s="274"/>
      <c r="U478" s="274"/>
      <c r="V478" s="274"/>
      <c r="Y478" s="399"/>
      <c r="Z478" s="822"/>
      <c r="AA478" s="823"/>
      <c r="AB478" s="822"/>
      <c r="AC478" s="822"/>
      <c r="AD478" s="400"/>
      <c r="AE478" s="400"/>
      <c r="AF478" s="400"/>
      <c r="AG478" s="400"/>
      <c r="AH478" s="400"/>
      <c r="AI478" s="400"/>
      <c r="AJ478" s="400"/>
      <c r="AK478" s="400"/>
      <c r="AL478" s="400"/>
      <c r="AM478" s="400"/>
      <c r="AN478" s="400"/>
      <c r="AO478" s="400"/>
      <c r="AP478" s="400"/>
      <c r="AQ478" s="400"/>
      <c r="AR478" s="400"/>
      <c r="AS478" s="400"/>
      <c r="AT478" s="400"/>
      <c r="AU478" s="400"/>
      <c r="AV478" s="400"/>
      <c r="AW478" s="400"/>
      <c r="AX478" s="400"/>
    </row>
    <row r="479" spans="1:50" ht="15.75" hidden="1">
      <c r="A479" s="756"/>
      <c r="B479" s="757">
        <v>83532</v>
      </c>
      <c r="C479" s="588" t="s">
        <v>723</v>
      </c>
      <c r="D479" s="757" t="s">
        <v>39</v>
      </c>
      <c r="E479" s="759">
        <f>12.3</f>
        <v>12.3</v>
      </c>
      <c r="F479" s="759"/>
      <c r="G479" s="759">
        <v>312.27999999999997</v>
      </c>
      <c r="H479" s="818"/>
      <c r="I479" s="818">
        <v>0</v>
      </c>
      <c r="J479" s="818">
        <f t="shared" si="105"/>
        <v>0</v>
      </c>
      <c r="K479" s="819">
        <f t="shared" si="110"/>
        <v>0</v>
      </c>
      <c r="L479" s="760">
        <f t="shared" si="109"/>
        <v>3841.04</v>
      </c>
      <c r="M479" s="760">
        <f t="shared" si="111"/>
        <v>0</v>
      </c>
      <c r="N479" s="759">
        <f t="shared" si="107"/>
        <v>0</v>
      </c>
      <c r="O479" s="759">
        <f>'[17]12ª Medição'!P479</f>
        <v>0</v>
      </c>
      <c r="P479" s="759">
        <f t="shared" si="112"/>
        <v>0</v>
      </c>
      <c r="Q479" s="820">
        <f t="shared" si="108"/>
        <v>0</v>
      </c>
      <c r="R479" s="821"/>
      <c r="S479" s="352"/>
      <c r="T479" s="274"/>
      <c r="U479" s="274"/>
      <c r="V479" s="274"/>
      <c r="Y479" s="399"/>
      <c r="Z479" s="822"/>
      <c r="AA479" s="823"/>
      <c r="AB479" s="822"/>
      <c r="AC479" s="822"/>
      <c r="AD479" s="400"/>
      <c r="AE479" s="400"/>
      <c r="AF479" s="400"/>
      <c r="AG479" s="400"/>
      <c r="AH479" s="400"/>
      <c r="AI479" s="400"/>
      <c r="AJ479" s="400"/>
      <c r="AK479" s="400"/>
      <c r="AL479" s="400"/>
      <c r="AM479" s="400"/>
      <c r="AN479" s="400"/>
      <c r="AO479" s="400"/>
      <c r="AP479" s="400"/>
      <c r="AQ479" s="400"/>
      <c r="AR479" s="400"/>
      <c r="AS479" s="400"/>
      <c r="AT479" s="400"/>
      <c r="AU479" s="400"/>
      <c r="AV479" s="400"/>
      <c r="AW479" s="400"/>
      <c r="AX479" s="400"/>
    </row>
    <row r="480" spans="1:50" s="398" customFormat="1" ht="16.5" hidden="1" customHeight="1">
      <c r="A480" s="812" t="s">
        <v>724</v>
      </c>
      <c r="B480" s="813"/>
      <c r="C480" s="824"/>
      <c r="D480" s="814"/>
      <c r="E480" s="825"/>
      <c r="F480" s="825"/>
      <c r="G480" s="825"/>
      <c r="H480" s="825"/>
      <c r="I480" s="825"/>
      <c r="J480" s="825"/>
      <c r="K480" s="819">
        <f t="shared" si="110"/>
        <v>0</v>
      </c>
      <c r="L480" s="826">
        <f>SUM(L436:L479)</f>
        <v>914048.59</v>
      </c>
      <c r="M480" s="826">
        <f t="shared" si="111"/>
        <v>0</v>
      </c>
      <c r="N480" s="826">
        <f>SUM(N436:N479)</f>
        <v>0</v>
      </c>
      <c r="O480" s="826">
        <f>'[17]12ª Medição'!P480</f>
        <v>0</v>
      </c>
      <c r="P480" s="826">
        <f t="shared" si="112"/>
        <v>0</v>
      </c>
      <c r="Q480" s="820">
        <f t="shared" si="108"/>
        <v>0</v>
      </c>
      <c r="R480" s="826"/>
      <c r="S480" s="351"/>
      <c r="T480" s="276"/>
      <c r="U480" s="276"/>
      <c r="V480" s="276"/>
      <c r="Z480" s="822"/>
      <c r="AA480" s="823"/>
      <c r="AB480" s="822"/>
      <c r="AC480" s="822"/>
      <c r="AD480" s="401"/>
      <c r="AE480" s="401"/>
      <c r="AF480" s="401"/>
      <c r="AG480" s="401"/>
      <c r="AH480" s="401"/>
      <c r="AI480" s="401"/>
      <c r="AJ480" s="401"/>
      <c r="AK480" s="401"/>
      <c r="AL480" s="401"/>
      <c r="AM480" s="401"/>
      <c r="AN480" s="401"/>
      <c r="AO480" s="401"/>
      <c r="AP480" s="401"/>
      <c r="AQ480" s="401"/>
      <c r="AR480" s="401"/>
      <c r="AS480" s="401"/>
      <c r="AT480" s="401"/>
      <c r="AU480" s="401"/>
      <c r="AV480" s="401"/>
      <c r="AW480" s="401"/>
      <c r="AX480" s="401"/>
    </row>
    <row r="481" spans="1:50" s="398" customFormat="1" ht="16.5" hidden="1" customHeight="1">
      <c r="A481" s="812" t="s">
        <v>725</v>
      </c>
      <c r="B481" s="813"/>
      <c r="C481" s="824"/>
      <c r="D481" s="814"/>
      <c r="E481" s="825"/>
      <c r="F481" s="825"/>
      <c r="G481" s="825"/>
      <c r="H481" s="825"/>
      <c r="I481" s="825"/>
      <c r="J481" s="825"/>
      <c r="K481" s="819">
        <f t="shared" si="110"/>
        <v>0</v>
      </c>
      <c r="L481" s="826"/>
      <c r="M481" s="826">
        <f t="shared" si="111"/>
        <v>0</v>
      </c>
      <c r="N481" s="826"/>
      <c r="O481" s="826">
        <f>'[17]12ª Medição'!P481</f>
        <v>0</v>
      </c>
      <c r="P481" s="826">
        <f t="shared" si="112"/>
        <v>0</v>
      </c>
      <c r="Q481" s="820">
        <f t="shared" si="108"/>
        <v>0</v>
      </c>
      <c r="R481" s="826"/>
      <c r="S481" s="351"/>
      <c r="T481" s="276"/>
      <c r="U481" s="276"/>
      <c r="V481" s="276"/>
      <c r="Z481" s="822"/>
      <c r="AA481" s="823"/>
      <c r="AB481" s="822"/>
      <c r="AC481" s="822"/>
      <c r="AD481" s="401"/>
      <c r="AE481" s="401"/>
      <c r="AF481" s="401"/>
      <c r="AG481" s="401"/>
      <c r="AH481" s="401"/>
      <c r="AI481" s="401"/>
      <c r="AJ481" s="401"/>
      <c r="AK481" s="401"/>
      <c r="AL481" s="401"/>
      <c r="AM481" s="401"/>
      <c r="AN481" s="401"/>
      <c r="AO481" s="401"/>
      <c r="AP481" s="401"/>
      <c r="AQ481" s="401"/>
      <c r="AR481" s="401"/>
      <c r="AS481" s="401"/>
      <c r="AT481" s="401"/>
      <c r="AU481" s="401"/>
      <c r="AV481" s="401"/>
      <c r="AW481" s="401"/>
      <c r="AX481" s="401"/>
    </row>
    <row r="482" spans="1:50" ht="15.75" hidden="1">
      <c r="A482" s="756"/>
      <c r="B482" s="757"/>
      <c r="C482" s="843" t="s">
        <v>726</v>
      </c>
      <c r="D482" s="757"/>
      <c r="E482" s="759"/>
      <c r="F482" s="759"/>
      <c r="G482" s="759"/>
      <c r="H482" s="818"/>
      <c r="I482" s="818">
        <v>0</v>
      </c>
      <c r="J482" s="818">
        <f>H482+I482</f>
        <v>0</v>
      </c>
      <c r="K482" s="819">
        <f t="shared" si="110"/>
        <v>0</v>
      </c>
      <c r="L482" s="760"/>
      <c r="M482" s="760">
        <f t="shared" si="111"/>
        <v>0</v>
      </c>
      <c r="N482" s="760"/>
      <c r="O482" s="760">
        <f>'[17]12ª Medição'!P482</f>
        <v>0</v>
      </c>
      <c r="P482" s="760">
        <f t="shared" si="112"/>
        <v>0</v>
      </c>
      <c r="Q482" s="820">
        <f t="shared" si="108"/>
        <v>0</v>
      </c>
      <c r="R482" s="760"/>
      <c r="S482" s="352"/>
      <c r="T482" s="274"/>
      <c r="U482" s="274"/>
      <c r="V482" s="274"/>
      <c r="Y482" s="399"/>
      <c r="Z482" s="822"/>
      <c r="AA482" s="823"/>
      <c r="AB482" s="822"/>
      <c r="AC482" s="822"/>
      <c r="AD482" s="400"/>
      <c r="AE482" s="400"/>
      <c r="AF482" s="400"/>
      <c r="AG482" s="400"/>
      <c r="AH482" s="400"/>
      <c r="AI482" s="400"/>
      <c r="AJ482" s="400"/>
      <c r="AK482" s="400"/>
      <c r="AL482" s="400"/>
      <c r="AM482" s="400"/>
      <c r="AN482" s="400"/>
      <c r="AO482" s="400"/>
      <c r="AP482" s="400"/>
      <c r="AQ482" s="400"/>
      <c r="AR482" s="400"/>
      <c r="AS482" s="400"/>
      <c r="AT482" s="400"/>
      <c r="AU482" s="400"/>
      <c r="AV482" s="400"/>
      <c r="AW482" s="400"/>
      <c r="AX482" s="400"/>
    </row>
    <row r="483" spans="1:50" ht="28.5" hidden="1">
      <c r="A483" s="756"/>
      <c r="B483" s="757" t="s">
        <v>727</v>
      </c>
      <c r="C483" s="588" t="s">
        <v>728</v>
      </c>
      <c r="D483" s="757" t="s">
        <v>5</v>
      </c>
      <c r="E483" s="759">
        <v>4.8</v>
      </c>
      <c r="F483" s="759"/>
      <c r="G483" s="759">
        <v>42.1</v>
      </c>
      <c r="H483" s="818"/>
      <c r="I483" s="818">
        <v>0</v>
      </c>
      <c r="J483" s="818">
        <f>H483+I483</f>
        <v>0</v>
      </c>
      <c r="K483" s="819">
        <f t="shared" si="110"/>
        <v>0</v>
      </c>
      <c r="L483" s="760">
        <f>TRUNC(G483*E483,2)</f>
        <v>202.08</v>
      </c>
      <c r="M483" s="760">
        <f t="shared" si="111"/>
        <v>0</v>
      </c>
      <c r="N483" s="759">
        <f>G483*H483</f>
        <v>0</v>
      </c>
      <c r="O483" s="759">
        <f>'[17]12ª Medição'!P483</f>
        <v>0</v>
      </c>
      <c r="P483" s="759">
        <f t="shared" si="112"/>
        <v>0</v>
      </c>
      <c r="Q483" s="820">
        <f t="shared" si="108"/>
        <v>0</v>
      </c>
      <c r="R483" s="821"/>
      <c r="S483" s="352"/>
      <c r="T483" s="274"/>
      <c r="U483" s="274"/>
      <c r="V483" s="274"/>
      <c r="Y483" s="399"/>
      <c r="Z483" s="822"/>
      <c r="AA483" s="823"/>
      <c r="AB483" s="822"/>
      <c r="AC483" s="822"/>
      <c r="AD483" s="400"/>
      <c r="AE483" s="400"/>
      <c r="AF483" s="400"/>
      <c r="AG483" s="400"/>
      <c r="AH483" s="400"/>
      <c r="AI483" s="400"/>
      <c r="AJ483" s="400"/>
      <c r="AK483" s="400"/>
      <c r="AL483" s="400"/>
      <c r="AM483" s="400"/>
      <c r="AN483" s="400"/>
      <c r="AO483" s="400"/>
      <c r="AP483" s="400"/>
      <c r="AQ483" s="400"/>
      <c r="AR483" s="400"/>
      <c r="AS483" s="400"/>
      <c r="AT483" s="400"/>
      <c r="AU483" s="400"/>
      <c r="AV483" s="400"/>
      <c r="AW483" s="400"/>
      <c r="AX483" s="400"/>
    </row>
    <row r="484" spans="1:50" s="398" customFormat="1" ht="16.5" hidden="1" customHeight="1">
      <c r="A484" s="812" t="s">
        <v>729</v>
      </c>
      <c r="B484" s="813"/>
      <c r="C484" s="824"/>
      <c r="D484" s="814"/>
      <c r="E484" s="825"/>
      <c r="F484" s="825"/>
      <c r="G484" s="825"/>
      <c r="H484" s="825"/>
      <c r="I484" s="825"/>
      <c r="J484" s="825"/>
      <c r="K484" s="819">
        <f t="shared" si="110"/>
        <v>0</v>
      </c>
      <c r="L484" s="826">
        <f>SUM(L483)</f>
        <v>202.08</v>
      </c>
      <c r="M484" s="826">
        <f t="shared" si="111"/>
        <v>0</v>
      </c>
      <c r="N484" s="826">
        <f>SUM(N483)</f>
        <v>0</v>
      </c>
      <c r="O484" s="826">
        <f>'[17]12ª Medição'!P484</f>
        <v>0</v>
      </c>
      <c r="P484" s="826">
        <f t="shared" si="112"/>
        <v>0</v>
      </c>
      <c r="Q484" s="820">
        <f t="shared" si="108"/>
        <v>0</v>
      </c>
      <c r="R484" s="826"/>
      <c r="S484" s="351"/>
      <c r="T484" s="276"/>
      <c r="U484" s="276"/>
      <c r="V484" s="276"/>
      <c r="Z484" s="822"/>
      <c r="AA484" s="823"/>
      <c r="AB484" s="822"/>
      <c r="AC484" s="822"/>
      <c r="AD484" s="401"/>
      <c r="AE484" s="401"/>
      <c r="AF484" s="401"/>
      <c r="AG484" s="401"/>
      <c r="AH484" s="401"/>
      <c r="AI484" s="401"/>
      <c r="AJ484" s="401"/>
      <c r="AK484" s="401"/>
      <c r="AL484" s="401"/>
      <c r="AM484" s="401"/>
      <c r="AN484" s="401"/>
      <c r="AO484" s="401"/>
      <c r="AP484" s="401"/>
      <c r="AQ484" s="401"/>
      <c r="AR484" s="401"/>
      <c r="AS484" s="401"/>
      <c r="AT484" s="401"/>
      <c r="AU484" s="401"/>
      <c r="AV484" s="401"/>
      <c r="AW484" s="401"/>
      <c r="AX484" s="401"/>
    </row>
    <row r="485" spans="1:50" s="398" customFormat="1" ht="16.5" hidden="1" customHeight="1">
      <c r="A485" s="812" t="s">
        <v>730</v>
      </c>
      <c r="B485" s="813"/>
      <c r="C485" s="824"/>
      <c r="D485" s="814"/>
      <c r="E485" s="825"/>
      <c r="F485" s="825"/>
      <c r="G485" s="825"/>
      <c r="H485" s="825"/>
      <c r="I485" s="825"/>
      <c r="J485" s="825"/>
      <c r="K485" s="819">
        <f t="shared" si="110"/>
        <v>0</v>
      </c>
      <c r="L485" s="825"/>
      <c r="M485" s="826">
        <f t="shared" si="111"/>
        <v>0</v>
      </c>
      <c r="N485" s="826"/>
      <c r="O485" s="826">
        <f>'[17]12ª Medição'!P485</f>
        <v>0</v>
      </c>
      <c r="P485" s="826">
        <f t="shared" si="112"/>
        <v>0</v>
      </c>
      <c r="Q485" s="820">
        <f t="shared" si="108"/>
        <v>0</v>
      </c>
      <c r="R485" s="825"/>
      <c r="S485" s="351"/>
      <c r="T485" s="276"/>
      <c r="U485" s="276"/>
      <c r="V485" s="276"/>
      <c r="Z485" s="822"/>
      <c r="AA485" s="823"/>
      <c r="AB485" s="822"/>
      <c r="AC485" s="822"/>
      <c r="AD485" s="401"/>
      <c r="AE485" s="401"/>
      <c r="AF485" s="401"/>
      <c r="AG485" s="401"/>
      <c r="AH485" s="401"/>
      <c r="AI485" s="401"/>
      <c r="AJ485" s="401"/>
      <c r="AK485" s="401"/>
      <c r="AL485" s="401"/>
      <c r="AM485" s="401"/>
      <c r="AN485" s="401"/>
      <c r="AO485" s="401"/>
      <c r="AP485" s="401"/>
      <c r="AQ485" s="401"/>
      <c r="AR485" s="401"/>
      <c r="AS485" s="401"/>
      <c r="AT485" s="401"/>
      <c r="AU485" s="401"/>
      <c r="AV485" s="401"/>
      <c r="AW485" s="401"/>
      <c r="AX485" s="401"/>
    </row>
    <row r="486" spans="1:50" ht="15.75" hidden="1">
      <c r="A486" s="756"/>
      <c r="B486" s="757"/>
      <c r="C486" s="843" t="s">
        <v>731</v>
      </c>
      <c r="D486" s="757"/>
      <c r="E486" s="759"/>
      <c r="F486" s="759"/>
      <c r="G486" s="759"/>
      <c r="H486" s="818"/>
      <c r="I486" s="818">
        <v>0</v>
      </c>
      <c r="J486" s="818">
        <f t="shared" ref="J486:J497" si="113">H486+I486</f>
        <v>0</v>
      </c>
      <c r="K486" s="819">
        <f t="shared" si="110"/>
        <v>0</v>
      </c>
      <c r="L486" s="760"/>
      <c r="M486" s="760">
        <f t="shared" si="111"/>
        <v>0</v>
      </c>
      <c r="N486" s="760"/>
      <c r="O486" s="760">
        <f>'[17]12ª Medição'!P486</f>
        <v>0</v>
      </c>
      <c r="P486" s="760">
        <f t="shared" si="112"/>
        <v>0</v>
      </c>
      <c r="Q486" s="820">
        <f t="shared" si="108"/>
        <v>0</v>
      </c>
      <c r="R486" s="760"/>
      <c r="S486" s="352"/>
      <c r="T486" s="274"/>
      <c r="U486" s="274"/>
      <c r="V486" s="274"/>
      <c r="Y486" s="399"/>
      <c r="Z486" s="822"/>
      <c r="AA486" s="823"/>
      <c r="AB486" s="822"/>
      <c r="AC486" s="822"/>
      <c r="AD486" s="400"/>
      <c r="AE486" s="400"/>
      <c r="AF486" s="400"/>
      <c r="AG486" s="400"/>
      <c r="AH486" s="400"/>
      <c r="AI486" s="400"/>
      <c r="AJ486" s="400"/>
      <c r="AK486" s="400"/>
      <c r="AL486" s="400"/>
      <c r="AM486" s="400"/>
      <c r="AN486" s="400"/>
      <c r="AO486" s="400"/>
      <c r="AP486" s="400"/>
      <c r="AQ486" s="400"/>
      <c r="AR486" s="400"/>
      <c r="AS486" s="400"/>
      <c r="AT486" s="400"/>
      <c r="AU486" s="400"/>
      <c r="AV486" s="400"/>
      <c r="AW486" s="400"/>
      <c r="AX486" s="400"/>
    </row>
    <row r="487" spans="1:50" ht="28.5" hidden="1">
      <c r="A487" s="756"/>
      <c r="B487" s="757" t="s">
        <v>732</v>
      </c>
      <c r="C487" s="588" t="s">
        <v>733</v>
      </c>
      <c r="D487" s="757" t="s">
        <v>391</v>
      </c>
      <c r="E487" s="759">
        <v>79</v>
      </c>
      <c r="F487" s="759"/>
      <c r="G487" s="759">
        <v>75.540000000000006</v>
      </c>
      <c r="H487" s="818"/>
      <c r="I487" s="818">
        <v>0</v>
      </c>
      <c r="J487" s="818">
        <f t="shared" si="113"/>
        <v>0</v>
      </c>
      <c r="K487" s="819">
        <f t="shared" si="110"/>
        <v>0</v>
      </c>
      <c r="L487" s="760">
        <f>TRUNC(G487*E487,2)</f>
        <v>5967.66</v>
      </c>
      <c r="M487" s="760">
        <f t="shared" si="111"/>
        <v>0</v>
      </c>
      <c r="N487" s="759">
        <f t="shared" ref="N487:N497" si="114">G487*H487</f>
        <v>0</v>
      </c>
      <c r="O487" s="759">
        <f>'[17]12ª Medição'!P487</f>
        <v>0</v>
      </c>
      <c r="P487" s="759">
        <f t="shared" si="112"/>
        <v>0</v>
      </c>
      <c r="Q487" s="820">
        <f t="shared" si="108"/>
        <v>0</v>
      </c>
      <c r="R487" s="821"/>
      <c r="S487" s="352"/>
      <c r="T487" s="274"/>
      <c r="U487" s="274"/>
      <c r="V487" s="274"/>
      <c r="Y487" s="399"/>
      <c r="Z487" s="822"/>
      <c r="AA487" s="823"/>
      <c r="AB487" s="822"/>
      <c r="AC487" s="822"/>
      <c r="AD487" s="400"/>
      <c r="AE487" s="400"/>
      <c r="AF487" s="400"/>
      <c r="AG487" s="400"/>
      <c r="AH487" s="400"/>
      <c r="AI487" s="400"/>
      <c r="AJ487" s="400"/>
      <c r="AK487" s="400"/>
      <c r="AL487" s="400"/>
      <c r="AM487" s="400"/>
      <c r="AN487" s="400"/>
      <c r="AO487" s="400"/>
      <c r="AP487" s="400"/>
      <c r="AQ487" s="400"/>
      <c r="AR487" s="400"/>
      <c r="AS487" s="400"/>
      <c r="AT487" s="400"/>
      <c r="AU487" s="400"/>
      <c r="AV487" s="400"/>
      <c r="AW487" s="400"/>
      <c r="AX487" s="400"/>
    </row>
    <row r="488" spans="1:50" ht="15.75" hidden="1">
      <c r="A488" s="756"/>
      <c r="B488" s="757"/>
      <c r="C488" s="843" t="s">
        <v>734</v>
      </c>
      <c r="D488" s="757"/>
      <c r="E488" s="759"/>
      <c r="F488" s="759"/>
      <c r="G488" s="759"/>
      <c r="H488" s="818"/>
      <c r="I488" s="818"/>
      <c r="J488" s="818"/>
      <c r="K488" s="819">
        <f t="shared" si="110"/>
        <v>0</v>
      </c>
      <c r="L488" s="760"/>
      <c r="M488" s="760">
        <f t="shared" si="111"/>
        <v>0</v>
      </c>
      <c r="N488" s="759">
        <f t="shared" si="114"/>
        <v>0</v>
      </c>
      <c r="O488" s="759">
        <f>'[17]12ª Medição'!P488</f>
        <v>0</v>
      </c>
      <c r="P488" s="759">
        <f t="shared" si="112"/>
        <v>0</v>
      </c>
      <c r="Q488" s="820">
        <f t="shared" si="108"/>
        <v>0</v>
      </c>
      <c r="R488" s="821"/>
      <c r="S488" s="352"/>
      <c r="T488" s="274"/>
      <c r="U488" s="274"/>
      <c r="V488" s="274"/>
      <c r="Y488" s="399"/>
      <c r="Z488" s="822"/>
      <c r="AA488" s="823"/>
      <c r="AB488" s="822"/>
      <c r="AC488" s="822"/>
      <c r="AD488" s="400"/>
      <c r="AE488" s="400"/>
      <c r="AF488" s="400"/>
      <c r="AG488" s="400"/>
      <c r="AH488" s="400"/>
      <c r="AI488" s="400"/>
      <c r="AJ488" s="400"/>
      <c r="AK488" s="400"/>
      <c r="AL488" s="400"/>
      <c r="AM488" s="400"/>
      <c r="AN488" s="400"/>
      <c r="AO488" s="400"/>
      <c r="AP488" s="400"/>
      <c r="AQ488" s="400"/>
      <c r="AR488" s="400"/>
      <c r="AS488" s="400"/>
      <c r="AT488" s="400"/>
      <c r="AU488" s="400"/>
      <c r="AV488" s="400"/>
      <c r="AW488" s="400"/>
      <c r="AX488" s="400"/>
    </row>
    <row r="489" spans="1:50" ht="15.75" hidden="1">
      <c r="A489" s="756"/>
      <c r="B489" s="757">
        <v>5389</v>
      </c>
      <c r="C489" s="588" t="s">
        <v>735</v>
      </c>
      <c r="D489" s="757" t="s">
        <v>391</v>
      </c>
      <c r="E489" s="759">
        <v>1</v>
      </c>
      <c r="F489" s="759">
        <f>I489</f>
        <v>1</v>
      </c>
      <c r="G489" s="759">
        <v>166.5</v>
      </c>
      <c r="H489" s="818"/>
      <c r="I489" s="818">
        <v>1</v>
      </c>
      <c r="J489" s="818">
        <f t="shared" si="113"/>
        <v>1</v>
      </c>
      <c r="K489" s="819">
        <f t="shared" si="110"/>
        <v>0</v>
      </c>
      <c r="L489" s="760">
        <f>TRUNC(G489*E489,2)</f>
        <v>166.5</v>
      </c>
      <c r="M489" s="760">
        <f t="shared" si="111"/>
        <v>166.5</v>
      </c>
      <c r="N489" s="759">
        <f t="shared" si="114"/>
        <v>0</v>
      </c>
      <c r="O489" s="759">
        <f>'[17]12ª Medição'!P489</f>
        <v>166.5</v>
      </c>
      <c r="P489" s="759">
        <f t="shared" si="112"/>
        <v>166.5</v>
      </c>
      <c r="Q489" s="820">
        <f t="shared" si="108"/>
        <v>0</v>
      </c>
      <c r="R489" s="821"/>
      <c r="S489" s="352"/>
      <c r="T489" s="274"/>
      <c r="U489" s="274"/>
      <c r="V489" s="274"/>
      <c r="Y489" s="399"/>
      <c r="Z489" s="822"/>
      <c r="AA489" s="823"/>
      <c r="AB489" s="822"/>
      <c r="AC489" s="822"/>
      <c r="AD489" s="400"/>
      <c r="AE489" s="400"/>
      <c r="AF489" s="400"/>
      <c r="AG489" s="400"/>
      <c r="AH489" s="400"/>
      <c r="AI489" s="400"/>
      <c r="AJ489" s="400"/>
      <c r="AK489" s="400"/>
      <c r="AL489" s="400"/>
      <c r="AM489" s="400"/>
      <c r="AN489" s="400"/>
      <c r="AO489" s="400"/>
      <c r="AP489" s="400"/>
      <c r="AQ489" s="400"/>
      <c r="AR489" s="400"/>
      <c r="AS489" s="400"/>
      <c r="AT489" s="400"/>
      <c r="AU489" s="400"/>
      <c r="AV489" s="400"/>
      <c r="AW489" s="400"/>
      <c r="AX489" s="400"/>
    </row>
    <row r="490" spans="1:50" ht="15.75" hidden="1">
      <c r="A490" s="756"/>
      <c r="B490" s="757">
        <v>5391</v>
      </c>
      <c r="C490" s="588" t="s">
        <v>736</v>
      </c>
      <c r="D490" s="757" t="s">
        <v>5</v>
      </c>
      <c r="E490" s="759">
        <v>40</v>
      </c>
      <c r="F490" s="759">
        <f>I490</f>
        <v>24.45</v>
      </c>
      <c r="G490" s="759">
        <v>23.54</v>
      </c>
      <c r="H490" s="818"/>
      <c r="I490" s="818">
        <v>24.45</v>
      </c>
      <c r="J490" s="818">
        <f t="shared" si="113"/>
        <v>24.45</v>
      </c>
      <c r="K490" s="819">
        <f t="shared" si="110"/>
        <v>0</v>
      </c>
      <c r="L490" s="760">
        <f>TRUNC(G490*E490,2)</f>
        <v>941.6</v>
      </c>
      <c r="M490" s="760">
        <f t="shared" si="111"/>
        <v>575.553</v>
      </c>
      <c r="N490" s="759">
        <f t="shared" si="114"/>
        <v>0</v>
      </c>
      <c r="O490" s="759">
        <f>'[17]12ª Medição'!P490</f>
        <v>575.553</v>
      </c>
      <c r="P490" s="759">
        <f t="shared" si="112"/>
        <v>575.553</v>
      </c>
      <c r="Q490" s="820">
        <f t="shared" si="108"/>
        <v>0</v>
      </c>
      <c r="R490" s="821"/>
      <c r="S490" s="352"/>
      <c r="T490" s="274"/>
      <c r="U490" s="274"/>
      <c r="V490" s="274"/>
      <c r="Y490" s="399"/>
      <c r="Z490" s="822"/>
      <c r="AA490" s="823"/>
      <c r="AB490" s="822"/>
      <c r="AC490" s="822"/>
      <c r="AD490" s="400"/>
      <c r="AE490" s="400"/>
      <c r="AF490" s="400"/>
      <c r="AG490" s="400"/>
      <c r="AH490" s="400"/>
      <c r="AI490" s="400"/>
      <c r="AJ490" s="400"/>
      <c r="AK490" s="400"/>
      <c r="AL490" s="400"/>
      <c r="AM490" s="400"/>
      <c r="AN490" s="400"/>
      <c r="AO490" s="400"/>
      <c r="AP490" s="400"/>
      <c r="AQ490" s="400"/>
      <c r="AR490" s="400"/>
      <c r="AS490" s="400"/>
      <c r="AT490" s="400"/>
      <c r="AU490" s="400"/>
      <c r="AV490" s="400"/>
      <c r="AW490" s="400"/>
      <c r="AX490" s="400"/>
    </row>
    <row r="491" spans="1:50" ht="15.75" hidden="1">
      <c r="A491" s="756"/>
      <c r="B491" s="757">
        <v>5393</v>
      </c>
      <c r="C491" s="588" t="s">
        <v>737</v>
      </c>
      <c r="D491" s="757" t="s">
        <v>738</v>
      </c>
      <c r="E491" s="759">
        <v>1</v>
      </c>
      <c r="F491" s="759">
        <f>I491</f>
        <v>1</v>
      </c>
      <c r="G491" s="759">
        <v>315.24</v>
      </c>
      <c r="H491" s="818"/>
      <c r="I491" s="818">
        <v>1</v>
      </c>
      <c r="J491" s="818">
        <f t="shared" si="113"/>
        <v>1</v>
      </c>
      <c r="K491" s="819">
        <f t="shared" si="110"/>
        <v>0</v>
      </c>
      <c r="L491" s="760">
        <f>TRUNC(G491*E491,2)</f>
        <v>315.24</v>
      </c>
      <c r="M491" s="760">
        <f t="shared" si="111"/>
        <v>315.24</v>
      </c>
      <c r="N491" s="759">
        <f t="shared" si="114"/>
        <v>0</v>
      </c>
      <c r="O491" s="759">
        <f>'[17]12ª Medição'!P491</f>
        <v>315.24</v>
      </c>
      <c r="P491" s="759">
        <f t="shared" si="112"/>
        <v>315.24</v>
      </c>
      <c r="Q491" s="820">
        <f t="shared" si="108"/>
        <v>0</v>
      </c>
      <c r="R491" s="821"/>
      <c r="S491" s="352"/>
      <c r="T491" s="274"/>
      <c r="U491" s="274"/>
      <c r="V491" s="274"/>
      <c r="Y491" s="399"/>
      <c r="Z491" s="822"/>
      <c r="AA491" s="823"/>
      <c r="AB491" s="822"/>
      <c r="AC491" s="822"/>
      <c r="AD491" s="400"/>
      <c r="AE491" s="400"/>
      <c r="AF491" s="400"/>
      <c r="AG491" s="400"/>
      <c r="AH491" s="400"/>
      <c r="AI491" s="400"/>
      <c r="AJ491" s="400"/>
      <c r="AK491" s="400"/>
      <c r="AL491" s="400"/>
      <c r="AM491" s="400"/>
      <c r="AN491" s="400"/>
      <c r="AO491" s="400"/>
      <c r="AP491" s="400"/>
      <c r="AQ491" s="400"/>
      <c r="AR491" s="400"/>
      <c r="AS491" s="400"/>
      <c r="AT491" s="400"/>
      <c r="AU491" s="400"/>
      <c r="AV491" s="400"/>
      <c r="AW491" s="400"/>
      <c r="AX491" s="400"/>
    </row>
    <row r="492" spans="1:50" ht="15.75" hidden="1">
      <c r="A492" s="756"/>
      <c r="B492" s="757"/>
      <c r="C492" s="843" t="s">
        <v>739</v>
      </c>
      <c r="D492" s="757"/>
      <c r="E492" s="759"/>
      <c r="F492" s="759"/>
      <c r="G492" s="759" t="s">
        <v>466</v>
      </c>
      <c r="H492" s="818"/>
      <c r="I492" s="818"/>
      <c r="J492" s="818"/>
      <c r="K492" s="819">
        <f t="shared" si="110"/>
        <v>0</v>
      </c>
      <c r="L492" s="760"/>
      <c r="M492" s="760">
        <f t="shared" si="111"/>
        <v>0</v>
      </c>
      <c r="N492" s="759"/>
      <c r="O492" s="759">
        <f>'[17]12ª Medição'!P492</f>
        <v>0</v>
      </c>
      <c r="P492" s="759">
        <f t="shared" si="112"/>
        <v>0</v>
      </c>
      <c r="Q492" s="820"/>
      <c r="R492" s="821"/>
      <c r="S492" s="352"/>
      <c r="T492" s="274"/>
      <c r="U492" s="274"/>
      <c r="V492" s="274"/>
      <c r="Y492" s="399"/>
      <c r="Z492" s="822"/>
      <c r="AA492" s="823"/>
      <c r="AB492" s="822"/>
      <c r="AC492" s="822"/>
      <c r="AD492" s="400"/>
      <c r="AE492" s="400"/>
      <c r="AF492" s="400"/>
      <c r="AG492" s="400"/>
      <c r="AH492" s="400"/>
      <c r="AI492" s="400"/>
      <c r="AJ492" s="400"/>
      <c r="AK492" s="400"/>
      <c r="AL492" s="400"/>
      <c r="AM492" s="400"/>
      <c r="AN492" s="400"/>
      <c r="AO492" s="400"/>
      <c r="AP492" s="400"/>
      <c r="AQ492" s="400"/>
      <c r="AR492" s="400"/>
      <c r="AS492" s="400"/>
      <c r="AT492" s="400"/>
      <c r="AU492" s="400"/>
      <c r="AV492" s="400"/>
      <c r="AW492" s="400"/>
      <c r="AX492" s="400"/>
    </row>
    <row r="493" spans="1:50" ht="15.75" hidden="1">
      <c r="A493" s="756"/>
      <c r="B493" s="757" t="s">
        <v>740</v>
      </c>
      <c r="C493" s="588" t="s">
        <v>741</v>
      </c>
      <c r="D493" s="757" t="s">
        <v>742</v>
      </c>
      <c r="E493" s="759">
        <v>4</v>
      </c>
      <c r="F493" s="759"/>
      <c r="G493" s="759">
        <v>856.68</v>
      </c>
      <c r="H493" s="818"/>
      <c r="I493" s="818">
        <v>0</v>
      </c>
      <c r="J493" s="818">
        <f t="shared" si="113"/>
        <v>0</v>
      </c>
      <c r="K493" s="819">
        <f t="shared" si="110"/>
        <v>0</v>
      </c>
      <c r="L493" s="760">
        <f>TRUNC(G493*E493,2)</f>
        <v>3426.72</v>
      </c>
      <c r="M493" s="760">
        <f t="shared" si="111"/>
        <v>0</v>
      </c>
      <c r="N493" s="759">
        <f t="shared" si="114"/>
        <v>0</v>
      </c>
      <c r="O493" s="759">
        <f>'[17]12ª Medição'!P493</f>
        <v>0</v>
      </c>
      <c r="P493" s="759">
        <f t="shared" si="112"/>
        <v>0</v>
      </c>
      <c r="Q493" s="820">
        <f t="shared" si="108"/>
        <v>0</v>
      </c>
      <c r="R493" s="821"/>
      <c r="S493" s="352"/>
      <c r="T493" s="274"/>
      <c r="U493" s="274"/>
      <c r="V493" s="274"/>
      <c r="Y493" s="399"/>
      <c r="Z493" s="822"/>
      <c r="AA493" s="823"/>
      <c r="AB493" s="822"/>
      <c r="AC493" s="822"/>
      <c r="AD493" s="400"/>
      <c r="AE493" s="400"/>
      <c r="AF493" s="400"/>
      <c r="AG493" s="400"/>
      <c r="AH493" s="400"/>
      <c r="AI493" s="400"/>
      <c r="AJ493" s="400"/>
      <c r="AK493" s="400"/>
      <c r="AL493" s="400"/>
      <c r="AM493" s="400"/>
      <c r="AN493" s="400"/>
      <c r="AO493" s="400"/>
      <c r="AP493" s="400"/>
      <c r="AQ493" s="400"/>
      <c r="AR493" s="400"/>
      <c r="AS493" s="400"/>
      <c r="AT493" s="400"/>
      <c r="AU493" s="400"/>
      <c r="AV493" s="400"/>
      <c r="AW493" s="400"/>
      <c r="AX493" s="400"/>
    </row>
    <row r="494" spans="1:50" ht="15.75" hidden="1">
      <c r="A494" s="756"/>
      <c r="B494" s="757">
        <v>9537</v>
      </c>
      <c r="C494" s="588" t="s">
        <v>743</v>
      </c>
      <c r="D494" s="757" t="s">
        <v>35</v>
      </c>
      <c r="E494" s="759">
        <v>1001.85</v>
      </c>
      <c r="F494" s="759"/>
      <c r="G494" s="759">
        <v>1.53</v>
      </c>
      <c r="H494" s="818"/>
      <c r="I494" s="818">
        <v>0</v>
      </c>
      <c r="J494" s="818">
        <f t="shared" si="113"/>
        <v>0</v>
      </c>
      <c r="K494" s="819">
        <f t="shared" si="110"/>
        <v>0</v>
      </c>
      <c r="L494" s="760">
        <f>TRUNC(G494*E494,2)</f>
        <v>1532.83</v>
      </c>
      <c r="M494" s="760">
        <f t="shared" si="111"/>
        <v>0</v>
      </c>
      <c r="N494" s="759">
        <f t="shared" si="114"/>
        <v>0</v>
      </c>
      <c r="O494" s="759">
        <f>'[17]12ª Medição'!P494</f>
        <v>0</v>
      </c>
      <c r="P494" s="759">
        <f t="shared" si="112"/>
        <v>0</v>
      </c>
      <c r="Q494" s="820">
        <f t="shared" si="108"/>
        <v>0</v>
      </c>
      <c r="R494" s="821"/>
      <c r="S494" s="352"/>
      <c r="T494" s="274"/>
      <c r="U494" s="274"/>
      <c r="V494" s="274"/>
      <c r="Y494" s="399"/>
      <c r="Z494" s="822"/>
      <c r="AA494" s="823"/>
      <c r="AB494" s="822"/>
      <c r="AC494" s="822"/>
      <c r="AD494" s="400"/>
      <c r="AE494" s="400"/>
      <c r="AF494" s="400"/>
      <c r="AG494" s="400"/>
      <c r="AH494" s="400"/>
      <c r="AI494" s="400"/>
      <c r="AJ494" s="400"/>
      <c r="AK494" s="400"/>
      <c r="AL494" s="400"/>
      <c r="AM494" s="400"/>
      <c r="AN494" s="400"/>
      <c r="AO494" s="400"/>
      <c r="AP494" s="400"/>
      <c r="AQ494" s="400"/>
      <c r="AR494" s="400"/>
      <c r="AS494" s="400"/>
      <c r="AT494" s="400"/>
      <c r="AU494" s="400"/>
      <c r="AV494" s="400"/>
      <c r="AW494" s="400"/>
      <c r="AX494" s="400"/>
    </row>
    <row r="495" spans="1:50" ht="15.75" hidden="1">
      <c r="A495" s="756"/>
      <c r="B495" s="757"/>
      <c r="C495" s="843" t="s">
        <v>744</v>
      </c>
      <c r="D495" s="757"/>
      <c r="E495" s="759"/>
      <c r="F495" s="759"/>
      <c r="G495" s="759" t="s">
        <v>466</v>
      </c>
      <c r="H495" s="818"/>
      <c r="I495" s="818"/>
      <c r="J495" s="818"/>
      <c r="K495" s="819">
        <f t="shared" si="110"/>
        <v>0</v>
      </c>
      <c r="L495" s="760"/>
      <c r="M495" s="760">
        <f t="shared" si="111"/>
        <v>0</v>
      </c>
      <c r="N495" s="759"/>
      <c r="O495" s="759">
        <f>'[17]12ª Medição'!P495</f>
        <v>0</v>
      </c>
      <c r="P495" s="759">
        <f t="shared" si="112"/>
        <v>0</v>
      </c>
      <c r="Q495" s="820"/>
      <c r="R495" s="821"/>
      <c r="S495" s="352"/>
      <c r="T495" s="274"/>
      <c r="U495" s="274"/>
      <c r="V495" s="274"/>
      <c r="Y495" s="399"/>
      <c r="Z495" s="822"/>
      <c r="AA495" s="823"/>
      <c r="AB495" s="822"/>
      <c r="AC495" s="822"/>
      <c r="AD495" s="400"/>
      <c r="AE495" s="400"/>
      <c r="AF495" s="400"/>
      <c r="AG495" s="400"/>
      <c r="AH495" s="400"/>
      <c r="AI495" s="400"/>
      <c r="AJ495" s="400"/>
      <c r="AK495" s="400"/>
      <c r="AL495" s="400"/>
      <c r="AM495" s="400"/>
      <c r="AN495" s="400"/>
      <c r="AO495" s="400"/>
      <c r="AP495" s="400"/>
      <c r="AQ495" s="400"/>
      <c r="AR495" s="400"/>
      <c r="AS495" s="400"/>
      <c r="AT495" s="400"/>
      <c r="AU495" s="400"/>
      <c r="AV495" s="400"/>
      <c r="AW495" s="400"/>
      <c r="AX495" s="400"/>
    </row>
    <row r="496" spans="1:50" ht="15.75" hidden="1">
      <c r="A496" s="756"/>
      <c r="B496" s="757" t="s">
        <v>745</v>
      </c>
      <c r="C496" s="588" t="s">
        <v>746</v>
      </c>
      <c r="D496" s="757" t="s">
        <v>747</v>
      </c>
      <c r="E496" s="759">
        <v>1001.85</v>
      </c>
      <c r="F496" s="759"/>
      <c r="G496" s="759">
        <v>3.55</v>
      </c>
      <c r="H496" s="818"/>
      <c r="I496" s="818">
        <v>0</v>
      </c>
      <c r="J496" s="818">
        <f t="shared" si="113"/>
        <v>0</v>
      </c>
      <c r="K496" s="819">
        <f t="shared" si="110"/>
        <v>0</v>
      </c>
      <c r="L496" s="760">
        <f>TRUNC(G496*E496,2)</f>
        <v>3556.56</v>
      </c>
      <c r="M496" s="760">
        <f t="shared" si="111"/>
        <v>0</v>
      </c>
      <c r="N496" s="759">
        <f t="shared" si="114"/>
        <v>0</v>
      </c>
      <c r="O496" s="759">
        <f>'[17]12ª Medição'!P496</f>
        <v>0</v>
      </c>
      <c r="P496" s="759">
        <f t="shared" si="112"/>
        <v>0</v>
      </c>
      <c r="Q496" s="820">
        <f t="shared" si="108"/>
        <v>0</v>
      </c>
      <c r="R496" s="821"/>
      <c r="S496" s="352"/>
      <c r="T496" s="274"/>
      <c r="U496" s="274"/>
      <c r="V496" s="274"/>
      <c r="Y496" s="399"/>
      <c r="Z496" s="822"/>
      <c r="AA496" s="823"/>
      <c r="AB496" s="822"/>
      <c r="AC496" s="822"/>
      <c r="AD496" s="400"/>
      <c r="AE496" s="400"/>
      <c r="AF496" s="400"/>
      <c r="AG496" s="400"/>
      <c r="AH496" s="400"/>
      <c r="AI496" s="400"/>
      <c r="AJ496" s="400"/>
      <c r="AK496" s="400"/>
      <c r="AL496" s="400"/>
      <c r="AM496" s="400"/>
      <c r="AN496" s="400"/>
      <c r="AO496" s="400"/>
      <c r="AP496" s="400"/>
      <c r="AQ496" s="400"/>
      <c r="AR496" s="400"/>
      <c r="AS496" s="400"/>
      <c r="AT496" s="400"/>
      <c r="AU496" s="400"/>
      <c r="AV496" s="400"/>
      <c r="AW496" s="400"/>
      <c r="AX496" s="400"/>
    </row>
    <row r="497" spans="1:50" ht="15.75" hidden="1">
      <c r="A497" s="756"/>
      <c r="B497" s="757" t="s">
        <v>748</v>
      </c>
      <c r="C497" s="588" t="s">
        <v>749</v>
      </c>
      <c r="D497" s="757" t="s">
        <v>35</v>
      </c>
      <c r="E497" s="759">
        <v>1001.85</v>
      </c>
      <c r="F497" s="759"/>
      <c r="G497" s="759">
        <v>54.29</v>
      </c>
      <c r="H497" s="818"/>
      <c r="I497" s="818">
        <v>0</v>
      </c>
      <c r="J497" s="818">
        <f t="shared" si="113"/>
        <v>0</v>
      </c>
      <c r="K497" s="819">
        <f t="shared" si="110"/>
        <v>0</v>
      </c>
      <c r="L497" s="760">
        <f>TRUNC(G497*E497,2)</f>
        <v>54390.43</v>
      </c>
      <c r="M497" s="760">
        <f t="shared" si="111"/>
        <v>0</v>
      </c>
      <c r="N497" s="759">
        <f t="shared" si="114"/>
        <v>0</v>
      </c>
      <c r="O497" s="759">
        <f>'[17]12ª Medição'!P497</f>
        <v>0</v>
      </c>
      <c r="P497" s="759">
        <f t="shared" si="112"/>
        <v>0</v>
      </c>
      <c r="Q497" s="820">
        <f t="shared" si="108"/>
        <v>0</v>
      </c>
      <c r="R497" s="821"/>
      <c r="S497" s="352"/>
      <c r="T497" s="274"/>
      <c r="U497" s="274"/>
      <c r="V497" s="274"/>
      <c r="Y497" s="399"/>
      <c r="Z497" s="822"/>
      <c r="AA497" s="823"/>
      <c r="AB497" s="822"/>
      <c r="AC497" s="822"/>
      <c r="AD497" s="400"/>
      <c r="AE497" s="400"/>
      <c r="AF497" s="400"/>
      <c r="AG497" s="400"/>
      <c r="AH497" s="400"/>
      <c r="AI497" s="400"/>
      <c r="AJ497" s="400"/>
      <c r="AK497" s="400"/>
      <c r="AL497" s="400"/>
      <c r="AM497" s="400"/>
      <c r="AN497" s="400"/>
      <c r="AO497" s="400"/>
      <c r="AP497" s="400"/>
      <c r="AQ497" s="400"/>
      <c r="AR497" s="400"/>
      <c r="AS497" s="400"/>
      <c r="AT497" s="400"/>
      <c r="AU497" s="400"/>
      <c r="AV497" s="400"/>
      <c r="AW497" s="400"/>
      <c r="AX497" s="400"/>
    </row>
    <row r="498" spans="1:50" s="398" customFormat="1" ht="16.5" hidden="1" customHeight="1">
      <c r="A498" s="812" t="s">
        <v>750</v>
      </c>
      <c r="B498" s="813"/>
      <c r="C498" s="824"/>
      <c r="D498" s="814"/>
      <c r="E498" s="825"/>
      <c r="F498" s="825"/>
      <c r="G498" s="825"/>
      <c r="H498" s="825"/>
      <c r="I498" s="825"/>
      <c r="J498" s="825"/>
      <c r="K498" s="819">
        <f t="shared" si="110"/>
        <v>0</v>
      </c>
      <c r="L498" s="826">
        <f t="shared" ref="L498:Q498" si="115">SUM(L487:L497)</f>
        <v>70297.539999999994</v>
      </c>
      <c r="M498" s="826">
        <f t="shared" si="111"/>
        <v>1057.2930000000001</v>
      </c>
      <c r="N498" s="826">
        <f t="shared" si="115"/>
        <v>0</v>
      </c>
      <c r="O498" s="826">
        <f>'[17]12ª Medição'!P498</f>
        <v>1057.2930000000001</v>
      </c>
      <c r="P498" s="826">
        <f t="shared" si="112"/>
        <v>1057.2930000000001</v>
      </c>
      <c r="Q498" s="826">
        <f t="shared" si="115"/>
        <v>0</v>
      </c>
      <c r="R498" s="826"/>
      <c r="S498" s="829"/>
      <c r="T498" s="829"/>
      <c r="U498" s="829"/>
      <c r="V498" s="351"/>
      <c r="Z498" s="822"/>
      <c r="AA498" s="823"/>
      <c r="AB498" s="822"/>
      <c r="AC498" s="822"/>
      <c r="AD498" s="401"/>
      <c r="AE498" s="401"/>
      <c r="AF498" s="401"/>
      <c r="AG498" s="401"/>
      <c r="AH498" s="401"/>
      <c r="AI498" s="401"/>
      <c r="AJ498" s="401"/>
      <c r="AK498" s="401"/>
      <c r="AL498" s="401"/>
      <c r="AM498" s="401"/>
      <c r="AN498" s="401"/>
      <c r="AO498" s="401"/>
      <c r="AP498" s="401"/>
      <c r="AQ498" s="401"/>
      <c r="AR498" s="401"/>
      <c r="AS498" s="401"/>
      <c r="AT498" s="401"/>
      <c r="AU498" s="401"/>
      <c r="AV498" s="401"/>
      <c r="AW498" s="401"/>
      <c r="AX498" s="401"/>
    </row>
    <row r="499" spans="1:50" s="398" customFormat="1" ht="16.5" hidden="1" customHeight="1">
      <c r="A499" s="812" t="s">
        <v>751</v>
      </c>
      <c r="B499" s="813"/>
      <c r="C499" s="824"/>
      <c r="D499" s="814"/>
      <c r="E499" s="825"/>
      <c r="F499" s="825"/>
      <c r="G499" s="825"/>
      <c r="H499" s="825"/>
      <c r="I499" s="825"/>
      <c r="J499" s="825"/>
      <c r="K499" s="819">
        <f t="shared" si="110"/>
        <v>0</v>
      </c>
      <c r="L499" s="825"/>
      <c r="M499" s="826">
        <f t="shared" si="111"/>
        <v>0</v>
      </c>
      <c r="N499" s="826"/>
      <c r="O499" s="826">
        <f>'[17]12ª Medição'!P499</f>
        <v>0</v>
      </c>
      <c r="P499" s="826">
        <f t="shared" si="112"/>
        <v>0</v>
      </c>
      <c r="Q499" s="826"/>
      <c r="R499" s="825"/>
      <c r="S499" s="829"/>
      <c r="T499" s="829"/>
      <c r="U499" s="829"/>
      <c r="V499" s="351"/>
      <c r="Z499" s="822"/>
      <c r="AA499" s="823"/>
      <c r="AB499" s="822"/>
      <c r="AC499" s="822"/>
      <c r="AD499" s="401"/>
      <c r="AE499" s="401"/>
      <c r="AF499" s="401"/>
      <c r="AG499" s="401"/>
      <c r="AH499" s="401"/>
      <c r="AI499" s="401"/>
      <c r="AJ499" s="401"/>
      <c r="AK499" s="401"/>
      <c r="AL499" s="401"/>
      <c r="AM499" s="401"/>
      <c r="AN499" s="401"/>
      <c r="AO499" s="401"/>
      <c r="AP499" s="401"/>
      <c r="AQ499" s="401"/>
      <c r="AR499" s="401"/>
      <c r="AS499" s="401"/>
      <c r="AT499" s="401"/>
      <c r="AU499" s="401"/>
      <c r="AV499" s="401"/>
      <c r="AW499" s="401"/>
      <c r="AX499" s="401"/>
    </row>
    <row r="500" spans="1:50" ht="15.75" hidden="1">
      <c r="A500" s="756"/>
      <c r="B500" s="757"/>
      <c r="C500" s="843" t="s">
        <v>752</v>
      </c>
      <c r="D500" s="757"/>
      <c r="E500" s="759"/>
      <c r="F500" s="759"/>
      <c r="G500" s="759"/>
      <c r="H500" s="818"/>
      <c r="I500" s="818">
        <v>0</v>
      </c>
      <c r="J500" s="818">
        <f>H500+I500</f>
        <v>0</v>
      </c>
      <c r="K500" s="819">
        <f t="shared" si="110"/>
        <v>0</v>
      </c>
      <c r="L500" s="760"/>
      <c r="M500" s="760">
        <f t="shared" si="111"/>
        <v>0</v>
      </c>
      <c r="N500" s="760"/>
      <c r="O500" s="760">
        <f>'[17]12ª Medição'!P500</f>
        <v>0</v>
      </c>
      <c r="P500" s="760">
        <f t="shared" si="112"/>
        <v>0</v>
      </c>
      <c r="Q500" s="760"/>
      <c r="R500" s="760"/>
      <c r="S500" s="352"/>
      <c r="T500" s="274"/>
      <c r="U500" s="274"/>
      <c r="V500" s="274"/>
      <c r="Y500" s="399"/>
      <c r="Z500" s="822"/>
      <c r="AA500" s="823"/>
      <c r="AB500" s="822"/>
      <c r="AC500" s="822"/>
      <c r="AD500" s="400"/>
      <c r="AE500" s="400"/>
      <c r="AF500" s="400"/>
      <c r="AG500" s="400"/>
      <c r="AH500" s="400"/>
      <c r="AI500" s="400"/>
      <c r="AJ500" s="400"/>
      <c r="AK500" s="400"/>
      <c r="AL500" s="400"/>
      <c r="AM500" s="400"/>
      <c r="AN500" s="400"/>
      <c r="AO500" s="400"/>
      <c r="AP500" s="400"/>
      <c r="AQ500" s="400"/>
      <c r="AR500" s="400"/>
      <c r="AS500" s="400"/>
      <c r="AT500" s="400"/>
      <c r="AU500" s="400"/>
      <c r="AV500" s="400"/>
      <c r="AW500" s="400"/>
      <c r="AX500" s="400"/>
    </row>
    <row r="501" spans="1:50" ht="42.75" hidden="1">
      <c r="A501" s="756"/>
      <c r="B501" s="757">
        <v>10790</v>
      </c>
      <c r="C501" s="588" t="s">
        <v>753</v>
      </c>
      <c r="D501" s="757" t="s">
        <v>50</v>
      </c>
      <c r="E501" s="759">
        <f>2*8*22</f>
        <v>352</v>
      </c>
      <c r="F501" s="759"/>
      <c r="G501" s="759">
        <v>0.81</v>
      </c>
      <c r="H501" s="818"/>
      <c r="I501" s="818">
        <v>0</v>
      </c>
      <c r="J501" s="818">
        <f>H501+I501</f>
        <v>0</v>
      </c>
      <c r="K501" s="819">
        <f t="shared" si="110"/>
        <v>0</v>
      </c>
      <c r="L501" s="760">
        <f>TRUNC(G501*E501,2)</f>
        <v>285.12</v>
      </c>
      <c r="M501" s="760">
        <f t="shared" si="111"/>
        <v>0</v>
      </c>
      <c r="N501" s="759">
        <f>G501*H501</f>
        <v>0</v>
      </c>
      <c r="O501" s="759">
        <f>'[17]12ª Medição'!P501</f>
        <v>0</v>
      </c>
      <c r="P501" s="759">
        <f t="shared" si="112"/>
        <v>0</v>
      </c>
      <c r="Q501" s="820">
        <f>K501*G501</f>
        <v>0</v>
      </c>
      <c r="R501" s="821"/>
      <c r="S501" s="352"/>
      <c r="T501" s="274"/>
      <c r="U501" s="274"/>
      <c r="V501" s="274"/>
      <c r="Y501" s="399"/>
      <c r="Z501" s="822"/>
      <c r="AA501" s="823"/>
      <c r="AB501" s="822"/>
      <c r="AC501" s="822"/>
      <c r="AD501" s="400"/>
      <c r="AE501" s="400"/>
      <c r="AF501" s="400"/>
      <c r="AG501" s="400"/>
      <c r="AH501" s="400"/>
      <c r="AI501" s="400"/>
      <c r="AJ501" s="400"/>
      <c r="AK501" s="400"/>
      <c r="AL501" s="400"/>
      <c r="AM501" s="400"/>
      <c r="AN501" s="400"/>
      <c r="AO501" s="400"/>
      <c r="AP501" s="400"/>
      <c r="AQ501" s="400"/>
      <c r="AR501" s="400"/>
      <c r="AS501" s="400"/>
      <c r="AT501" s="400"/>
      <c r="AU501" s="400"/>
      <c r="AV501" s="400"/>
      <c r="AW501" s="400"/>
      <c r="AX501" s="400"/>
    </row>
    <row r="502" spans="1:50" ht="15.75" hidden="1">
      <c r="A502" s="756"/>
      <c r="B502" s="757">
        <v>3290</v>
      </c>
      <c r="C502" s="588" t="s">
        <v>754</v>
      </c>
      <c r="D502" s="757" t="s">
        <v>50</v>
      </c>
      <c r="E502" s="759">
        <f>E501</f>
        <v>352</v>
      </c>
      <c r="F502" s="759"/>
      <c r="G502" s="759">
        <v>1.87</v>
      </c>
      <c r="H502" s="818"/>
      <c r="I502" s="818">
        <v>0</v>
      </c>
      <c r="J502" s="818">
        <f>H502+I502</f>
        <v>0</v>
      </c>
      <c r="K502" s="819">
        <f t="shared" si="110"/>
        <v>0</v>
      </c>
      <c r="L502" s="760">
        <f>TRUNC(G502*E502,2)</f>
        <v>658.24</v>
      </c>
      <c r="M502" s="760">
        <f t="shared" si="111"/>
        <v>0</v>
      </c>
      <c r="N502" s="759">
        <f>G502*H502</f>
        <v>0</v>
      </c>
      <c r="O502" s="759">
        <f>'[17]12ª Medição'!P502</f>
        <v>0</v>
      </c>
      <c r="P502" s="759">
        <f t="shared" si="112"/>
        <v>0</v>
      </c>
      <c r="Q502" s="820">
        <f>K502*G502</f>
        <v>0</v>
      </c>
      <c r="R502" s="821"/>
      <c r="S502" s="352"/>
      <c r="T502" s="274"/>
      <c r="U502" s="274"/>
      <c r="V502" s="274"/>
      <c r="Y502" s="399"/>
      <c r="Z502" s="822"/>
      <c r="AA502" s="823"/>
      <c r="AB502" s="822"/>
      <c r="AC502" s="822"/>
      <c r="AD502" s="400"/>
      <c r="AE502" s="400"/>
      <c r="AF502" s="400"/>
      <c r="AG502" s="400"/>
      <c r="AH502" s="400"/>
      <c r="AI502" s="400"/>
      <c r="AJ502" s="400"/>
      <c r="AK502" s="400"/>
      <c r="AL502" s="400"/>
      <c r="AM502" s="400"/>
      <c r="AN502" s="400"/>
      <c r="AO502" s="400"/>
      <c r="AP502" s="400"/>
      <c r="AQ502" s="400"/>
      <c r="AR502" s="400"/>
      <c r="AS502" s="400"/>
      <c r="AT502" s="400"/>
      <c r="AU502" s="400"/>
      <c r="AV502" s="400"/>
      <c r="AW502" s="400"/>
      <c r="AX502" s="400"/>
    </row>
    <row r="503" spans="1:50" ht="28.5" hidden="1">
      <c r="A503" s="756"/>
      <c r="B503" s="757">
        <v>3291</v>
      </c>
      <c r="C503" s="588" t="s">
        <v>755</v>
      </c>
      <c r="D503" s="757" t="s">
        <v>50</v>
      </c>
      <c r="E503" s="759">
        <f>E502</f>
        <v>352</v>
      </c>
      <c r="F503" s="759"/>
      <c r="G503" s="759">
        <v>2.25</v>
      </c>
      <c r="H503" s="818"/>
      <c r="I503" s="818">
        <v>0</v>
      </c>
      <c r="J503" s="818">
        <f>H503+I503</f>
        <v>0</v>
      </c>
      <c r="K503" s="819">
        <f t="shared" si="110"/>
        <v>0</v>
      </c>
      <c r="L503" s="760">
        <f>TRUNC(G503*E503,2)</f>
        <v>792</v>
      </c>
      <c r="M503" s="760">
        <f t="shared" si="111"/>
        <v>0</v>
      </c>
      <c r="N503" s="759">
        <f>G503*H503</f>
        <v>0</v>
      </c>
      <c r="O503" s="759">
        <f>'[17]12ª Medição'!P503</f>
        <v>0</v>
      </c>
      <c r="P503" s="759">
        <f t="shared" si="112"/>
        <v>0</v>
      </c>
      <c r="Q503" s="820">
        <f>K503*G503</f>
        <v>0</v>
      </c>
      <c r="R503" s="821"/>
      <c r="S503" s="352"/>
      <c r="T503" s="274"/>
      <c r="U503" s="274"/>
      <c r="V503" s="274"/>
      <c r="Y503" s="399"/>
      <c r="Z503" s="822"/>
      <c r="AA503" s="823"/>
      <c r="AB503" s="822"/>
      <c r="AC503" s="822"/>
      <c r="AD503" s="400"/>
      <c r="AE503" s="400"/>
      <c r="AF503" s="400"/>
      <c r="AG503" s="400"/>
      <c r="AH503" s="400"/>
      <c r="AI503" s="400"/>
      <c r="AJ503" s="400"/>
      <c r="AK503" s="400"/>
      <c r="AL503" s="400"/>
      <c r="AM503" s="400"/>
      <c r="AN503" s="400"/>
      <c r="AO503" s="400"/>
      <c r="AP503" s="400"/>
      <c r="AQ503" s="400"/>
      <c r="AR503" s="400"/>
      <c r="AS503" s="400"/>
      <c r="AT503" s="400"/>
      <c r="AU503" s="400"/>
      <c r="AV503" s="400"/>
      <c r="AW503" s="400"/>
      <c r="AX503" s="400"/>
    </row>
    <row r="504" spans="1:50" s="398" customFormat="1" ht="16.5" hidden="1" customHeight="1">
      <c r="A504" s="812" t="s">
        <v>756</v>
      </c>
      <c r="B504" s="813"/>
      <c r="C504" s="824"/>
      <c r="D504" s="814"/>
      <c r="E504" s="825"/>
      <c r="F504" s="825"/>
      <c r="G504" s="825"/>
      <c r="H504" s="825"/>
      <c r="I504" s="825"/>
      <c r="J504" s="825"/>
      <c r="K504" s="819">
        <f t="shared" si="110"/>
        <v>0</v>
      </c>
      <c r="L504" s="826">
        <f t="shared" ref="L504:Q504" si="116">SUM(L501:L503)</f>
        <v>1735.3600000000001</v>
      </c>
      <c r="M504" s="826">
        <f t="shared" si="111"/>
        <v>0</v>
      </c>
      <c r="N504" s="826">
        <f t="shared" si="116"/>
        <v>0</v>
      </c>
      <c r="O504" s="826">
        <f>'[17]12ª Medição'!P504</f>
        <v>0</v>
      </c>
      <c r="P504" s="826">
        <f t="shared" si="112"/>
        <v>0</v>
      </c>
      <c r="Q504" s="826">
        <f t="shared" si="116"/>
        <v>0</v>
      </c>
      <c r="R504" s="826"/>
      <c r="S504" s="829"/>
      <c r="T504" s="829"/>
      <c r="U504" s="829"/>
      <c r="V504" s="351"/>
      <c r="Z504" s="822"/>
      <c r="AA504" s="823"/>
      <c r="AB504" s="822"/>
      <c r="AC504" s="822"/>
      <c r="AD504" s="401"/>
      <c r="AE504" s="401"/>
      <c r="AF504" s="401"/>
      <c r="AG504" s="401"/>
      <c r="AH504" s="401"/>
      <c r="AI504" s="401"/>
      <c r="AJ504" s="401"/>
      <c r="AK504" s="401"/>
      <c r="AL504" s="401"/>
      <c r="AM504" s="401"/>
      <c r="AN504" s="401"/>
      <c r="AO504" s="401"/>
      <c r="AP504" s="401"/>
      <c r="AQ504" s="401"/>
      <c r="AR504" s="401"/>
      <c r="AS504" s="401"/>
      <c r="AT504" s="401"/>
      <c r="AU504" s="401"/>
      <c r="AV504" s="401"/>
      <c r="AW504" s="401"/>
      <c r="AX504" s="401"/>
    </row>
    <row r="505" spans="1:50" s="398" customFormat="1" ht="16.5" hidden="1" customHeight="1">
      <c r="A505" s="812" t="s">
        <v>759</v>
      </c>
      <c r="B505" s="813"/>
      <c r="C505" s="824"/>
      <c r="D505" s="814"/>
      <c r="E505" s="825"/>
      <c r="F505" s="825"/>
      <c r="G505" s="825"/>
      <c r="H505" s="825"/>
      <c r="I505" s="825"/>
      <c r="J505" s="825"/>
      <c r="K505" s="819">
        <f t="shared" si="110"/>
        <v>0</v>
      </c>
      <c r="L505" s="833">
        <f t="shared" ref="L505:Q505" si="117">L504+L498+L484+L480+L434</f>
        <v>986740</v>
      </c>
      <c r="M505" s="833">
        <f t="shared" si="111"/>
        <v>1057.2930000000001</v>
      </c>
      <c r="N505" s="833">
        <f t="shared" si="117"/>
        <v>0</v>
      </c>
      <c r="O505" s="833">
        <f>'[17]12ª Medição'!P505</f>
        <v>1057.2930000000001</v>
      </c>
      <c r="P505" s="833">
        <f t="shared" si="112"/>
        <v>1057.2930000000001</v>
      </c>
      <c r="Q505" s="833">
        <f t="shared" si="117"/>
        <v>0</v>
      </c>
      <c r="R505" s="833"/>
      <c r="S505" s="829"/>
      <c r="T505" s="829"/>
      <c r="U505" s="829"/>
      <c r="V505" s="351"/>
      <c r="Z505" s="822"/>
      <c r="AA505" s="823"/>
      <c r="AB505" s="822"/>
      <c r="AC505" s="822"/>
      <c r="AD505" s="401"/>
      <c r="AE505" s="401"/>
      <c r="AF505" s="401"/>
      <c r="AG505" s="401"/>
      <c r="AH505" s="401"/>
      <c r="AI505" s="401"/>
      <c r="AJ505" s="401"/>
      <c r="AK505" s="401"/>
      <c r="AL505" s="401"/>
      <c r="AM505" s="401"/>
      <c r="AN505" s="401"/>
      <c r="AO505" s="401"/>
      <c r="AP505" s="401"/>
      <c r="AQ505" s="401"/>
      <c r="AR505" s="401"/>
      <c r="AS505" s="401"/>
      <c r="AT505" s="401"/>
      <c r="AU505" s="401"/>
      <c r="AV505" s="401"/>
      <c r="AW505" s="401"/>
      <c r="AX505" s="401"/>
    </row>
    <row r="506" spans="1:50" s="398" customFormat="1" ht="16.5" hidden="1" customHeight="1">
      <c r="A506" s="812"/>
      <c r="B506" s="813"/>
      <c r="C506" s="824"/>
      <c r="D506" s="814"/>
      <c r="E506" s="825"/>
      <c r="F506" s="825"/>
      <c r="G506" s="825"/>
      <c r="H506" s="825"/>
      <c r="I506" s="825"/>
      <c r="J506" s="825"/>
      <c r="K506" s="819">
        <f t="shared" si="110"/>
        <v>0</v>
      </c>
      <c r="L506" s="826"/>
      <c r="M506" s="826">
        <f t="shared" si="111"/>
        <v>0</v>
      </c>
      <c r="N506" s="826"/>
      <c r="O506" s="826">
        <f>'[17]12ª Medição'!P506</f>
        <v>0</v>
      </c>
      <c r="P506" s="826">
        <f t="shared" si="112"/>
        <v>0</v>
      </c>
      <c r="Q506" s="826"/>
      <c r="R506" s="826"/>
      <c r="S506" s="829"/>
      <c r="T506" s="829"/>
      <c r="U506" s="829"/>
      <c r="V506" s="351"/>
      <c r="Z506" s="822"/>
      <c r="AA506" s="823"/>
      <c r="AB506" s="822"/>
      <c r="AC506" s="822"/>
      <c r="AD506" s="401"/>
      <c r="AE506" s="401"/>
      <c r="AF506" s="401"/>
      <c r="AG506" s="401"/>
      <c r="AH506" s="401"/>
      <c r="AI506" s="401"/>
      <c r="AJ506" s="401"/>
      <c r="AK506" s="401"/>
      <c r="AL506" s="401"/>
      <c r="AM506" s="401"/>
      <c r="AN506" s="401"/>
      <c r="AO506" s="401"/>
      <c r="AP506" s="401"/>
      <c r="AQ506" s="401"/>
      <c r="AR506" s="401"/>
      <c r="AS506" s="401"/>
      <c r="AT506" s="401"/>
      <c r="AU506" s="401"/>
      <c r="AV506" s="401"/>
      <c r="AW506" s="401"/>
      <c r="AX506" s="401"/>
    </row>
    <row r="507" spans="1:50" ht="15.75" hidden="1" customHeight="1">
      <c r="A507" s="807" t="s">
        <v>760</v>
      </c>
      <c r="B507" s="808"/>
      <c r="C507" s="835"/>
      <c r="D507" s="809"/>
      <c r="E507" s="808"/>
      <c r="F507" s="808"/>
      <c r="G507" s="808"/>
      <c r="H507" s="808"/>
      <c r="I507" s="808"/>
      <c r="J507" s="808"/>
      <c r="K507" s="819">
        <f t="shared" si="110"/>
        <v>0</v>
      </c>
      <c r="L507" s="808"/>
      <c r="M507" s="808"/>
      <c r="N507" s="808"/>
      <c r="O507" s="808">
        <f>'[17]12ª Medição'!P507</f>
        <v>0</v>
      </c>
      <c r="P507" s="808"/>
      <c r="Q507" s="808"/>
      <c r="R507" s="808"/>
      <c r="S507" s="350"/>
      <c r="T507" s="275"/>
      <c r="U507" s="275"/>
      <c r="V507" s="275"/>
      <c r="Z507" s="803"/>
      <c r="AA507" s="804"/>
      <c r="AB507" s="803"/>
      <c r="AC507" s="803"/>
      <c r="AD507" s="803"/>
      <c r="AE507" s="803"/>
      <c r="AF507" s="803"/>
      <c r="AG507" s="803"/>
      <c r="AH507" s="803"/>
      <c r="AI507" s="803"/>
      <c r="AJ507" s="803"/>
      <c r="AK507" s="803"/>
      <c r="AL507" s="803"/>
      <c r="AM507" s="803"/>
      <c r="AN507" s="803"/>
      <c r="AO507" s="803"/>
      <c r="AP507" s="803"/>
      <c r="AQ507" s="803"/>
      <c r="AR507" s="803"/>
      <c r="AS507" s="803"/>
      <c r="AT507" s="803"/>
      <c r="AU507" s="803"/>
      <c r="AV507" s="803"/>
      <c r="AW507" s="803"/>
      <c r="AX507" s="803"/>
    </row>
    <row r="508" spans="1:50" s="398" customFormat="1" ht="16.5" hidden="1" customHeight="1">
      <c r="A508" s="812" t="s">
        <v>687</v>
      </c>
      <c r="B508" s="813"/>
      <c r="C508" s="824"/>
      <c r="D508" s="814"/>
      <c r="E508" s="825"/>
      <c r="F508" s="825"/>
      <c r="G508" s="825"/>
      <c r="H508" s="825"/>
      <c r="I508" s="825"/>
      <c r="J508" s="825"/>
      <c r="K508" s="819">
        <f t="shared" si="110"/>
        <v>0</v>
      </c>
      <c r="L508" s="825"/>
      <c r="M508" s="826">
        <f t="shared" si="111"/>
        <v>0</v>
      </c>
      <c r="N508" s="826"/>
      <c r="O508" s="826">
        <f>'[17]12ª Medição'!P508</f>
        <v>0</v>
      </c>
      <c r="P508" s="826">
        <f t="shared" si="112"/>
        <v>0</v>
      </c>
      <c r="Q508" s="826"/>
      <c r="R508" s="825"/>
      <c r="S508" s="351"/>
      <c r="T508" s="276"/>
      <c r="U508" s="276"/>
      <c r="V508" s="276"/>
      <c r="Z508" s="822"/>
      <c r="AA508" s="823"/>
      <c r="AB508" s="822"/>
      <c r="AC508" s="822"/>
      <c r="AD508" s="401"/>
      <c r="AE508" s="401"/>
      <c r="AF508" s="401"/>
      <c r="AG508" s="401"/>
      <c r="AH508" s="401"/>
      <c r="AI508" s="401"/>
      <c r="AJ508" s="401"/>
      <c r="AK508" s="401"/>
      <c r="AL508" s="401"/>
      <c r="AM508" s="401"/>
      <c r="AN508" s="401"/>
      <c r="AO508" s="401"/>
      <c r="AP508" s="401"/>
      <c r="AQ508" s="401"/>
      <c r="AR508" s="401"/>
      <c r="AS508" s="401"/>
      <c r="AT508" s="401"/>
      <c r="AU508" s="401"/>
      <c r="AV508" s="401"/>
      <c r="AW508" s="401"/>
      <c r="AX508" s="401"/>
    </row>
    <row r="509" spans="1:50" ht="28.5" hidden="1">
      <c r="A509" s="756"/>
      <c r="B509" s="757">
        <v>73672</v>
      </c>
      <c r="C509" s="588" t="s">
        <v>688</v>
      </c>
      <c r="D509" s="757" t="s">
        <v>35</v>
      </c>
      <c r="E509" s="758">
        <v>463.8</v>
      </c>
      <c r="F509" s="759"/>
      <c r="G509" s="759">
        <v>0.38</v>
      </c>
      <c r="H509" s="818"/>
      <c r="I509" s="818">
        <v>0</v>
      </c>
      <c r="J509" s="818">
        <f>H509+I509</f>
        <v>0</v>
      </c>
      <c r="K509" s="819">
        <f t="shared" si="110"/>
        <v>0</v>
      </c>
      <c r="L509" s="760">
        <f>TRUNC(G509*E509,2)</f>
        <v>176.24</v>
      </c>
      <c r="M509" s="760">
        <f t="shared" si="111"/>
        <v>0</v>
      </c>
      <c r="N509" s="759">
        <f>G509*H509</f>
        <v>0</v>
      </c>
      <c r="O509" s="759">
        <f>'[17]12ª Medição'!P509</f>
        <v>0</v>
      </c>
      <c r="P509" s="759">
        <f t="shared" si="112"/>
        <v>0</v>
      </c>
      <c r="Q509" s="820">
        <f>K509*G509</f>
        <v>0</v>
      </c>
      <c r="R509" s="821"/>
      <c r="S509" s="352"/>
      <c r="T509" s="274"/>
      <c r="U509" s="274"/>
      <c r="V509" s="274"/>
      <c r="Y509" s="399"/>
      <c r="Z509" s="822"/>
      <c r="AA509" s="823"/>
      <c r="AB509" s="822"/>
      <c r="AC509" s="822"/>
      <c r="AD509" s="400"/>
      <c r="AE509" s="400"/>
      <c r="AF509" s="400"/>
      <c r="AG509" s="400"/>
      <c r="AH509" s="400"/>
      <c r="AI509" s="400"/>
      <c r="AJ509" s="400"/>
      <c r="AK509" s="400"/>
      <c r="AL509" s="400"/>
      <c r="AM509" s="400"/>
      <c r="AN509" s="400"/>
      <c r="AO509" s="400"/>
      <c r="AP509" s="400"/>
      <c r="AQ509" s="400"/>
      <c r="AR509" s="400"/>
      <c r="AS509" s="400"/>
      <c r="AT509" s="400"/>
      <c r="AU509" s="400"/>
      <c r="AV509" s="400"/>
      <c r="AW509" s="400"/>
      <c r="AX509" s="400"/>
    </row>
    <row r="510" spans="1:50" ht="15.75" hidden="1">
      <c r="A510" s="756"/>
      <c r="B510" s="757" t="s">
        <v>511</v>
      </c>
      <c r="C510" s="588" t="s">
        <v>512</v>
      </c>
      <c r="D510" s="757" t="s">
        <v>39</v>
      </c>
      <c r="E510" s="758">
        <f>E509*0.1</f>
        <v>46.38</v>
      </c>
      <c r="F510" s="759"/>
      <c r="G510" s="759">
        <v>7.38</v>
      </c>
      <c r="H510" s="818"/>
      <c r="I510" s="818">
        <v>0</v>
      </c>
      <c r="J510" s="818">
        <f>H510+I510</f>
        <v>0</v>
      </c>
      <c r="K510" s="819">
        <f t="shared" si="110"/>
        <v>0</v>
      </c>
      <c r="L510" s="760">
        <f>TRUNC(G510*E510,2)</f>
        <v>342.28</v>
      </c>
      <c r="M510" s="760">
        <f t="shared" si="111"/>
        <v>0</v>
      </c>
      <c r="N510" s="759">
        <f>G510*H510</f>
        <v>0</v>
      </c>
      <c r="O510" s="759">
        <f>'[17]12ª Medição'!P510</f>
        <v>0</v>
      </c>
      <c r="P510" s="759">
        <f t="shared" si="112"/>
        <v>0</v>
      </c>
      <c r="Q510" s="820">
        <f>K510*G510</f>
        <v>0</v>
      </c>
      <c r="R510" s="821"/>
      <c r="S510" s="352"/>
      <c r="T510" s="274"/>
      <c r="U510" s="274"/>
      <c r="V510" s="274"/>
      <c r="Y510" s="399"/>
      <c r="Z510" s="822"/>
      <c r="AA510" s="823"/>
      <c r="AB510" s="822"/>
      <c r="AC510" s="822"/>
      <c r="AD510" s="400"/>
      <c r="AE510" s="400"/>
      <c r="AF510" s="400"/>
      <c r="AG510" s="400"/>
      <c r="AH510" s="400"/>
      <c r="AI510" s="400"/>
      <c r="AJ510" s="400"/>
      <c r="AK510" s="400"/>
      <c r="AL510" s="400"/>
      <c r="AM510" s="400"/>
      <c r="AN510" s="400"/>
      <c r="AO510" s="400"/>
      <c r="AP510" s="400"/>
      <c r="AQ510" s="400"/>
      <c r="AR510" s="400"/>
      <c r="AS510" s="400"/>
      <c r="AT510" s="400"/>
      <c r="AU510" s="400"/>
      <c r="AV510" s="400"/>
      <c r="AW510" s="400"/>
      <c r="AX510" s="400"/>
    </row>
    <row r="511" spans="1:50" ht="28.5" hidden="1">
      <c r="A511" s="756"/>
      <c r="B511" s="757" t="s">
        <v>84</v>
      </c>
      <c r="C511" s="588" t="s">
        <v>83</v>
      </c>
      <c r="D511" s="757" t="s">
        <v>40</v>
      </c>
      <c r="E511" s="758">
        <f>E510*1.124*(9-5)</f>
        <v>208.52448000000004</v>
      </c>
      <c r="F511" s="759"/>
      <c r="G511" s="759">
        <v>0.4</v>
      </c>
      <c r="H511" s="818"/>
      <c r="I511" s="818">
        <v>0</v>
      </c>
      <c r="J511" s="818">
        <f>H511+I511</f>
        <v>0</v>
      </c>
      <c r="K511" s="819">
        <f t="shared" si="110"/>
        <v>0</v>
      </c>
      <c r="L511" s="760">
        <f>TRUNC(G511*E511,2)</f>
        <v>83.4</v>
      </c>
      <c r="M511" s="760">
        <f t="shared" si="111"/>
        <v>0</v>
      </c>
      <c r="N511" s="759">
        <f>G511*H511</f>
        <v>0</v>
      </c>
      <c r="O511" s="759">
        <f>'[17]12ª Medição'!P511</f>
        <v>0</v>
      </c>
      <c r="P511" s="759">
        <f t="shared" si="112"/>
        <v>0</v>
      </c>
      <c r="Q511" s="820">
        <f>K511*G511</f>
        <v>0</v>
      </c>
      <c r="R511" s="821"/>
      <c r="S511" s="352"/>
      <c r="T511" s="274"/>
      <c r="U511" s="274"/>
      <c r="V511" s="274"/>
      <c r="Y511" s="399"/>
      <c r="Z511" s="822"/>
      <c r="AA511" s="823"/>
      <c r="AB511" s="822"/>
      <c r="AC511" s="822"/>
      <c r="AD511" s="400"/>
      <c r="AE511" s="400"/>
      <c r="AF511" s="400"/>
      <c r="AG511" s="400"/>
      <c r="AH511" s="400"/>
      <c r="AI511" s="400"/>
      <c r="AJ511" s="400"/>
      <c r="AK511" s="400"/>
      <c r="AL511" s="400"/>
      <c r="AM511" s="400"/>
      <c r="AN511" s="400"/>
      <c r="AO511" s="400"/>
      <c r="AP511" s="400"/>
      <c r="AQ511" s="400"/>
      <c r="AR511" s="400"/>
      <c r="AS511" s="400"/>
      <c r="AT511" s="400"/>
      <c r="AU511" s="400"/>
      <c r="AV511" s="400"/>
      <c r="AW511" s="400"/>
      <c r="AX511" s="400"/>
    </row>
    <row r="512" spans="1:50" s="398" customFormat="1" ht="16.5" hidden="1" customHeight="1">
      <c r="A512" s="812" t="s">
        <v>329</v>
      </c>
      <c r="B512" s="813"/>
      <c r="C512" s="824"/>
      <c r="D512" s="814"/>
      <c r="E512" s="825"/>
      <c r="F512" s="825"/>
      <c r="G512" s="825"/>
      <c r="H512" s="825"/>
      <c r="I512" s="825"/>
      <c r="J512" s="825"/>
      <c r="K512" s="819">
        <f t="shared" si="110"/>
        <v>0</v>
      </c>
      <c r="L512" s="826">
        <f>SUM(L509:L511)</f>
        <v>601.91999999999996</v>
      </c>
      <c r="M512" s="826">
        <f t="shared" si="111"/>
        <v>0</v>
      </c>
      <c r="N512" s="826">
        <f>SUM(N509:N511)</f>
        <v>0</v>
      </c>
      <c r="O512" s="826">
        <f>'[17]12ª Medição'!P512</f>
        <v>0</v>
      </c>
      <c r="P512" s="826">
        <f t="shared" si="112"/>
        <v>0</v>
      </c>
      <c r="Q512" s="826">
        <f>SUM(Q509:Q511)</f>
        <v>0</v>
      </c>
      <c r="R512" s="826"/>
      <c r="S512" s="351"/>
      <c r="T512" s="276"/>
      <c r="U512" s="276"/>
      <c r="V512" s="276"/>
      <c r="Z512" s="822"/>
      <c r="AA512" s="823"/>
      <c r="AB512" s="822"/>
      <c r="AC512" s="822"/>
      <c r="AD512" s="401"/>
      <c r="AE512" s="401"/>
      <c r="AF512" s="401"/>
      <c r="AG512" s="401"/>
      <c r="AH512" s="401"/>
      <c r="AI512" s="401"/>
      <c r="AJ512" s="401"/>
      <c r="AK512" s="401"/>
      <c r="AL512" s="401"/>
      <c r="AM512" s="401"/>
      <c r="AN512" s="401"/>
      <c r="AO512" s="401"/>
      <c r="AP512" s="401"/>
      <c r="AQ512" s="401"/>
      <c r="AR512" s="401"/>
      <c r="AS512" s="401"/>
      <c r="AT512" s="401"/>
      <c r="AU512" s="401"/>
      <c r="AV512" s="401"/>
      <c r="AW512" s="401"/>
      <c r="AX512" s="401"/>
    </row>
    <row r="513" spans="1:50" s="398" customFormat="1" ht="16.5" hidden="1" customHeight="1">
      <c r="A513" s="812" t="s">
        <v>689</v>
      </c>
      <c r="B513" s="813"/>
      <c r="C513" s="824"/>
      <c r="D513" s="814"/>
      <c r="E513" s="825"/>
      <c r="F513" s="825"/>
      <c r="G513" s="825"/>
      <c r="H513" s="825"/>
      <c r="I513" s="825"/>
      <c r="J513" s="825"/>
      <c r="K513" s="819">
        <f t="shared" si="110"/>
        <v>0</v>
      </c>
      <c r="L513" s="825"/>
      <c r="M513" s="826">
        <f t="shared" si="111"/>
        <v>0</v>
      </c>
      <c r="N513" s="826"/>
      <c r="O513" s="826">
        <f>'[17]12ª Medição'!P513</f>
        <v>0</v>
      </c>
      <c r="P513" s="826">
        <f t="shared" si="112"/>
        <v>0</v>
      </c>
      <c r="Q513" s="826"/>
      <c r="R513" s="825"/>
      <c r="S513" s="351"/>
      <c r="T513" s="276"/>
      <c r="U513" s="276"/>
      <c r="V513" s="276"/>
      <c r="Z513" s="822"/>
      <c r="AA513" s="823"/>
      <c r="AB513" s="822"/>
      <c r="AC513" s="822"/>
      <c r="AD513" s="401"/>
      <c r="AE513" s="401"/>
      <c r="AF513" s="401"/>
      <c r="AG513" s="401"/>
      <c r="AH513" s="401"/>
      <c r="AI513" s="401"/>
      <c r="AJ513" s="401"/>
      <c r="AK513" s="401"/>
      <c r="AL513" s="401"/>
      <c r="AM513" s="401"/>
      <c r="AN513" s="401"/>
      <c r="AO513" s="401"/>
      <c r="AP513" s="401"/>
      <c r="AQ513" s="401"/>
      <c r="AR513" s="401"/>
      <c r="AS513" s="401"/>
      <c r="AT513" s="401"/>
      <c r="AU513" s="401"/>
      <c r="AV513" s="401"/>
      <c r="AW513" s="401"/>
      <c r="AX513" s="401"/>
    </row>
    <row r="514" spans="1:50" ht="15.75" hidden="1">
      <c r="A514" s="756"/>
      <c r="B514" s="757"/>
      <c r="C514" s="843" t="s">
        <v>690</v>
      </c>
      <c r="D514" s="757"/>
      <c r="E514" s="759"/>
      <c r="F514" s="759"/>
      <c r="G514" s="759"/>
      <c r="H514" s="818"/>
      <c r="I514" s="818">
        <v>0</v>
      </c>
      <c r="J514" s="818">
        <f t="shared" ref="J514:J557" si="118">H514+I514</f>
        <v>0</v>
      </c>
      <c r="K514" s="819">
        <f t="shared" si="110"/>
        <v>0</v>
      </c>
      <c r="L514" s="760"/>
      <c r="M514" s="760">
        <f t="shared" si="111"/>
        <v>0</v>
      </c>
      <c r="N514" s="760"/>
      <c r="O514" s="760">
        <f>'[17]12ª Medição'!P514</f>
        <v>0</v>
      </c>
      <c r="P514" s="760">
        <f t="shared" si="112"/>
        <v>0</v>
      </c>
      <c r="Q514" s="760"/>
      <c r="R514" s="760"/>
      <c r="S514" s="352"/>
      <c r="T514" s="274"/>
      <c r="U514" s="274"/>
      <c r="V514" s="274"/>
      <c r="Y514" s="399"/>
      <c r="Z514" s="822"/>
      <c r="AA514" s="823"/>
      <c r="AB514" s="822"/>
      <c r="AC514" s="822"/>
      <c r="AD514" s="400"/>
      <c r="AE514" s="400"/>
      <c r="AF514" s="400"/>
      <c r="AG514" s="400"/>
      <c r="AH514" s="400"/>
      <c r="AI514" s="400"/>
      <c r="AJ514" s="400"/>
      <c r="AK514" s="400"/>
      <c r="AL514" s="400"/>
      <c r="AM514" s="400"/>
      <c r="AN514" s="400"/>
      <c r="AO514" s="400"/>
      <c r="AP514" s="400"/>
      <c r="AQ514" s="400"/>
      <c r="AR514" s="400"/>
      <c r="AS514" s="400"/>
      <c r="AT514" s="400"/>
      <c r="AU514" s="400"/>
      <c r="AV514" s="400"/>
      <c r="AW514" s="400"/>
      <c r="AX514" s="400"/>
    </row>
    <row r="515" spans="1:50" ht="28.5" hidden="1">
      <c r="A515" s="756">
        <v>5712</v>
      </c>
      <c r="B515" s="757"/>
      <c r="C515" s="588" t="s">
        <v>691</v>
      </c>
      <c r="D515" s="757" t="s">
        <v>5</v>
      </c>
      <c r="E515" s="759">
        <v>544</v>
      </c>
      <c r="F515" s="759"/>
      <c r="G515" s="759">
        <v>68.040000000000006</v>
      </c>
      <c r="H515" s="818"/>
      <c r="I515" s="818">
        <v>0</v>
      </c>
      <c r="J515" s="818">
        <f t="shared" si="118"/>
        <v>0</v>
      </c>
      <c r="K515" s="819">
        <f t="shared" si="110"/>
        <v>0</v>
      </c>
      <c r="L515" s="760">
        <f t="shared" ref="L515:L522" si="119">TRUNC(G515*E515,2)</f>
        <v>37013.760000000002</v>
      </c>
      <c r="M515" s="760">
        <f t="shared" si="111"/>
        <v>0</v>
      </c>
      <c r="N515" s="759">
        <f t="shared" ref="N515:N557" si="120">G515*H515</f>
        <v>0</v>
      </c>
      <c r="O515" s="759">
        <f>'[17]12ª Medição'!P515</f>
        <v>0</v>
      </c>
      <c r="P515" s="759">
        <f t="shared" si="112"/>
        <v>0</v>
      </c>
      <c r="Q515" s="820">
        <f t="shared" ref="Q515:Q557" si="121">K515*G515</f>
        <v>0</v>
      </c>
      <c r="R515" s="821"/>
      <c r="S515" s="352"/>
      <c r="T515" s="274"/>
      <c r="U515" s="274"/>
      <c r="V515" s="274"/>
      <c r="Y515" s="399"/>
      <c r="Z515" s="822"/>
      <c r="AA515" s="823"/>
      <c r="AB515" s="822"/>
      <c r="AC515" s="822"/>
      <c r="AD515" s="400"/>
      <c r="AE515" s="400"/>
      <c r="AF515" s="400"/>
      <c r="AG515" s="400"/>
      <c r="AH515" s="400"/>
      <c r="AI515" s="400"/>
      <c r="AJ515" s="400"/>
      <c r="AK515" s="400"/>
      <c r="AL515" s="400"/>
      <c r="AM515" s="400"/>
      <c r="AN515" s="400"/>
      <c r="AO515" s="400"/>
      <c r="AP515" s="400"/>
      <c r="AQ515" s="400"/>
      <c r="AR515" s="400"/>
      <c r="AS515" s="400"/>
      <c r="AT515" s="400"/>
      <c r="AU515" s="400"/>
      <c r="AV515" s="400"/>
      <c r="AW515" s="400"/>
      <c r="AX515" s="400"/>
    </row>
    <row r="516" spans="1:50" ht="28.5" hidden="1">
      <c r="A516" s="756">
        <v>5713</v>
      </c>
      <c r="B516" s="757"/>
      <c r="C516" s="588" t="s">
        <v>692</v>
      </c>
      <c r="D516" s="757" t="s">
        <v>172</v>
      </c>
      <c r="E516" s="759">
        <v>1</v>
      </c>
      <c r="F516" s="759"/>
      <c r="G516" s="759">
        <v>1386.01</v>
      </c>
      <c r="H516" s="818"/>
      <c r="I516" s="818">
        <v>0</v>
      </c>
      <c r="J516" s="818">
        <f t="shared" si="118"/>
        <v>0</v>
      </c>
      <c r="K516" s="819">
        <f t="shared" si="110"/>
        <v>0</v>
      </c>
      <c r="L516" s="760">
        <f t="shared" si="119"/>
        <v>1386.01</v>
      </c>
      <c r="M516" s="760">
        <f t="shared" si="111"/>
        <v>0</v>
      </c>
      <c r="N516" s="759">
        <f t="shared" si="120"/>
        <v>0</v>
      </c>
      <c r="O516" s="759">
        <f>'[17]12ª Medição'!P516</f>
        <v>0</v>
      </c>
      <c r="P516" s="759">
        <f t="shared" si="112"/>
        <v>0</v>
      </c>
      <c r="Q516" s="820">
        <f t="shared" si="121"/>
        <v>0</v>
      </c>
      <c r="R516" s="821"/>
      <c r="S516" s="352"/>
      <c r="T516" s="274"/>
      <c r="U516" s="274"/>
      <c r="V516" s="274"/>
      <c r="Y516" s="399"/>
      <c r="Z516" s="822"/>
      <c r="AA516" s="823"/>
      <c r="AB516" s="822"/>
      <c r="AC516" s="822"/>
      <c r="AD516" s="400"/>
      <c r="AE516" s="400"/>
      <c r="AF516" s="400"/>
      <c r="AG516" s="400"/>
      <c r="AH516" s="400"/>
      <c r="AI516" s="400"/>
      <c r="AJ516" s="400"/>
      <c r="AK516" s="400"/>
      <c r="AL516" s="400"/>
      <c r="AM516" s="400"/>
      <c r="AN516" s="400"/>
      <c r="AO516" s="400"/>
      <c r="AP516" s="400"/>
      <c r="AQ516" s="400"/>
      <c r="AR516" s="400"/>
      <c r="AS516" s="400"/>
      <c r="AT516" s="400"/>
      <c r="AU516" s="400"/>
      <c r="AV516" s="400"/>
      <c r="AW516" s="400"/>
      <c r="AX516" s="400"/>
    </row>
    <row r="517" spans="1:50" ht="28.5" hidden="1">
      <c r="A517" s="756"/>
      <c r="B517" s="757" t="s">
        <v>638</v>
      </c>
      <c r="C517" s="588" t="s">
        <v>639</v>
      </c>
      <c r="D517" s="757" t="s">
        <v>39</v>
      </c>
      <c r="E517" s="759">
        <v>209.36</v>
      </c>
      <c r="F517" s="759"/>
      <c r="G517" s="759">
        <v>303.60000000000002</v>
      </c>
      <c r="H517" s="818"/>
      <c r="I517" s="818">
        <v>0</v>
      </c>
      <c r="J517" s="818">
        <f t="shared" si="118"/>
        <v>0</v>
      </c>
      <c r="K517" s="819">
        <f t="shared" si="110"/>
        <v>0</v>
      </c>
      <c r="L517" s="760">
        <f t="shared" si="119"/>
        <v>63561.69</v>
      </c>
      <c r="M517" s="760">
        <f t="shared" si="111"/>
        <v>0</v>
      </c>
      <c r="N517" s="759">
        <f t="shared" si="120"/>
        <v>0</v>
      </c>
      <c r="O517" s="759">
        <f>'[17]12ª Medição'!P517</f>
        <v>0</v>
      </c>
      <c r="P517" s="759">
        <f t="shared" si="112"/>
        <v>0</v>
      </c>
      <c r="Q517" s="820">
        <f t="shared" si="121"/>
        <v>0</v>
      </c>
      <c r="R517" s="821"/>
      <c r="S517" s="352"/>
      <c r="T517" s="274"/>
      <c r="U517" s="274"/>
      <c r="V517" s="274"/>
      <c r="Y517" s="399"/>
      <c r="Z517" s="822"/>
      <c r="AA517" s="823"/>
      <c r="AB517" s="822"/>
      <c r="AC517" s="822"/>
      <c r="AD517" s="400"/>
      <c r="AE517" s="400"/>
      <c r="AF517" s="400"/>
      <c r="AG517" s="400"/>
      <c r="AH517" s="400"/>
      <c r="AI517" s="400"/>
      <c r="AJ517" s="400"/>
      <c r="AK517" s="400"/>
      <c r="AL517" s="400"/>
      <c r="AM517" s="400"/>
      <c r="AN517" s="400"/>
      <c r="AO517" s="400"/>
      <c r="AP517" s="400"/>
      <c r="AQ517" s="400"/>
      <c r="AR517" s="400"/>
      <c r="AS517" s="400"/>
      <c r="AT517" s="400"/>
      <c r="AU517" s="400"/>
      <c r="AV517" s="400"/>
      <c r="AW517" s="400"/>
      <c r="AX517" s="400"/>
    </row>
    <row r="518" spans="1:50" ht="28.5" hidden="1">
      <c r="A518" s="756"/>
      <c r="B518" s="757" t="s">
        <v>693</v>
      </c>
      <c r="C518" s="588" t="s">
        <v>694</v>
      </c>
      <c r="D518" s="757" t="s">
        <v>196</v>
      </c>
      <c r="E518" s="759">
        <v>1967.94</v>
      </c>
      <c r="F518" s="759"/>
      <c r="G518" s="759">
        <v>4.83</v>
      </c>
      <c r="H518" s="818"/>
      <c r="I518" s="818">
        <v>0</v>
      </c>
      <c r="J518" s="818">
        <f t="shared" si="118"/>
        <v>0</v>
      </c>
      <c r="K518" s="819">
        <f t="shared" si="110"/>
        <v>0</v>
      </c>
      <c r="L518" s="760">
        <f t="shared" si="119"/>
        <v>9505.15</v>
      </c>
      <c r="M518" s="760">
        <f t="shared" si="111"/>
        <v>0</v>
      </c>
      <c r="N518" s="759">
        <f t="shared" si="120"/>
        <v>0</v>
      </c>
      <c r="O518" s="759">
        <f>'[17]12ª Medição'!P518</f>
        <v>0</v>
      </c>
      <c r="P518" s="759">
        <f t="shared" si="112"/>
        <v>0</v>
      </c>
      <c r="Q518" s="820">
        <f t="shared" si="121"/>
        <v>0</v>
      </c>
      <c r="R518" s="821"/>
      <c r="S518" s="352"/>
      <c r="T518" s="274"/>
      <c r="U518" s="274"/>
      <c r="V518" s="274"/>
      <c r="Y518" s="399"/>
      <c r="Z518" s="822"/>
      <c r="AA518" s="823"/>
      <c r="AB518" s="822"/>
      <c r="AC518" s="822"/>
      <c r="AD518" s="400"/>
      <c r="AE518" s="400"/>
      <c r="AF518" s="400"/>
      <c r="AG518" s="400"/>
      <c r="AH518" s="400"/>
      <c r="AI518" s="400"/>
      <c r="AJ518" s="400"/>
      <c r="AK518" s="400"/>
      <c r="AL518" s="400"/>
      <c r="AM518" s="400"/>
      <c r="AN518" s="400"/>
      <c r="AO518" s="400"/>
      <c r="AP518" s="400"/>
      <c r="AQ518" s="400"/>
      <c r="AR518" s="400"/>
      <c r="AS518" s="400"/>
      <c r="AT518" s="400"/>
      <c r="AU518" s="400"/>
      <c r="AV518" s="400"/>
      <c r="AW518" s="400"/>
      <c r="AX518" s="400"/>
    </row>
    <row r="519" spans="1:50" ht="28.5" hidden="1">
      <c r="A519" s="756"/>
      <c r="B519" s="757" t="s">
        <v>695</v>
      </c>
      <c r="C519" s="588" t="s">
        <v>696</v>
      </c>
      <c r="D519" s="757" t="s">
        <v>196</v>
      </c>
      <c r="E519" s="759">
        <v>17711.5</v>
      </c>
      <c r="F519" s="759"/>
      <c r="G519" s="759">
        <v>4.67</v>
      </c>
      <c r="H519" s="818"/>
      <c r="I519" s="818">
        <v>0</v>
      </c>
      <c r="J519" s="818">
        <f t="shared" si="118"/>
        <v>0</v>
      </c>
      <c r="K519" s="819">
        <f t="shared" si="110"/>
        <v>0</v>
      </c>
      <c r="L519" s="760">
        <f t="shared" si="119"/>
        <v>82712.7</v>
      </c>
      <c r="M519" s="760">
        <f t="shared" si="111"/>
        <v>0</v>
      </c>
      <c r="N519" s="759">
        <f t="shared" si="120"/>
        <v>0</v>
      </c>
      <c r="O519" s="759">
        <f>'[17]12ª Medição'!P519</f>
        <v>0</v>
      </c>
      <c r="P519" s="759">
        <f t="shared" si="112"/>
        <v>0</v>
      </c>
      <c r="Q519" s="820">
        <f t="shared" si="121"/>
        <v>0</v>
      </c>
      <c r="R519" s="821"/>
      <c r="S519" s="352"/>
      <c r="T519" s="274"/>
      <c r="U519" s="274"/>
      <c r="V519" s="274"/>
      <c r="Y519" s="399"/>
      <c r="Z519" s="822"/>
      <c r="AA519" s="823"/>
      <c r="AB519" s="822"/>
      <c r="AC519" s="822"/>
      <c r="AD519" s="400"/>
      <c r="AE519" s="400"/>
      <c r="AF519" s="400"/>
      <c r="AG519" s="400"/>
      <c r="AH519" s="400"/>
      <c r="AI519" s="400"/>
      <c r="AJ519" s="400"/>
      <c r="AK519" s="400"/>
      <c r="AL519" s="400"/>
      <c r="AM519" s="400"/>
      <c r="AN519" s="400"/>
      <c r="AO519" s="400"/>
      <c r="AP519" s="400"/>
      <c r="AQ519" s="400"/>
      <c r="AR519" s="400"/>
      <c r="AS519" s="400"/>
      <c r="AT519" s="400"/>
      <c r="AU519" s="400"/>
      <c r="AV519" s="400"/>
      <c r="AW519" s="400"/>
      <c r="AX519" s="400"/>
    </row>
    <row r="520" spans="1:50" ht="15.75" hidden="1">
      <c r="A520" s="756"/>
      <c r="B520" s="757">
        <v>72820</v>
      </c>
      <c r="C520" s="588" t="s">
        <v>697</v>
      </c>
      <c r="D520" s="757" t="s">
        <v>698</v>
      </c>
      <c r="E520" s="759">
        <v>44</v>
      </c>
      <c r="F520" s="759"/>
      <c r="G520" s="759">
        <v>28.56</v>
      </c>
      <c r="H520" s="818"/>
      <c r="I520" s="818">
        <v>0</v>
      </c>
      <c r="J520" s="818">
        <f t="shared" si="118"/>
        <v>0</v>
      </c>
      <c r="K520" s="819">
        <f t="shared" si="110"/>
        <v>0</v>
      </c>
      <c r="L520" s="760">
        <f t="shared" si="119"/>
        <v>1256.6400000000001</v>
      </c>
      <c r="M520" s="760">
        <f t="shared" si="111"/>
        <v>0</v>
      </c>
      <c r="N520" s="759">
        <f t="shared" si="120"/>
        <v>0</v>
      </c>
      <c r="O520" s="759">
        <f>'[17]12ª Medição'!P520</f>
        <v>0</v>
      </c>
      <c r="P520" s="759">
        <f t="shared" si="112"/>
        <v>0</v>
      </c>
      <c r="Q520" s="820">
        <f t="shared" si="121"/>
        <v>0</v>
      </c>
      <c r="R520" s="821"/>
      <c r="S520" s="352"/>
      <c r="T520" s="274"/>
      <c r="U520" s="274"/>
      <c r="V520" s="274"/>
      <c r="Y520" s="399"/>
      <c r="Z520" s="822"/>
      <c r="AA520" s="823"/>
      <c r="AB520" s="822"/>
      <c r="AC520" s="822"/>
      <c r="AD520" s="400"/>
      <c r="AE520" s="400"/>
      <c r="AF520" s="400"/>
      <c r="AG520" s="400"/>
      <c r="AH520" s="400"/>
      <c r="AI520" s="400"/>
      <c r="AJ520" s="400"/>
      <c r="AK520" s="400"/>
      <c r="AL520" s="400"/>
      <c r="AM520" s="400"/>
      <c r="AN520" s="400"/>
      <c r="AO520" s="400"/>
      <c r="AP520" s="400"/>
      <c r="AQ520" s="400"/>
      <c r="AR520" s="400"/>
      <c r="AS520" s="400"/>
      <c r="AT520" s="400"/>
      <c r="AU520" s="400"/>
      <c r="AV520" s="400"/>
      <c r="AW520" s="400"/>
      <c r="AX520" s="400"/>
    </row>
    <row r="521" spans="1:50" ht="28.5" hidden="1">
      <c r="A521" s="756"/>
      <c r="B521" s="757">
        <v>72208</v>
      </c>
      <c r="C521" s="588" t="s">
        <v>699</v>
      </c>
      <c r="D521" s="757" t="s">
        <v>39</v>
      </c>
      <c r="E521" s="759">
        <v>272.17</v>
      </c>
      <c r="F521" s="759"/>
      <c r="G521" s="759">
        <v>5.41</v>
      </c>
      <c r="H521" s="818"/>
      <c r="I521" s="818">
        <v>0</v>
      </c>
      <c r="J521" s="818">
        <f t="shared" si="118"/>
        <v>0</v>
      </c>
      <c r="K521" s="819">
        <f t="shared" si="110"/>
        <v>0</v>
      </c>
      <c r="L521" s="760">
        <f t="shared" si="119"/>
        <v>1472.43</v>
      </c>
      <c r="M521" s="760">
        <f t="shared" si="111"/>
        <v>0</v>
      </c>
      <c r="N521" s="759">
        <f t="shared" si="120"/>
        <v>0</v>
      </c>
      <c r="O521" s="759">
        <f>'[17]12ª Medição'!P521</f>
        <v>0</v>
      </c>
      <c r="P521" s="759">
        <f t="shared" si="112"/>
        <v>0</v>
      </c>
      <c r="Q521" s="820">
        <f t="shared" si="121"/>
        <v>0</v>
      </c>
      <c r="R521" s="821"/>
      <c r="S521" s="352"/>
      <c r="T521" s="274"/>
      <c r="U521" s="274"/>
      <c r="V521" s="274"/>
      <c r="Y521" s="399"/>
      <c r="Z521" s="822"/>
      <c r="AA521" s="823"/>
      <c r="AB521" s="822"/>
      <c r="AC521" s="822"/>
      <c r="AD521" s="400"/>
      <c r="AE521" s="400"/>
      <c r="AF521" s="400"/>
      <c r="AG521" s="400"/>
      <c r="AH521" s="400"/>
      <c r="AI521" s="400"/>
      <c r="AJ521" s="400"/>
      <c r="AK521" s="400"/>
      <c r="AL521" s="400"/>
      <c r="AM521" s="400"/>
      <c r="AN521" s="400"/>
      <c r="AO521" s="400"/>
      <c r="AP521" s="400"/>
      <c r="AQ521" s="400"/>
      <c r="AR521" s="400"/>
      <c r="AS521" s="400"/>
      <c r="AT521" s="400"/>
      <c r="AU521" s="400"/>
      <c r="AV521" s="400"/>
      <c r="AW521" s="400"/>
      <c r="AX521" s="400"/>
    </row>
    <row r="522" spans="1:50" ht="28.5" hidden="1">
      <c r="A522" s="756"/>
      <c r="B522" s="757" t="s">
        <v>84</v>
      </c>
      <c r="C522" s="588" t="s">
        <v>83</v>
      </c>
      <c r="D522" s="757" t="s">
        <v>40</v>
      </c>
      <c r="E522" s="759">
        <v>2177.36</v>
      </c>
      <c r="F522" s="759"/>
      <c r="G522" s="759">
        <v>0.4</v>
      </c>
      <c r="H522" s="818"/>
      <c r="I522" s="818">
        <v>0</v>
      </c>
      <c r="J522" s="818">
        <f t="shared" si="118"/>
        <v>0</v>
      </c>
      <c r="K522" s="819">
        <f t="shared" si="110"/>
        <v>0</v>
      </c>
      <c r="L522" s="760">
        <f t="shared" si="119"/>
        <v>870.94</v>
      </c>
      <c r="M522" s="760">
        <f t="shared" si="111"/>
        <v>0</v>
      </c>
      <c r="N522" s="759">
        <f t="shared" si="120"/>
        <v>0</v>
      </c>
      <c r="O522" s="759">
        <f>'[17]12ª Medição'!P522</f>
        <v>0</v>
      </c>
      <c r="P522" s="759">
        <f t="shared" si="112"/>
        <v>0</v>
      </c>
      <c r="Q522" s="820">
        <f t="shared" si="121"/>
        <v>0</v>
      </c>
      <c r="R522" s="821"/>
      <c r="S522" s="352"/>
      <c r="T522" s="274"/>
      <c r="U522" s="274"/>
      <c r="V522" s="274"/>
      <c r="Y522" s="399"/>
      <c r="Z522" s="822"/>
      <c r="AA522" s="823"/>
      <c r="AB522" s="822"/>
      <c r="AC522" s="822"/>
      <c r="AD522" s="400"/>
      <c r="AE522" s="400"/>
      <c r="AF522" s="400"/>
      <c r="AG522" s="400"/>
      <c r="AH522" s="400"/>
      <c r="AI522" s="400"/>
      <c r="AJ522" s="400"/>
      <c r="AK522" s="400"/>
      <c r="AL522" s="400"/>
      <c r="AM522" s="400"/>
      <c r="AN522" s="400"/>
      <c r="AO522" s="400"/>
      <c r="AP522" s="400"/>
      <c r="AQ522" s="400"/>
      <c r="AR522" s="400"/>
      <c r="AS522" s="400"/>
      <c r="AT522" s="400"/>
      <c r="AU522" s="400"/>
      <c r="AV522" s="400"/>
      <c r="AW522" s="400"/>
      <c r="AX522" s="400"/>
    </row>
    <row r="523" spans="1:50" ht="15.75" hidden="1">
      <c r="A523" s="756"/>
      <c r="B523" s="757"/>
      <c r="C523" s="843" t="s">
        <v>700</v>
      </c>
      <c r="D523" s="757"/>
      <c r="E523" s="759"/>
      <c r="F523" s="759"/>
      <c r="G523" s="759"/>
      <c r="H523" s="818"/>
      <c r="I523" s="818">
        <v>0</v>
      </c>
      <c r="J523" s="818">
        <f t="shared" si="118"/>
        <v>0</v>
      </c>
      <c r="K523" s="819">
        <f t="shared" si="110"/>
        <v>0</v>
      </c>
      <c r="L523" s="760"/>
      <c r="M523" s="760">
        <f t="shared" si="111"/>
        <v>0</v>
      </c>
      <c r="N523" s="759">
        <f t="shared" si="120"/>
        <v>0</v>
      </c>
      <c r="O523" s="759">
        <f>'[17]12ª Medição'!P523</f>
        <v>0</v>
      </c>
      <c r="P523" s="759">
        <f t="shared" si="112"/>
        <v>0</v>
      </c>
      <c r="Q523" s="820">
        <f t="shared" si="121"/>
        <v>0</v>
      </c>
      <c r="R523" s="821"/>
      <c r="S523" s="352"/>
      <c r="T523" s="274"/>
      <c r="U523" s="274"/>
      <c r="V523" s="274"/>
      <c r="Y523" s="399"/>
      <c r="Z523" s="822"/>
      <c r="AA523" s="823"/>
      <c r="AB523" s="822"/>
      <c r="AC523" s="822"/>
      <c r="AD523" s="400"/>
      <c r="AE523" s="400"/>
      <c r="AF523" s="400"/>
      <c r="AG523" s="400"/>
      <c r="AH523" s="400"/>
      <c r="AI523" s="400"/>
      <c r="AJ523" s="400"/>
      <c r="AK523" s="400"/>
      <c r="AL523" s="400"/>
      <c r="AM523" s="400"/>
      <c r="AN523" s="400"/>
      <c r="AO523" s="400"/>
      <c r="AP523" s="400"/>
      <c r="AQ523" s="400"/>
      <c r="AR523" s="400"/>
      <c r="AS523" s="400"/>
      <c r="AT523" s="400"/>
      <c r="AU523" s="400"/>
      <c r="AV523" s="400"/>
      <c r="AW523" s="400"/>
      <c r="AX523" s="400"/>
    </row>
    <row r="524" spans="1:50" ht="28.5" hidden="1">
      <c r="A524" s="756"/>
      <c r="B524" s="757" t="s">
        <v>75</v>
      </c>
      <c r="C524" s="588" t="s">
        <v>76</v>
      </c>
      <c r="D524" s="757" t="s">
        <v>4</v>
      </c>
      <c r="E524" s="759">
        <v>924</v>
      </c>
      <c r="F524" s="759"/>
      <c r="G524" s="759">
        <v>8.02</v>
      </c>
      <c r="H524" s="818"/>
      <c r="I524" s="818">
        <v>0</v>
      </c>
      <c r="J524" s="818">
        <f t="shared" si="118"/>
        <v>0</v>
      </c>
      <c r="K524" s="819">
        <f t="shared" si="110"/>
        <v>0</v>
      </c>
      <c r="L524" s="760">
        <f t="shared" ref="L524:L557" si="122">TRUNC(G524*E524,2)</f>
        <v>7410.48</v>
      </c>
      <c r="M524" s="760">
        <f t="shared" si="111"/>
        <v>0</v>
      </c>
      <c r="N524" s="759">
        <f t="shared" si="120"/>
        <v>0</v>
      </c>
      <c r="O524" s="759">
        <f>'[17]12ª Medição'!P524</f>
        <v>0</v>
      </c>
      <c r="P524" s="759">
        <f t="shared" si="112"/>
        <v>0</v>
      </c>
      <c r="Q524" s="820">
        <f t="shared" si="121"/>
        <v>0</v>
      </c>
      <c r="R524" s="821"/>
      <c r="S524" s="352"/>
      <c r="T524" s="274"/>
      <c r="U524" s="274"/>
      <c r="V524" s="274"/>
      <c r="Y524" s="399"/>
      <c r="Z524" s="822"/>
      <c r="AA524" s="823"/>
      <c r="AB524" s="822"/>
      <c r="AC524" s="822"/>
      <c r="AD524" s="400"/>
      <c r="AE524" s="400"/>
      <c r="AF524" s="400"/>
      <c r="AG524" s="400"/>
      <c r="AH524" s="400"/>
      <c r="AI524" s="400"/>
      <c r="AJ524" s="400"/>
      <c r="AK524" s="400"/>
      <c r="AL524" s="400"/>
      <c r="AM524" s="400"/>
      <c r="AN524" s="400"/>
      <c r="AO524" s="400"/>
      <c r="AP524" s="400"/>
      <c r="AQ524" s="400"/>
      <c r="AR524" s="400"/>
      <c r="AS524" s="400"/>
      <c r="AT524" s="400"/>
      <c r="AU524" s="400"/>
      <c r="AV524" s="400"/>
      <c r="AW524" s="400"/>
      <c r="AX524" s="400"/>
    </row>
    <row r="525" spans="1:50" ht="28.5" hidden="1">
      <c r="A525" s="756"/>
      <c r="B525" s="757" t="s">
        <v>84</v>
      </c>
      <c r="C525" s="588" t="s">
        <v>83</v>
      </c>
      <c r="D525" s="757" t="s">
        <v>40</v>
      </c>
      <c r="E525" s="759">
        <v>9609.6</v>
      </c>
      <c r="F525" s="759"/>
      <c r="G525" s="759">
        <v>0.4</v>
      </c>
      <c r="H525" s="818"/>
      <c r="I525" s="818">
        <v>0</v>
      </c>
      <c r="J525" s="818">
        <f t="shared" si="118"/>
        <v>0</v>
      </c>
      <c r="K525" s="819">
        <f t="shared" si="110"/>
        <v>0</v>
      </c>
      <c r="L525" s="760">
        <f t="shared" si="122"/>
        <v>3843.84</v>
      </c>
      <c r="M525" s="760">
        <f t="shared" si="111"/>
        <v>0</v>
      </c>
      <c r="N525" s="759">
        <f t="shared" si="120"/>
        <v>0</v>
      </c>
      <c r="O525" s="759">
        <f>'[17]12ª Medição'!P525</f>
        <v>0</v>
      </c>
      <c r="P525" s="759">
        <f t="shared" si="112"/>
        <v>0</v>
      </c>
      <c r="Q525" s="820">
        <f t="shared" si="121"/>
        <v>0</v>
      </c>
      <c r="R525" s="821"/>
      <c r="S525" s="352"/>
      <c r="T525" s="274"/>
      <c r="U525" s="274"/>
      <c r="V525" s="274"/>
      <c r="Y525" s="399"/>
      <c r="Z525" s="822"/>
      <c r="AA525" s="823"/>
      <c r="AB525" s="822"/>
      <c r="AC525" s="822"/>
      <c r="AD525" s="400"/>
      <c r="AE525" s="400"/>
      <c r="AF525" s="400"/>
      <c r="AG525" s="400"/>
      <c r="AH525" s="400"/>
      <c r="AI525" s="400"/>
      <c r="AJ525" s="400"/>
      <c r="AK525" s="400"/>
      <c r="AL525" s="400"/>
      <c r="AM525" s="400"/>
      <c r="AN525" s="400"/>
      <c r="AO525" s="400"/>
      <c r="AP525" s="400"/>
      <c r="AQ525" s="400"/>
      <c r="AR525" s="400"/>
      <c r="AS525" s="400"/>
      <c r="AT525" s="400"/>
      <c r="AU525" s="400"/>
      <c r="AV525" s="400"/>
      <c r="AW525" s="400"/>
      <c r="AX525" s="400"/>
    </row>
    <row r="526" spans="1:50" ht="42.75" hidden="1">
      <c r="A526" s="756"/>
      <c r="B526" s="757">
        <v>73301</v>
      </c>
      <c r="C526" s="588" t="s">
        <v>701</v>
      </c>
      <c r="D526" s="757" t="s">
        <v>39</v>
      </c>
      <c r="E526" s="759">
        <v>503.53</v>
      </c>
      <c r="F526" s="759"/>
      <c r="G526" s="759">
        <v>8.4499999999999993</v>
      </c>
      <c r="H526" s="818"/>
      <c r="I526" s="818">
        <v>0</v>
      </c>
      <c r="J526" s="818">
        <f t="shared" si="118"/>
        <v>0</v>
      </c>
      <c r="K526" s="819">
        <f t="shared" si="110"/>
        <v>0</v>
      </c>
      <c r="L526" s="760">
        <f t="shared" si="122"/>
        <v>4254.82</v>
      </c>
      <c r="M526" s="760">
        <f t="shared" si="111"/>
        <v>0</v>
      </c>
      <c r="N526" s="759">
        <f t="shared" si="120"/>
        <v>0</v>
      </c>
      <c r="O526" s="759">
        <f>'[17]12ª Medição'!P526</f>
        <v>0</v>
      </c>
      <c r="P526" s="759">
        <f t="shared" si="112"/>
        <v>0</v>
      </c>
      <c r="Q526" s="820">
        <f t="shared" si="121"/>
        <v>0</v>
      </c>
      <c r="R526" s="821"/>
      <c r="S526" s="352"/>
      <c r="T526" s="274"/>
      <c r="U526" s="274"/>
      <c r="V526" s="274"/>
      <c r="Y526" s="399"/>
      <c r="Z526" s="822"/>
      <c r="AA526" s="823"/>
      <c r="AB526" s="822"/>
      <c r="AC526" s="822"/>
      <c r="AD526" s="400"/>
      <c r="AE526" s="400"/>
      <c r="AF526" s="400"/>
      <c r="AG526" s="400"/>
      <c r="AH526" s="400"/>
      <c r="AI526" s="400"/>
      <c r="AJ526" s="400"/>
      <c r="AK526" s="400"/>
      <c r="AL526" s="400"/>
      <c r="AM526" s="400"/>
      <c r="AN526" s="400"/>
      <c r="AO526" s="400"/>
      <c r="AP526" s="400"/>
      <c r="AQ526" s="400"/>
      <c r="AR526" s="400"/>
      <c r="AS526" s="400"/>
      <c r="AT526" s="400"/>
      <c r="AU526" s="400"/>
      <c r="AV526" s="400"/>
      <c r="AW526" s="400"/>
      <c r="AX526" s="400"/>
    </row>
    <row r="527" spans="1:50" ht="71.25" hidden="1">
      <c r="A527" s="756"/>
      <c r="B527" s="757">
        <v>84221</v>
      </c>
      <c r="C527" s="588" t="s">
        <v>702</v>
      </c>
      <c r="D527" s="757" t="s">
        <v>35</v>
      </c>
      <c r="E527" s="759">
        <v>352.77</v>
      </c>
      <c r="F527" s="759"/>
      <c r="G527" s="759">
        <v>66.290000000000006</v>
      </c>
      <c r="H527" s="818"/>
      <c r="I527" s="818">
        <v>0</v>
      </c>
      <c r="J527" s="818">
        <f t="shared" si="118"/>
        <v>0</v>
      </c>
      <c r="K527" s="819">
        <f t="shared" si="110"/>
        <v>0</v>
      </c>
      <c r="L527" s="760">
        <f t="shared" si="122"/>
        <v>23385.119999999999</v>
      </c>
      <c r="M527" s="760">
        <f t="shared" si="111"/>
        <v>0</v>
      </c>
      <c r="N527" s="759">
        <f t="shared" si="120"/>
        <v>0</v>
      </c>
      <c r="O527" s="759">
        <f>'[17]12ª Medição'!P527</f>
        <v>0</v>
      </c>
      <c r="P527" s="759">
        <f t="shared" si="112"/>
        <v>0</v>
      </c>
      <c r="Q527" s="820">
        <f t="shared" si="121"/>
        <v>0</v>
      </c>
      <c r="R527" s="821"/>
      <c r="S527" s="352"/>
      <c r="T527" s="274"/>
      <c r="U527" s="274"/>
      <c r="V527" s="274"/>
      <c r="Y527" s="399"/>
      <c r="Z527" s="822"/>
      <c r="AA527" s="823"/>
      <c r="AB527" s="822"/>
      <c r="AC527" s="822"/>
      <c r="AD527" s="400"/>
      <c r="AE527" s="400"/>
      <c r="AF527" s="400"/>
      <c r="AG527" s="400"/>
      <c r="AH527" s="400"/>
      <c r="AI527" s="400"/>
      <c r="AJ527" s="400"/>
      <c r="AK527" s="400"/>
      <c r="AL527" s="400"/>
      <c r="AM527" s="400"/>
      <c r="AN527" s="400"/>
      <c r="AO527" s="400"/>
      <c r="AP527" s="400"/>
      <c r="AQ527" s="400"/>
      <c r="AR527" s="400"/>
      <c r="AS527" s="400"/>
      <c r="AT527" s="400"/>
      <c r="AU527" s="400"/>
      <c r="AV527" s="400"/>
      <c r="AW527" s="400"/>
      <c r="AX527" s="400"/>
    </row>
    <row r="528" spans="1:50" ht="28.5" hidden="1">
      <c r="A528" s="756"/>
      <c r="B528" s="757" t="s">
        <v>703</v>
      </c>
      <c r="C528" s="588" t="s">
        <v>704</v>
      </c>
      <c r="D528" s="757" t="s">
        <v>39</v>
      </c>
      <c r="E528" s="759">
        <v>261.62</v>
      </c>
      <c r="F528" s="759"/>
      <c r="G528" s="759">
        <v>303.48</v>
      </c>
      <c r="H528" s="818"/>
      <c r="I528" s="818">
        <v>0</v>
      </c>
      <c r="J528" s="818">
        <f t="shared" si="118"/>
        <v>0</v>
      </c>
      <c r="K528" s="819">
        <f t="shared" si="110"/>
        <v>0</v>
      </c>
      <c r="L528" s="760">
        <f t="shared" si="122"/>
        <v>79396.429999999993</v>
      </c>
      <c r="M528" s="760">
        <f t="shared" si="111"/>
        <v>0</v>
      </c>
      <c r="N528" s="759">
        <f t="shared" si="120"/>
        <v>0</v>
      </c>
      <c r="O528" s="759">
        <f>'[17]12ª Medição'!P528</f>
        <v>0</v>
      </c>
      <c r="P528" s="759">
        <f t="shared" si="112"/>
        <v>0</v>
      </c>
      <c r="Q528" s="820">
        <f t="shared" si="121"/>
        <v>0</v>
      </c>
      <c r="R528" s="821"/>
      <c r="S528" s="352"/>
      <c r="T528" s="274"/>
      <c r="U528" s="274"/>
      <c r="V528" s="274"/>
      <c r="Y528" s="399"/>
      <c r="Z528" s="822"/>
      <c r="AA528" s="823"/>
      <c r="AB528" s="822"/>
      <c r="AC528" s="822"/>
      <c r="AD528" s="400"/>
      <c r="AE528" s="400"/>
      <c r="AF528" s="400"/>
      <c r="AG528" s="400"/>
      <c r="AH528" s="400"/>
      <c r="AI528" s="400"/>
      <c r="AJ528" s="400"/>
      <c r="AK528" s="400"/>
      <c r="AL528" s="400"/>
      <c r="AM528" s="400"/>
      <c r="AN528" s="400"/>
      <c r="AO528" s="400"/>
      <c r="AP528" s="400"/>
      <c r="AQ528" s="400"/>
      <c r="AR528" s="400"/>
      <c r="AS528" s="400"/>
      <c r="AT528" s="400"/>
      <c r="AU528" s="400"/>
      <c r="AV528" s="400"/>
      <c r="AW528" s="400"/>
      <c r="AX528" s="400"/>
    </row>
    <row r="529" spans="1:50" ht="28.5" hidden="1">
      <c r="A529" s="756"/>
      <c r="B529" s="757" t="s">
        <v>695</v>
      </c>
      <c r="C529" s="588" t="s">
        <v>696</v>
      </c>
      <c r="D529" s="757" t="s">
        <v>196</v>
      </c>
      <c r="E529" s="759">
        <v>36627</v>
      </c>
      <c r="F529" s="759"/>
      <c r="G529" s="759">
        <v>4.67</v>
      </c>
      <c r="H529" s="818"/>
      <c r="I529" s="818">
        <v>0</v>
      </c>
      <c r="J529" s="818">
        <f t="shared" si="118"/>
        <v>0</v>
      </c>
      <c r="K529" s="819">
        <f t="shared" si="110"/>
        <v>0</v>
      </c>
      <c r="L529" s="760">
        <f t="shared" si="122"/>
        <v>171048.09</v>
      </c>
      <c r="M529" s="760">
        <f t="shared" si="111"/>
        <v>0</v>
      </c>
      <c r="N529" s="759">
        <f t="shared" si="120"/>
        <v>0</v>
      </c>
      <c r="O529" s="759">
        <f>'[17]12ª Medição'!P529</f>
        <v>0</v>
      </c>
      <c r="P529" s="759">
        <f t="shared" si="112"/>
        <v>0</v>
      </c>
      <c r="Q529" s="820">
        <f t="shared" si="121"/>
        <v>0</v>
      </c>
      <c r="R529" s="821"/>
      <c r="S529" s="352"/>
      <c r="T529" s="274"/>
      <c r="U529" s="274"/>
      <c r="V529" s="274"/>
      <c r="Y529" s="399"/>
      <c r="Z529" s="822"/>
      <c r="AA529" s="823"/>
      <c r="AB529" s="822"/>
      <c r="AC529" s="822"/>
      <c r="AD529" s="400"/>
      <c r="AE529" s="400"/>
      <c r="AF529" s="400"/>
      <c r="AG529" s="400"/>
      <c r="AH529" s="400"/>
      <c r="AI529" s="400"/>
      <c r="AJ529" s="400"/>
      <c r="AK529" s="400"/>
      <c r="AL529" s="400"/>
      <c r="AM529" s="400"/>
      <c r="AN529" s="400"/>
      <c r="AO529" s="400"/>
      <c r="AP529" s="400"/>
      <c r="AQ529" s="400"/>
      <c r="AR529" s="400"/>
      <c r="AS529" s="400"/>
      <c r="AT529" s="400"/>
      <c r="AU529" s="400"/>
      <c r="AV529" s="400"/>
      <c r="AW529" s="400"/>
      <c r="AX529" s="400"/>
    </row>
    <row r="530" spans="1:50" ht="15.75" hidden="1">
      <c r="A530" s="756"/>
      <c r="B530" s="757"/>
      <c r="C530" s="843" t="s">
        <v>705</v>
      </c>
      <c r="D530" s="757"/>
      <c r="E530" s="759"/>
      <c r="F530" s="759"/>
      <c r="G530" s="759"/>
      <c r="H530" s="818"/>
      <c r="I530" s="818">
        <v>0</v>
      </c>
      <c r="J530" s="818">
        <f t="shared" si="118"/>
        <v>0</v>
      </c>
      <c r="K530" s="819">
        <f t="shared" si="110"/>
        <v>0</v>
      </c>
      <c r="L530" s="760">
        <f t="shared" si="122"/>
        <v>0</v>
      </c>
      <c r="M530" s="760">
        <f t="shared" si="111"/>
        <v>0</v>
      </c>
      <c r="N530" s="759">
        <f t="shared" si="120"/>
        <v>0</v>
      </c>
      <c r="O530" s="759">
        <f>'[17]12ª Medição'!P530</f>
        <v>0</v>
      </c>
      <c r="P530" s="759">
        <f t="shared" si="112"/>
        <v>0</v>
      </c>
      <c r="Q530" s="820">
        <f t="shared" si="121"/>
        <v>0</v>
      </c>
      <c r="R530" s="821"/>
      <c r="S530" s="352"/>
      <c r="T530" s="274"/>
      <c r="U530" s="274"/>
      <c r="V530" s="274"/>
      <c r="Y530" s="399"/>
      <c r="Z530" s="822"/>
      <c r="AA530" s="823"/>
      <c r="AB530" s="822"/>
      <c r="AC530" s="822"/>
      <c r="AD530" s="400"/>
      <c r="AE530" s="400"/>
      <c r="AF530" s="400"/>
      <c r="AG530" s="400"/>
      <c r="AH530" s="400"/>
      <c r="AI530" s="400"/>
      <c r="AJ530" s="400"/>
      <c r="AK530" s="400"/>
      <c r="AL530" s="400"/>
      <c r="AM530" s="400"/>
      <c r="AN530" s="400"/>
      <c r="AO530" s="400"/>
      <c r="AP530" s="400"/>
      <c r="AQ530" s="400"/>
      <c r="AR530" s="400"/>
      <c r="AS530" s="400"/>
      <c r="AT530" s="400"/>
      <c r="AU530" s="400"/>
      <c r="AV530" s="400"/>
      <c r="AW530" s="400"/>
      <c r="AX530" s="400"/>
    </row>
    <row r="531" spans="1:50" ht="28.5" hidden="1">
      <c r="A531" s="756"/>
      <c r="B531" s="757">
        <v>79478</v>
      </c>
      <c r="C531" s="588" t="s">
        <v>706</v>
      </c>
      <c r="D531" s="757" t="s">
        <v>39</v>
      </c>
      <c r="E531" s="759">
        <v>1008</v>
      </c>
      <c r="F531" s="759"/>
      <c r="G531" s="759">
        <v>29.48</v>
      </c>
      <c r="H531" s="818"/>
      <c r="I531" s="818">
        <v>0</v>
      </c>
      <c r="J531" s="818">
        <f t="shared" si="118"/>
        <v>0</v>
      </c>
      <c r="K531" s="819">
        <f t="shared" si="110"/>
        <v>0</v>
      </c>
      <c r="L531" s="760">
        <f t="shared" si="122"/>
        <v>29715.84</v>
      </c>
      <c r="M531" s="760">
        <f t="shared" si="111"/>
        <v>0</v>
      </c>
      <c r="N531" s="759">
        <f t="shared" si="120"/>
        <v>0</v>
      </c>
      <c r="O531" s="759">
        <f>'[17]12ª Medição'!P531</f>
        <v>0</v>
      </c>
      <c r="P531" s="759">
        <f t="shared" si="112"/>
        <v>0</v>
      </c>
      <c r="Q531" s="820">
        <f t="shared" si="121"/>
        <v>0</v>
      </c>
      <c r="R531" s="821"/>
      <c r="S531" s="352"/>
      <c r="T531" s="274"/>
      <c r="U531" s="274"/>
      <c r="V531" s="274"/>
      <c r="Y531" s="399"/>
      <c r="Z531" s="822"/>
      <c r="AA531" s="823"/>
      <c r="AB531" s="822"/>
      <c r="AC531" s="822"/>
      <c r="AD531" s="400"/>
      <c r="AE531" s="400"/>
      <c r="AF531" s="400"/>
      <c r="AG531" s="400"/>
      <c r="AH531" s="400"/>
      <c r="AI531" s="400"/>
      <c r="AJ531" s="400"/>
      <c r="AK531" s="400"/>
      <c r="AL531" s="400"/>
      <c r="AM531" s="400"/>
      <c r="AN531" s="400"/>
      <c r="AO531" s="400"/>
      <c r="AP531" s="400"/>
      <c r="AQ531" s="400"/>
      <c r="AR531" s="400"/>
      <c r="AS531" s="400"/>
      <c r="AT531" s="400"/>
      <c r="AU531" s="400"/>
      <c r="AV531" s="400"/>
      <c r="AW531" s="400"/>
      <c r="AX531" s="400"/>
    </row>
    <row r="532" spans="1:50" ht="15.75" hidden="1">
      <c r="A532" s="756"/>
      <c r="B532" s="757" t="s">
        <v>511</v>
      </c>
      <c r="C532" s="588" t="s">
        <v>512</v>
      </c>
      <c r="D532" s="757" t="s">
        <v>39</v>
      </c>
      <c r="E532" s="759">
        <v>1310.4000000000001</v>
      </c>
      <c r="F532" s="759"/>
      <c r="G532" s="759">
        <v>7.38</v>
      </c>
      <c r="H532" s="818"/>
      <c r="I532" s="818">
        <v>0</v>
      </c>
      <c r="J532" s="818">
        <f t="shared" si="118"/>
        <v>0</v>
      </c>
      <c r="K532" s="819">
        <f t="shared" si="110"/>
        <v>0</v>
      </c>
      <c r="L532" s="760">
        <f t="shared" si="122"/>
        <v>9670.75</v>
      </c>
      <c r="M532" s="760">
        <f t="shared" si="111"/>
        <v>0</v>
      </c>
      <c r="N532" s="759">
        <f t="shared" si="120"/>
        <v>0</v>
      </c>
      <c r="O532" s="759">
        <f>'[17]12ª Medição'!P532</f>
        <v>0</v>
      </c>
      <c r="P532" s="759">
        <f t="shared" si="112"/>
        <v>0</v>
      </c>
      <c r="Q532" s="820">
        <f t="shared" si="121"/>
        <v>0</v>
      </c>
      <c r="R532" s="821"/>
      <c r="S532" s="352"/>
      <c r="T532" s="274"/>
      <c r="U532" s="274"/>
      <c r="V532" s="274"/>
      <c r="Y532" s="399"/>
      <c r="Z532" s="822"/>
      <c r="AA532" s="823"/>
      <c r="AB532" s="822"/>
      <c r="AC532" s="822"/>
      <c r="AD532" s="400"/>
      <c r="AE532" s="400"/>
      <c r="AF532" s="400"/>
      <c r="AG532" s="400"/>
      <c r="AH532" s="400"/>
      <c r="AI532" s="400"/>
      <c r="AJ532" s="400"/>
      <c r="AK532" s="400"/>
      <c r="AL532" s="400"/>
      <c r="AM532" s="400"/>
      <c r="AN532" s="400"/>
      <c r="AO532" s="400"/>
      <c r="AP532" s="400"/>
      <c r="AQ532" s="400"/>
      <c r="AR532" s="400"/>
      <c r="AS532" s="400"/>
      <c r="AT532" s="400"/>
      <c r="AU532" s="400"/>
      <c r="AV532" s="400"/>
      <c r="AW532" s="400"/>
      <c r="AX532" s="400"/>
    </row>
    <row r="533" spans="1:50" ht="28.5" hidden="1">
      <c r="A533" s="756"/>
      <c r="B533" s="757" t="s">
        <v>84</v>
      </c>
      <c r="C533" s="588" t="s">
        <v>83</v>
      </c>
      <c r="D533" s="757" t="s">
        <v>40</v>
      </c>
      <c r="E533" s="759">
        <v>10483.200000000001</v>
      </c>
      <c r="F533" s="759"/>
      <c r="G533" s="759">
        <v>0.4</v>
      </c>
      <c r="H533" s="818"/>
      <c r="I533" s="818">
        <v>0</v>
      </c>
      <c r="J533" s="818">
        <f t="shared" si="118"/>
        <v>0</v>
      </c>
      <c r="K533" s="819">
        <f t="shared" si="110"/>
        <v>0</v>
      </c>
      <c r="L533" s="760">
        <f t="shared" si="122"/>
        <v>4193.28</v>
      </c>
      <c r="M533" s="760">
        <f t="shared" si="111"/>
        <v>0</v>
      </c>
      <c r="N533" s="759">
        <f t="shared" si="120"/>
        <v>0</v>
      </c>
      <c r="O533" s="759">
        <f>'[17]12ª Medição'!P533</f>
        <v>0</v>
      </c>
      <c r="P533" s="759">
        <f t="shared" si="112"/>
        <v>0</v>
      </c>
      <c r="Q533" s="820">
        <f t="shared" si="121"/>
        <v>0</v>
      </c>
      <c r="R533" s="821"/>
      <c r="S533" s="352"/>
      <c r="T533" s="274"/>
      <c r="U533" s="274"/>
      <c r="V533" s="274"/>
      <c r="Y533" s="399"/>
      <c r="Z533" s="822"/>
      <c r="AA533" s="823"/>
      <c r="AB533" s="822"/>
      <c r="AC533" s="822"/>
      <c r="AD533" s="400"/>
      <c r="AE533" s="400"/>
      <c r="AF533" s="400"/>
      <c r="AG533" s="400"/>
      <c r="AH533" s="400"/>
      <c r="AI533" s="400"/>
      <c r="AJ533" s="400"/>
      <c r="AK533" s="400"/>
      <c r="AL533" s="400"/>
      <c r="AM533" s="400"/>
      <c r="AN533" s="400"/>
      <c r="AO533" s="400"/>
      <c r="AP533" s="400"/>
      <c r="AQ533" s="400"/>
      <c r="AR533" s="400"/>
      <c r="AS533" s="400"/>
      <c r="AT533" s="400"/>
      <c r="AU533" s="400"/>
      <c r="AV533" s="400"/>
      <c r="AW533" s="400"/>
      <c r="AX533" s="400"/>
    </row>
    <row r="534" spans="1:50" ht="15.75" hidden="1">
      <c r="A534" s="756"/>
      <c r="B534" s="757" t="s">
        <v>707</v>
      </c>
      <c r="C534" s="588" t="s">
        <v>708</v>
      </c>
      <c r="D534" s="757" t="s">
        <v>35</v>
      </c>
      <c r="E534" s="759">
        <v>19.8</v>
      </c>
      <c r="F534" s="759"/>
      <c r="G534" s="759">
        <v>31.47</v>
      </c>
      <c r="H534" s="818"/>
      <c r="I534" s="818">
        <v>0</v>
      </c>
      <c r="J534" s="818">
        <f t="shared" si="118"/>
        <v>0</v>
      </c>
      <c r="K534" s="819">
        <f t="shared" si="110"/>
        <v>0</v>
      </c>
      <c r="L534" s="760">
        <f t="shared" si="122"/>
        <v>623.1</v>
      </c>
      <c r="M534" s="760">
        <f t="shared" si="111"/>
        <v>0</v>
      </c>
      <c r="N534" s="759">
        <f t="shared" si="120"/>
        <v>0</v>
      </c>
      <c r="O534" s="759">
        <f>'[17]12ª Medição'!P534</f>
        <v>0</v>
      </c>
      <c r="P534" s="759">
        <f t="shared" si="112"/>
        <v>0</v>
      </c>
      <c r="Q534" s="820">
        <f t="shared" si="121"/>
        <v>0</v>
      </c>
      <c r="R534" s="821"/>
      <c r="S534" s="352"/>
      <c r="T534" s="274"/>
      <c r="U534" s="274"/>
      <c r="V534" s="274"/>
      <c r="Y534" s="399"/>
      <c r="Z534" s="822"/>
      <c r="AA534" s="823"/>
      <c r="AB534" s="822"/>
      <c r="AC534" s="822"/>
      <c r="AD534" s="400"/>
      <c r="AE534" s="400"/>
      <c r="AF534" s="400"/>
      <c r="AG534" s="400"/>
      <c r="AH534" s="400"/>
      <c r="AI534" s="400"/>
      <c r="AJ534" s="400"/>
      <c r="AK534" s="400"/>
      <c r="AL534" s="400"/>
      <c r="AM534" s="400"/>
      <c r="AN534" s="400"/>
      <c r="AO534" s="400"/>
      <c r="AP534" s="400"/>
      <c r="AQ534" s="400"/>
      <c r="AR534" s="400"/>
      <c r="AS534" s="400"/>
      <c r="AT534" s="400"/>
      <c r="AU534" s="400"/>
      <c r="AV534" s="400"/>
      <c r="AW534" s="400"/>
      <c r="AX534" s="400"/>
    </row>
    <row r="535" spans="1:50" ht="28.5" hidden="1">
      <c r="A535" s="756"/>
      <c r="B535" s="757" t="s">
        <v>709</v>
      </c>
      <c r="C535" s="588" t="s">
        <v>710</v>
      </c>
      <c r="D535" s="757" t="s">
        <v>35</v>
      </c>
      <c r="E535" s="759">
        <v>19.8</v>
      </c>
      <c r="F535" s="759"/>
      <c r="G535" s="759">
        <v>1.03</v>
      </c>
      <c r="H535" s="818"/>
      <c r="I535" s="818">
        <v>0</v>
      </c>
      <c r="J535" s="818">
        <f t="shared" si="118"/>
        <v>0</v>
      </c>
      <c r="K535" s="819">
        <f t="shared" ref="K535:K598" si="123">IF(J535&gt;E535,J535-E535,0)</f>
        <v>0</v>
      </c>
      <c r="L535" s="760">
        <f t="shared" si="122"/>
        <v>20.39</v>
      </c>
      <c r="M535" s="760">
        <f t="shared" ref="M535:M598" si="124">P535</f>
        <v>0</v>
      </c>
      <c r="N535" s="759">
        <f t="shared" si="120"/>
        <v>0</v>
      </c>
      <c r="O535" s="759">
        <f>'[17]12ª Medição'!P535</f>
        <v>0</v>
      </c>
      <c r="P535" s="759">
        <f t="shared" ref="P535:P598" si="125">O535+N535</f>
        <v>0</v>
      </c>
      <c r="Q535" s="820">
        <f t="shared" si="121"/>
        <v>0</v>
      </c>
      <c r="R535" s="821"/>
      <c r="S535" s="352"/>
      <c r="T535" s="274"/>
      <c r="U535" s="274"/>
      <c r="V535" s="274"/>
      <c r="Y535" s="399"/>
      <c r="Z535" s="822"/>
      <c r="AA535" s="823"/>
      <c r="AB535" s="822"/>
      <c r="AC535" s="822"/>
      <c r="AD535" s="400"/>
      <c r="AE535" s="400"/>
      <c r="AF535" s="400"/>
      <c r="AG535" s="400"/>
      <c r="AH535" s="400"/>
      <c r="AI535" s="400"/>
      <c r="AJ535" s="400"/>
      <c r="AK535" s="400"/>
      <c r="AL535" s="400"/>
      <c r="AM535" s="400"/>
      <c r="AN535" s="400"/>
      <c r="AO535" s="400"/>
      <c r="AP535" s="400"/>
      <c r="AQ535" s="400"/>
      <c r="AR535" s="400"/>
      <c r="AS535" s="400"/>
      <c r="AT535" s="400"/>
      <c r="AU535" s="400"/>
      <c r="AV535" s="400"/>
      <c r="AW535" s="400"/>
      <c r="AX535" s="400"/>
    </row>
    <row r="536" spans="1:50" ht="28.5" hidden="1">
      <c r="A536" s="756"/>
      <c r="B536" s="757" t="s">
        <v>711</v>
      </c>
      <c r="C536" s="588" t="s">
        <v>712</v>
      </c>
      <c r="D536" s="757" t="s">
        <v>698</v>
      </c>
      <c r="E536" s="759">
        <v>1296</v>
      </c>
      <c r="F536" s="759"/>
      <c r="G536" s="759">
        <v>53.93</v>
      </c>
      <c r="H536" s="818"/>
      <c r="I536" s="818">
        <v>0</v>
      </c>
      <c r="J536" s="818">
        <f t="shared" si="118"/>
        <v>0</v>
      </c>
      <c r="K536" s="819">
        <f t="shared" si="123"/>
        <v>0</v>
      </c>
      <c r="L536" s="760">
        <f t="shared" si="122"/>
        <v>69893.279999999999</v>
      </c>
      <c r="M536" s="760">
        <f t="shared" si="124"/>
        <v>0</v>
      </c>
      <c r="N536" s="759">
        <f t="shared" si="120"/>
        <v>0</v>
      </c>
      <c r="O536" s="759">
        <f>'[17]12ª Medição'!P536</f>
        <v>0</v>
      </c>
      <c r="P536" s="759">
        <f t="shared" si="125"/>
        <v>0</v>
      </c>
      <c r="Q536" s="820">
        <f t="shared" si="121"/>
        <v>0</v>
      </c>
      <c r="R536" s="821"/>
      <c r="S536" s="352"/>
      <c r="T536" s="274"/>
      <c r="U536" s="274"/>
      <c r="V536" s="274"/>
      <c r="Y536" s="399"/>
      <c r="Z536" s="822"/>
      <c r="AA536" s="823"/>
      <c r="AB536" s="822"/>
      <c r="AC536" s="822"/>
      <c r="AD536" s="400"/>
      <c r="AE536" s="400"/>
      <c r="AF536" s="400"/>
      <c r="AG536" s="400"/>
      <c r="AH536" s="400"/>
      <c r="AI536" s="400"/>
      <c r="AJ536" s="400"/>
      <c r="AK536" s="400"/>
      <c r="AL536" s="400"/>
      <c r="AM536" s="400"/>
      <c r="AN536" s="400"/>
      <c r="AO536" s="400"/>
      <c r="AP536" s="400"/>
      <c r="AQ536" s="400"/>
      <c r="AR536" s="400"/>
      <c r="AS536" s="400"/>
      <c r="AT536" s="400"/>
      <c r="AU536" s="400"/>
      <c r="AV536" s="400"/>
      <c r="AW536" s="400"/>
      <c r="AX536" s="400"/>
    </row>
    <row r="537" spans="1:50" ht="28.5" hidden="1">
      <c r="A537" s="756"/>
      <c r="B537" s="757">
        <v>83736</v>
      </c>
      <c r="C537" s="588" t="s">
        <v>713</v>
      </c>
      <c r="D537" s="757" t="s">
        <v>35</v>
      </c>
      <c r="E537" s="759">
        <v>6.6</v>
      </c>
      <c r="F537" s="759"/>
      <c r="G537" s="759">
        <v>211.42</v>
      </c>
      <c r="H537" s="818"/>
      <c r="I537" s="818">
        <v>0</v>
      </c>
      <c r="J537" s="818">
        <f t="shared" si="118"/>
        <v>0</v>
      </c>
      <c r="K537" s="819">
        <f t="shared" si="123"/>
        <v>0</v>
      </c>
      <c r="L537" s="760">
        <f t="shared" si="122"/>
        <v>1395.37</v>
      </c>
      <c r="M537" s="760">
        <f t="shared" si="124"/>
        <v>0</v>
      </c>
      <c r="N537" s="759">
        <f t="shared" si="120"/>
        <v>0</v>
      </c>
      <c r="O537" s="759">
        <f>'[17]12ª Medição'!P537</f>
        <v>0</v>
      </c>
      <c r="P537" s="759">
        <f t="shared" si="125"/>
        <v>0</v>
      </c>
      <c r="Q537" s="820">
        <f t="shared" si="121"/>
        <v>0</v>
      </c>
      <c r="R537" s="821"/>
      <c r="S537" s="352"/>
      <c r="T537" s="274"/>
      <c r="U537" s="274"/>
      <c r="V537" s="274"/>
      <c r="Y537" s="399"/>
      <c r="Z537" s="822"/>
      <c r="AA537" s="823"/>
      <c r="AB537" s="822"/>
      <c r="AC537" s="822"/>
      <c r="AD537" s="400"/>
      <c r="AE537" s="400"/>
      <c r="AF537" s="400"/>
      <c r="AG537" s="400"/>
      <c r="AH537" s="400"/>
      <c r="AI537" s="400"/>
      <c r="AJ537" s="400"/>
      <c r="AK537" s="400"/>
      <c r="AL537" s="400"/>
      <c r="AM537" s="400"/>
      <c r="AN537" s="400"/>
      <c r="AO537" s="400"/>
      <c r="AP537" s="400"/>
      <c r="AQ537" s="400"/>
      <c r="AR537" s="400"/>
      <c r="AS537" s="400"/>
      <c r="AT537" s="400"/>
      <c r="AU537" s="400"/>
      <c r="AV537" s="400"/>
      <c r="AW537" s="400"/>
      <c r="AX537" s="400"/>
    </row>
    <row r="538" spans="1:50" ht="71.25" hidden="1">
      <c r="A538" s="756"/>
      <c r="B538" s="757">
        <v>84221</v>
      </c>
      <c r="C538" s="588" t="s">
        <v>714</v>
      </c>
      <c r="D538" s="757" t="s">
        <v>35</v>
      </c>
      <c r="E538" s="759">
        <v>277.82</v>
      </c>
      <c r="F538" s="759"/>
      <c r="G538" s="759">
        <v>66.290000000000006</v>
      </c>
      <c r="H538" s="818"/>
      <c r="I538" s="818">
        <v>0</v>
      </c>
      <c r="J538" s="818">
        <f t="shared" si="118"/>
        <v>0</v>
      </c>
      <c r="K538" s="819">
        <f t="shared" si="123"/>
        <v>0</v>
      </c>
      <c r="L538" s="760">
        <f t="shared" si="122"/>
        <v>18416.68</v>
      </c>
      <c r="M538" s="760">
        <f t="shared" si="124"/>
        <v>0</v>
      </c>
      <c r="N538" s="759">
        <f t="shared" si="120"/>
        <v>0</v>
      </c>
      <c r="O538" s="759">
        <f>'[17]12ª Medição'!P538</f>
        <v>0</v>
      </c>
      <c r="P538" s="759">
        <f t="shared" si="125"/>
        <v>0</v>
      </c>
      <c r="Q538" s="820">
        <f t="shared" si="121"/>
        <v>0</v>
      </c>
      <c r="R538" s="821"/>
      <c r="S538" s="352"/>
      <c r="T538" s="274"/>
      <c r="U538" s="274"/>
      <c r="V538" s="274"/>
      <c r="Y538" s="399"/>
      <c r="Z538" s="822"/>
      <c r="AA538" s="823"/>
      <c r="AB538" s="822"/>
      <c r="AC538" s="822"/>
      <c r="AD538" s="400"/>
      <c r="AE538" s="400"/>
      <c r="AF538" s="400"/>
      <c r="AG538" s="400"/>
      <c r="AH538" s="400"/>
      <c r="AI538" s="400"/>
      <c r="AJ538" s="400"/>
      <c r="AK538" s="400"/>
      <c r="AL538" s="400"/>
      <c r="AM538" s="400"/>
      <c r="AN538" s="400"/>
      <c r="AO538" s="400"/>
      <c r="AP538" s="400"/>
      <c r="AQ538" s="400"/>
      <c r="AR538" s="400"/>
      <c r="AS538" s="400"/>
      <c r="AT538" s="400"/>
      <c r="AU538" s="400"/>
      <c r="AV538" s="400"/>
      <c r="AW538" s="400"/>
      <c r="AX538" s="400"/>
    </row>
    <row r="539" spans="1:50" ht="28.5" hidden="1">
      <c r="A539" s="756"/>
      <c r="B539" s="757" t="s">
        <v>703</v>
      </c>
      <c r="C539" s="588" t="s">
        <v>704</v>
      </c>
      <c r="D539" s="757" t="s">
        <v>39</v>
      </c>
      <c r="E539" s="759">
        <v>57.24</v>
      </c>
      <c r="F539" s="759"/>
      <c r="G539" s="759">
        <v>303.48</v>
      </c>
      <c r="H539" s="818"/>
      <c r="I539" s="818">
        <v>0</v>
      </c>
      <c r="J539" s="818">
        <f t="shared" si="118"/>
        <v>0</v>
      </c>
      <c r="K539" s="819">
        <f t="shared" si="123"/>
        <v>0</v>
      </c>
      <c r="L539" s="760">
        <f t="shared" si="122"/>
        <v>17371.189999999999</v>
      </c>
      <c r="M539" s="760">
        <f t="shared" si="124"/>
        <v>0</v>
      </c>
      <c r="N539" s="759">
        <f t="shared" si="120"/>
        <v>0</v>
      </c>
      <c r="O539" s="759">
        <f>'[17]12ª Medição'!P539</f>
        <v>0</v>
      </c>
      <c r="P539" s="759">
        <f t="shared" si="125"/>
        <v>0</v>
      </c>
      <c r="Q539" s="820">
        <f t="shared" si="121"/>
        <v>0</v>
      </c>
      <c r="R539" s="821"/>
      <c r="S539" s="352"/>
      <c r="T539" s="274"/>
      <c r="U539" s="274"/>
      <c r="V539" s="274"/>
      <c r="Y539" s="399"/>
      <c r="Z539" s="822"/>
      <c r="AA539" s="823"/>
      <c r="AB539" s="822"/>
      <c r="AC539" s="822"/>
      <c r="AD539" s="400"/>
      <c r="AE539" s="400"/>
      <c r="AF539" s="400"/>
      <c r="AG539" s="400"/>
      <c r="AH539" s="400"/>
      <c r="AI539" s="400"/>
      <c r="AJ539" s="400"/>
      <c r="AK539" s="400"/>
      <c r="AL539" s="400"/>
      <c r="AM539" s="400"/>
      <c r="AN539" s="400"/>
      <c r="AO539" s="400"/>
      <c r="AP539" s="400"/>
      <c r="AQ539" s="400"/>
      <c r="AR539" s="400"/>
      <c r="AS539" s="400"/>
      <c r="AT539" s="400"/>
      <c r="AU539" s="400"/>
      <c r="AV539" s="400"/>
      <c r="AW539" s="400"/>
      <c r="AX539" s="400"/>
    </row>
    <row r="540" spans="1:50" ht="28.5" hidden="1">
      <c r="A540" s="756"/>
      <c r="B540" s="757" t="s">
        <v>695</v>
      </c>
      <c r="C540" s="588" t="s">
        <v>696</v>
      </c>
      <c r="D540" s="757" t="s">
        <v>196</v>
      </c>
      <c r="E540" s="759">
        <v>5351.28</v>
      </c>
      <c r="F540" s="759"/>
      <c r="G540" s="759">
        <v>4.67</v>
      </c>
      <c r="H540" s="818"/>
      <c r="I540" s="818">
        <v>0</v>
      </c>
      <c r="J540" s="818">
        <f t="shared" si="118"/>
        <v>0</v>
      </c>
      <c r="K540" s="819">
        <f t="shared" si="123"/>
        <v>0</v>
      </c>
      <c r="L540" s="760">
        <f t="shared" si="122"/>
        <v>24990.47</v>
      </c>
      <c r="M540" s="760">
        <f t="shared" si="124"/>
        <v>0</v>
      </c>
      <c r="N540" s="759">
        <f t="shared" si="120"/>
        <v>0</v>
      </c>
      <c r="O540" s="759">
        <f>'[17]12ª Medição'!P540</f>
        <v>0</v>
      </c>
      <c r="P540" s="759">
        <f t="shared" si="125"/>
        <v>0</v>
      </c>
      <c r="Q540" s="820">
        <f t="shared" si="121"/>
        <v>0</v>
      </c>
      <c r="R540" s="821"/>
      <c r="S540" s="352"/>
      <c r="T540" s="274"/>
      <c r="U540" s="274"/>
      <c r="V540" s="274"/>
      <c r="Y540" s="399"/>
      <c r="Z540" s="822"/>
      <c r="AA540" s="823"/>
      <c r="AB540" s="822"/>
      <c r="AC540" s="822"/>
      <c r="AD540" s="400"/>
      <c r="AE540" s="400"/>
      <c r="AF540" s="400"/>
      <c r="AG540" s="400"/>
      <c r="AH540" s="400"/>
      <c r="AI540" s="400"/>
      <c r="AJ540" s="400"/>
      <c r="AK540" s="400"/>
      <c r="AL540" s="400"/>
      <c r="AM540" s="400"/>
      <c r="AN540" s="400"/>
      <c r="AO540" s="400"/>
      <c r="AP540" s="400"/>
      <c r="AQ540" s="400"/>
      <c r="AR540" s="400"/>
      <c r="AS540" s="400"/>
      <c r="AT540" s="400"/>
      <c r="AU540" s="400"/>
      <c r="AV540" s="400"/>
      <c r="AW540" s="400"/>
      <c r="AX540" s="400"/>
    </row>
    <row r="541" spans="1:50" ht="28.5" hidden="1">
      <c r="A541" s="756"/>
      <c r="B541" s="757" t="s">
        <v>715</v>
      </c>
      <c r="C541" s="588" t="s">
        <v>716</v>
      </c>
      <c r="D541" s="757" t="s">
        <v>358</v>
      </c>
      <c r="E541" s="759">
        <v>277.82</v>
      </c>
      <c r="F541" s="759"/>
      <c r="G541" s="759">
        <v>0.53</v>
      </c>
      <c r="H541" s="818"/>
      <c r="I541" s="818">
        <v>0</v>
      </c>
      <c r="J541" s="818">
        <f t="shared" si="118"/>
        <v>0</v>
      </c>
      <c r="K541" s="819">
        <f t="shared" si="123"/>
        <v>0</v>
      </c>
      <c r="L541" s="760">
        <f t="shared" si="122"/>
        <v>147.24</v>
      </c>
      <c r="M541" s="760">
        <f t="shared" si="124"/>
        <v>0</v>
      </c>
      <c r="N541" s="759">
        <f t="shared" si="120"/>
        <v>0</v>
      </c>
      <c r="O541" s="759">
        <f>'[17]12ª Medição'!P541</f>
        <v>0</v>
      </c>
      <c r="P541" s="759">
        <f t="shared" si="125"/>
        <v>0</v>
      </c>
      <c r="Q541" s="820">
        <f t="shared" si="121"/>
        <v>0</v>
      </c>
      <c r="R541" s="821"/>
      <c r="S541" s="352"/>
      <c r="T541" s="274"/>
      <c r="U541" s="274"/>
      <c r="V541" s="274"/>
      <c r="Y541" s="399"/>
      <c r="Z541" s="822"/>
      <c r="AA541" s="823"/>
      <c r="AB541" s="822"/>
      <c r="AC541" s="822"/>
      <c r="AD541" s="400"/>
      <c r="AE541" s="400"/>
      <c r="AF541" s="400"/>
      <c r="AG541" s="400"/>
      <c r="AH541" s="400"/>
      <c r="AI541" s="400"/>
      <c r="AJ541" s="400"/>
      <c r="AK541" s="400"/>
      <c r="AL541" s="400"/>
      <c r="AM541" s="400"/>
      <c r="AN541" s="400"/>
      <c r="AO541" s="400"/>
      <c r="AP541" s="400"/>
      <c r="AQ541" s="400"/>
      <c r="AR541" s="400"/>
      <c r="AS541" s="400"/>
      <c r="AT541" s="400"/>
      <c r="AU541" s="400"/>
      <c r="AV541" s="400"/>
      <c r="AW541" s="400"/>
      <c r="AX541" s="400"/>
    </row>
    <row r="542" spans="1:50" ht="15.75" hidden="1">
      <c r="A542" s="756"/>
      <c r="B542" s="757"/>
      <c r="C542" s="843" t="s">
        <v>717</v>
      </c>
      <c r="D542" s="757"/>
      <c r="E542" s="759"/>
      <c r="F542" s="759"/>
      <c r="G542" s="759"/>
      <c r="H542" s="818"/>
      <c r="I542" s="818">
        <v>0</v>
      </c>
      <c r="J542" s="818">
        <f t="shared" si="118"/>
        <v>0</v>
      </c>
      <c r="K542" s="819">
        <f t="shared" si="123"/>
        <v>0</v>
      </c>
      <c r="L542" s="760">
        <f t="shared" si="122"/>
        <v>0</v>
      </c>
      <c r="M542" s="760">
        <f t="shared" si="124"/>
        <v>0</v>
      </c>
      <c r="N542" s="759">
        <f t="shared" si="120"/>
        <v>0</v>
      </c>
      <c r="O542" s="759">
        <f>'[17]12ª Medição'!P542</f>
        <v>0</v>
      </c>
      <c r="P542" s="759">
        <f t="shared" si="125"/>
        <v>0</v>
      </c>
      <c r="Q542" s="820">
        <f t="shared" si="121"/>
        <v>0</v>
      </c>
      <c r="R542" s="821"/>
      <c r="S542" s="352"/>
      <c r="T542" s="274"/>
      <c r="U542" s="274"/>
      <c r="V542" s="274"/>
      <c r="Y542" s="399"/>
      <c r="Z542" s="822"/>
      <c r="AA542" s="823"/>
      <c r="AB542" s="822"/>
      <c r="AC542" s="822"/>
      <c r="AD542" s="400"/>
      <c r="AE542" s="400"/>
      <c r="AF542" s="400"/>
      <c r="AG542" s="400"/>
      <c r="AH542" s="400"/>
      <c r="AI542" s="400"/>
      <c r="AJ542" s="400"/>
      <c r="AK542" s="400"/>
      <c r="AL542" s="400"/>
      <c r="AM542" s="400"/>
      <c r="AN542" s="400"/>
      <c r="AO542" s="400"/>
      <c r="AP542" s="400"/>
      <c r="AQ542" s="400"/>
      <c r="AR542" s="400"/>
      <c r="AS542" s="400"/>
      <c r="AT542" s="400"/>
      <c r="AU542" s="400"/>
      <c r="AV542" s="400"/>
      <c r="AW542" s="400"/>
      <c r="AX542" s="400"/>
    </row>
    <row r="543" spans="1:50" ht="28.5" hidden="1">
      <c r="A543" s="756"/>
      <c r="B543" s="757" t="s">
        <v>75</v>
      </c>
      <c r="C543" s="588" t="s">
        <v>76</v>
      </c>
      <c r="D543" s="757" t="s">
        <v>4</v>
      </c>
      <c r="E543" s="759">
        <v>812.4</v>
      </c>
      <c r="F543" s="759"/>
      <c r="G543" s="759">
        <v>8.02</v>
      </c>
      <c r="H543" s="818"/>
      <c r="I543" s="818">
        <v>0</v>
      </c>
      <c r="J543" s="818">
        <f t="shared" si="118"/>
        <v>0</v>
      </c>
      <c r="K543" s="819">
        <f t="shared" si="123"/>
        <v>0</v>
      </c>
      <c r="L543" s="760">
        <f t="shared" si="122"/>
        <v>6515.44</v>
      </c>
      <c r="M543" s="760">
        <f t="shared" si="124"/>
        <v>0</v>
      </c>
      <c r="N543" s="759">
        <f t="shared" si="120"/>
        <v>0</v>
      </c>
      <c r="O543" s="759">
        <f>'[17]12ª Medição'!P543</f>
        <v>0</v>
      </c>
      <c r="P543" s="759">
        <f t="shared" si="125"/>
        <v>0</v>
      </c>
      <c r="Q543" s="820">
        <f t="shared" si="121"/>
        <v>0</v>
      </c>
      <c r="R543" s="821"/>
      <c r="S543" s="352"/>
      <c r="T543" s="274"/>
      <c r="U543" s="274"/>
      <c r="V543" s="274"/>
      <c r="Y543" s="399"/>
      <c r="Z543" s="822"/>
      <c r="AA543" s="823"/>
      <c r="AB543" s="822"/>
      <c r="AC543" s="822"/>
      <c r="AD543" s="400"/>
      <c r="AE543" s="400"/>
      <c r="AF543" s="400"/>
      <c r="AG543" s="400"/>
      <c r="AH543" s="400"/>
      <c r="AI543" s="400"/>
      <c r="AJ543" s="400"/>
      <c r="AK543" s="400"/>
      <c r="AL543" s="400"/>
      <c r="AM543" s="400"/>
      <c r="AN543" s="400"/>
      <c r="AO543" s="400"/>
      <c r="AP543" s="400"/>
      <c r="AQ543" s="400"/>
      <c r="AR543" s="400"/>
      <c r="AS543" s="400"/>
      <c r="AT543" s="400"/>
      <c r="AU543" s="400"/>
      <c r="AV543" s="400"/>
      <c r="AW543" s="400"/>
      <c r="AX543" s="400"/>
    </row>
    <row r="544" spans="1:50" ht="28.5" hidden="1">
      <c r="A544" s="756"/>
      <c r="B544" s="757" t="s">
        <v>84</v>
      </c>
      <c r="C544" s="588" t="s">
        <v>83</v>
      </c>
      <c r="D544" s="757" t="s">
        <v>40</v>
      </c>
      <c r="E544" s="759">
        <v>8448.9599999999991</v>
      </c>
      <c r="F544" s="759"/>
      <c r="G544" s="759">
        <v>0.4</v>
      </c>
      <c r="H544" s="818"/>
      <c r="I544" s="818">
        <v>0</v>
      </c>
      <c r="J544" s="818">
        <f t="shared" si="118"/>
        <v>0</v>
      </c>
      <c r="K544" s="819">
        <f t="shared" si="123"/>
        <v>0</v>
      </c>
      <c r="L544" s="760">
        <f t="shared" si="122"/>
        <v>3379.58</v>
      </c>
      <c r="M544" s="760">
        <f t="shared" si="124"/>
        <v>0</v>
      </c>
      <c r="N544" s="759">
        <f t="shared" si="120"/>
        <v>0</v>
      </c>
      <c r="O544" s="759">
        <f>'[17]12ª Medição'!P544</f>
        <v>0</v>
      </c>
      <c r="P544" s="759">
        <f t="shared" si="125"/>
        <v>0</v>
      </c>
      <c r="Q544" s="820">
        <f t="shared" si="121"/>
        <v>0</v>
      </c>
      <c r="R544" s="821"/>
      <c r="S544" s="352"/>
      <c r="T544" s="274"/>
      <c r="U544" s="274"/>
      <c r="V544" s="274"/>
      <c r="Y544" s="399"/>
      <c r="Z544" s="822"/>
      <c r="AA544" s="823"/>
      <c r="AB544" s="822"/>
      <c r="AC544" s="822"/>
      <c r="AD544" s="400"/>
      <c r="AE544" s="400"/>
      <c r="AF544" s="400"/>
      <c r="AG544" s="400"/>
      <c r="AH544" s="400"/>
      <c r="AI544" s="400"/>
      <c r="AJ544" s="400"/>
      <c r="AK544" s="400"/>
      <c r="AL544" s="400"/>
      <c r="AM544" s="400"/>
      <c r="AN544" s="400"/>
      <c r="AO544" s="400"/>
      <c r="AP544" s="400"/>
      <c r="AQ544" s="400"/>
      <c r="AR544" s="400"/>
      <c r="AS544" s="400"/>
      <c r="AT544" s="400"/>
      <c r="AU544" s="400"/>
      <c r="AV544" s="400"/>
      <c r="AW544" s="400"/>
      <c r="AX544" s="400"/>
    </row>
    <row r="545" spans="1:50" ht="71.25" hidden="1">
      <c r="A545" s="756"/>
      <c r="B545" s="757">
        <v>84221</v>
      </c>
      <c r="C545" s="588" t="s">
        <v>718</v>
      </c>
      <c r="D545" s="757" t="s">
        <v>35</v>
      </c>
      <c r="E545" s="759">
        <v>104.18</v>
      </c>
      <c r="F545" s="759"/>
      <c r="G545" s="759">
        <v>66.290000000000006</v>
      </c>
      <c r="H545" s="818"/>
      <c r="I545" s="818">
        <v>0</v>
      </c>
      <c r="J545" s="818">
        <f t="shared" si="118"/>
        <v>0</v>
      </c>
      <c r="K545" s="819">
        <f t="shared" si="123"/>
        <v>0</v>
      </c>
      <c r="L545" s="760">
        <f t="shared" si="122"/>
        <v>6906.09</v>
      </c>
      <c r="M545" s="760">
        <f t="shared" si="124"/>
        <v>0</v>
      </c>
      <c r="N545" s="759">
        <f t="shared" si="120"/>
        <v>0</v>
      </c>
      <c r="O545" s="759">
        <f>'[17]12ª Medição'!P545</f>
        <v>0</v>
      </c>
      <c r="P545" s="759">
        <f t="shared" si="125"/>
        <v>0</v>
      </c>
      <c r="Q545" s="820">
        <f t="shared" si="121"/>
        <v>0</v>
      </c>
      <c r="R545" s="821"/>
      <c r="S545" s="352"/>
      <c r="T545" s="274"/>
      <c r="U545" s="274"/>
      <c r="V545" s="274"/>
      <c r="Y545" s="399"/>
      <c r="Z545" s="822"/>
      <c r="AA545" s="823"/>
      <c r="AB545" s="822"/>
      <c r="AC545" s="822"/>
      <c r="AD545" s="400"/>
      <c r="AE545" s="400"/>
      <c r="AF545" s="400"/>
      <c r="AG545" s="400"/>
      <c r="AH545" s="400"/>
      <c r="AI545" s="400"/>
      <c r="AJ545" s="400"/>
      <c r="AK545" s="400"/>
      <c r="AL545" s="400"/>
      <c r="AM545" s="400"/>
      <c r="AN545" s="400"/>
      <c r="AO545" s="400"/>
      <c r="AP545" s="400"/>
      <c r="AQ545" s="400"/>
      <c r="AR545" s="400"/>
      <c r="AS545" s="400"/>
      <c r="AT545" s="400"/>
      <c r="AU545" s="400"/>
      <c r="AV545" s="400"/>
      <c r="AW545" s="400"/>
      <c r="AX545" s="400"/>
    </row>
    <row r="546" spans="1:50" ht="28.5" hidden="1">
      <c r="A546" s="756"/>
      <c r="B546" s="757" t="s">
        <v>703</v>
      </c>
      <c r="C546" s="588" t="s">
        <v>719</v>
      </c>
      <c r="D546" s="757" t="s">
        <v>39</v>
      </c>
      <c r="E546" s="759">
        <v>21.46</v>
      </c>
      <c r="F546" s="759"/>
      <c r="G546" s="759">
        <v>303.48</v>
      </c>
      <c r="H546" s="818"/>
      <c r="I546" s="818">
        <v>0</v>
      </c>
      <c r="J546" s="818">
        <f t="shared" si="118"/>
        <v>0</v>
      </c>
      <c r="K546" s="819">
        <f t="shared" si="123"/>
        <v>0</v>
      </c>
      <c r="L546" s="760">
        <f t="shared" si="122"/>
        <v>6512.68</v>
      </c>
      <c r="M546" s="760">
        <f t="shared" si="124"/>
        <v>0</v>
      </c>
      <c r="N546" s="759">
        <f t="shared" si="120"/>
        <v>0</v>
      </c>
      <c r="O546" s="759">
        <f>'[17]12ª Medição'!P546</f>
        <v>0</v>
      </c>
      <c r="P546" s="759">
        <f t="shared" si="125"/>
        <v>0</v>
      </c>
      <c r="Q546" s="820">
        <f t="shared" si="121"/>
        <v>0</v>
      </c>
      <c r="R546" s="821"/>
      <c r="S546" s="352"/>
      <c r="T546" s="274"/>
      <c r="U546" s="274"/>
      <c r="V546" s="274"/>
      <c r="Y546" s="399"/>
      <c r="Z546" s="822"/>
      <c r="AA546" s="823"/>
      <c r="AB546" s="822"/>
      <c r="AC546" s="822"/>
      <c r="AD546" s="400"/>
      <c r="AE546" s="400"/>
      <c r="AF546" s="400"/>
      <c r="AG546" s="400"/>
      <c r="AH546" s="400"/>
      <c r="AI546" s="400"/>
      <c r="AJ546" s="400"/>
      <c r="AK546" s="400"/>
      <c r="AL546" s="400"/>
      <c r="AM546" s="400"/>
      <c r="AN546" s="400"/>
      <c r="AO546" s="400"/>
      <c r="AP546" s="400"/>
      <c r="AQ546" s="400"/>
      <c r="AR546" s="400"/>
      <c r="AS546" s="400"/>
      <c r="AT546" s="400"/>
      <c r="AU546" s="400"/>
      <c r="AV546" s="400"/>
      <c r="AW546" s="400"/>
      <c r="AX546" s="400"/>
    </row>
    <row r="547" spans="1:50" ht="28.5" hidden="1">
      <c r="A547" s="756"/>
      <c r="B547" s="757" t="s">
        <v>695</v>
      </c>
      <c r="C547" s="588" t="s">
        <v>696</v>
      </c>
      <c r="D547" s="757" t="s">
        <v>196</v>
      </c>
      <c r="E547" s="759">
        <v>2006.73</v>
      </c>
      <c r="F547" s="759"/>
      <c r="G547" s="759">
        <v>4.67</v>
      </c>
      <c r="H547" s="818"/>
      <c r="I547" s="818">
        <v>0</v>
      </c>
      <c r="J547" s="818">
        <f t="shared" si="118"/>
        <v>0</v>
      </c>
      <c r="K547" s="819">
        <f t="shared" si="123"/>
        <v>0</v>
      </c>
      <c r="L547" s="760">
        <f t="shared" si="122"/>
        <v>9371.42</v>
      </c>
      <c r="M547" s="760">
        <f t="shared" si="124"/>
        <v>0</v>
      </c>
      <c r="N547" s="759">
        <f t="shared" si="120"/>
        <v>0</v>
      </c>
      <c r="O547" s="759">
        <f>'[17]12ª Medição'!P547</f>
        <v>0</v>
      </c>
      <c r="P547" s="759">
        <f t="shared" si="125"/>
        <v>0</v>
      </c>
      <c r="Q547" s="820">
        <f t="shared" si="121"/>
        <v>0</v>
      </c>
      <c r="R547" s="821"/>
      <c r="S547" s="352"/>
      <c r="T547" s="274"/>
      <c r="U547" s="274"/>
      <c r="V547" s="274"/>
      <c r="Y547" s="399"/>
      <c r="Z547" s="822"/>
      <c r="AA547" s="823"/>
      <c r="AB547" s="822"/>
      <c r="AC547" s="822"/>
      <c r="AD547" s="400"/>
      <c r="AE547" s="400"/>
      <c r="AF547" s="400"/>
      <c r="AG547" s="400"/>
      <c r="AH547" s="400"/>
      <c r="AI547" s="400"/>
      <c r="AJ547" s="400"/>
      <c r="AK547" s="400"/>
      <c r="AL547" s="400"/>
      <c r="AM547" s="400"/>
      <c r="AN547" s="400"/>
      <c r="AO547" s="400"/>
      <c r="AP547" s="400"/>
      <c r="AQ547" s="400"/>
      <c r="AR547" s="400"/>
      <c r="AS547" s="400"/>
      <c r="AT547" s="400"/>
      <c r="AU547" s="400"/>
      <c r="AV547" s="400"/>
      <c r="AW547" s="400"/>
      <c r="AX547" s="400"/>
    </row>
    <row r="548" spans="1:50" ht="28.5" hidden="1">
      <c r="A548" s="756"/>
      <c r="B548" s="757" t="s">
        <v>715</v>
      </c>
      <c r="C548" s="588" t="s">
        <v>716</v>
      </c>
      <c r="D548" s="757" t="s">
        <v>35</v>
      </c>
      <c r="E548" s="759">
        <v>104.18</v>
      </c>
      <c r="F548" s="759"/>
      <c r="G548" s="759">
        <v>0.53</v>
      </c>
      <c r="H548" s="818"/>
      <c r="I548" s="818">
        <v>0</v>
      </c>
      <c r="J548" s="818">
        <f t="shared" si="118"/>
        <v>0</v>
      </c>
      <c r="K548" s="819">
        <f t="shared" si="123"/>
        <v>0</v>
      </c>
      <c r="L548" s="760">
        <f t="shared" si="122"/>
        <v>55.21</v>
      </c>
      <c r="M548" s="760">
        <f t="shared" si="124"/>
        <v>0</v>
      </c>
      <c r="N548" s="759">
        <f t="shared" si="120"/>
        <v>0</v>
      </c>
      <c r="O548" s="759">
        <f>'[17]12ª Medição'!P548</f>
        <v>0</v>
      </c>
      <c r="P548" s="759">
        <f t="shared" si="125"/>
        <v>0</v>
      </c>
      <c r="Q548" s="820">
        <f t="shared" si="121"/>
        <v>0</v>
      </c>
      <c r="R548" s="821"/>
      <c r="S548" s="352"/>
      <c r="T548" s="274"/>
      <c r="U548" s="274"/>
      <c r="V548" s="274"/>
      <c r="Y548" s="399"/>
      <c r="Z548" s="822"/>
      <c r="AA548" s="823"/>
      <c r="AB548" s="822"/>
      <c r="AC548" s="822"/>
      <c r="AD548" s="400"/>
      <c r="AE548" s="400"/>
      <c r="AF548" s="400"/>
      <c r="AG548" s="400"/>
      <c r="AH548" s="400"/>
      <c r="AI548" s="400"/>
      <c r="AJ548" s="400"/>
      <c r="AK548" s="400"/>
      <c r="AL548" s="400"/>
      <c r="AM548" s="400"/>
      <c r="AN548" s="400"/>
      <c r="AO548" s="400"/>
      <c r="AP548" s="400"/>
      <c r="AQ548" s="400"/>
      <c r="AR548" s="400"/>
      <c r="AS548" s="400"/>
      <c r="AT548" s="400"/>
      <c r="AU548" s="400"/>
      <c r="AV548" s="400"/>
      <c r="AW548" s="400"/>
      <c r="AX548" s="400"/>
    </row>
    <row r="549" spans="1:50" ht="15.75" hidden="1">
      <c r="A549" s="756"/>
      <c r="B549" s="757"/>
      <c r="C549" s="843" t="s">
        <v>720</v>
      </c>
      <c r="D549" s="757"/>
      <c r="E549" s="759"/>
      <c r="F549" s="759"/>
      <c r="G549" s="759"/>
      <c r="H549" s="818"/>
      <c r="I549" s="818">
        <v>0</v>
      </c>
      <c r="J549" s="818">
        <f t="shared" si="118"/>
        <v>0</v>
      </c>
      <c r="K549" s="819">
        <f t="shared" si="123"/>
        <v>0</v>
      </c>
      <c r="L549" s="760">
        <f t="shared" si="122"/>
        <v>0</v>
      </c>
      <c r="M549" s="760">
        <f t="shared" si="124"/>
        <v>0</v>
      </c>
      <c r="N549" s="759">
        <f t="shared" si="120"/>
        <v>0</v>
      </c>
      <c r="O549" s="759">
        <f>'[17]12ª Medição'!P549</f>
        <v>0</v>
      </c>
      <c r="P549" s="759">
        <f t="shared" si="125"/>
        <v>0</v>
      </c>
      <c r="Q549" s="820">
        <f t="shared" si="121"/>
        <v>0</v>
      </c>
      <c r="R549" s="821"/>
      <c r="S549" s="352"/>
      <c r="T549" s="274"/>
      <c r="U549" s="274"/>
      <c r="V549" s="274"/>
      <c r="Y549" s="399"/>
      <c r="Z549" s="822"/>
      <c r="AA549" s="823"/>
      <c r="AB549" s="822"/>
      <c r="AC549" s="822"/>
      <c r="AD549" s="400"/>
      <c r="AE549" s="400"/>
      <c r="AF549" s="400"/>
      <c r="AG549" s="400"/>
      <c r="AH549" s="400"/>
      <c r="AI549" s="400"/>
      <c r="AJ549" s="400"/>
      <c r="AK549" s="400"/>
      <c r="AL549" s="400"/>
      <c r="AM549" s="400"/>
      <c r="AN549" s="400"/>
      <c r="AO549" s="400"/>
      <c r="AP549" s="400"/>
      <c r="AQ549" s="400"/>
      <c r="AR549" s="400"/>
      <c r="AS549" s="400"/>
      <c r="AT549" s="400"/>
      <c r="AU549" s="400"/>
      <c r="AV549" s="400"/>
      <c r="AW549" s="400"/>
      <c r="AX549" s="400"/>
    </row>
    <row r="550" spans="1:50" ht="71.25" hidden="1">
      <c r="A550" s="756"/>
      <c r="B550" s="757">
        <v>84221</v>
      </c>
      <c r="C550" s="588" t="s">
        <v>721</v>
      </c>
      <c r="D550" s="757" t="s">
        <v>35</v>
      </c>
      <c r="E550" s="759">
        <v>43.32</v>
      </c>
      <c r="F550" s="759"/>
      <c r="G550" s="759">
        <v>66.290000000000006</v>
      </c>
      <c r="H550" s="818"/>
      <c r="I550" s="818">
        <v>0</v>
      </c>
      <c r="J550" s="818">
        <f t="shared" si="118"/>
        <v>0</v>
      </c>
      <c r="K550" s="819">
        <f t="shared" si="123"/>
        <v>0</v>
      </c>
      <c r="L550" s="760">
        <f t="shared" si="122"/>
        <v>2871.68</v>
      </c>
      <c r="M550" s="760">
        <f t="shared" si="124"/>
        <v>0</v>
      </c>
      <c r="N550" s="759">
        <f t="shared" si="120"/>
        <v>0</v>
      </c>
      <c r="O550" s="759">
        <f>'[17]12ª Medição'!P550</f>
        <v>0</v>
      </c>
      <c r="P550" s="759">
        <f t="shared" si="125"/>
        <v>0</v>
      </c>
      <c r="Q550" s="820">
        <f t="shared" si="121"/>
        <v>0</v>
      </c>
      <c r="R550" s="821"/>
      <c r="S550" s="352"/>
      <c r="T550" s="274"/>
      <c r="U550" s="274"/>
      <c r="V550" s="274"/>
      <c r="Y550" s="399"/>
      <c r="Z550" s="822"/>
      <c r="AA550" s="823"/>
      <c r="AB550" s="822"/>
      <c r="AC550" s="822"/>
      <c r="AD550" s="400"/>
      <c r="AE550" s="400"/>
      <c r="AF550" s="400"/>
      <c r="AG550" s="400"/>
      <c r="AH550" s="400"/>
      <c r="AI550" s="400"/>
      <c r="AJ550" s="400"/>
      <c r="AK550" s="400"/>
      <c r="AL550" s="400"/>
      <c r="AM550" s="400"/>
      <c r="AN550" s="400"/>
      <c r="AO550" s="400"/>
      <c r="AP550" s="400"/>
      <c r="AQ550" s="400"/>
      <c r="AR550" s="400"/>
      <c r="AS550" s="400"/>
      <c r="AT550" s="400"/>
      <c r="AU550" s="400"/>
      <c r="AV550" s="400"/>
      <c r="AW550" s="400"/>
      <c r="AX550" s="400"/>
    </row>
    <row r="551" spans="1:50" ht="28.5" hidden="1">
      <c r="A551" s="756"/>
      <c r="B551" s="757" t="s">
        <v>703</v>
      </c>
      <c r="C551" s="588" t="s">
        <v>719</v>
      </c>
      <c r="D551" s="757" t="s">
        <v>39</v>
      </c>
      <c r="E551" s="759">
        <v>6.31</v>
      </c>
      <c r="F551" s="759"/>
      <c r="G551" s="759">
        <v>303.48</v>
      </c>
      <c r="H551" s="818"/>
      <c r="I551" s="818">
        <v>0</v>
      </c>
      <c r="J551" s="818">
        <f t="shared" si="118"/>
        <v>0</v>
      </c>
      <c r="K551" s="819">
        <f t="shared" si="123"/>
        <v>0</v>
      </c>
      <c r="L551" s="760">
        <f t="shared" si="122"/>
        <v>1914.95</v>
      </c>
      <c r="M551" s="760">
        <f t="shared" si="124"/>
        <v>0</v>
      </c>
      <c r="N551" s="759">
        <f t="shared" si="120"/>
        <v>0</v>
      </c>
      <c r="O551" s="759">
        <f>'[17]12ª Medição'!P551</f>
        <v>0</v>
      </c>
      <c r="P551" s="759">
        <f t="shared" si="125"/>
        <v>0</v>
      </c>
      <c r="Q551" s="820">
        <f t="shared" si="121"/>
        <v>0</v>
      </c>
      <c r="R551" s="821"/>
      <c r="S551" s="352"/>
      <c r="T551" s="274"/>
      <c r="U551" s="274"/>
      <c r="V551" s="274"/>
      <c r="Y551" s="399"/>
      <c r="Z551" s="822"/>
      <c r="AA551" s="823"/>
      <c r="AB551" s="822"/>
      <c r="AC551" s="822"/>
      <c r="AD551" s="400"/>
      <c r="AE551" s="400"/>
      <c r="AF551" s="400"/>
      <c r="AG551" s="400"/>
      <c r="AH551" s="400"/>
      <c r="AI551" s="400"/>
      <c r="AJ551" s="400"/>
      <c r="AK551" s="400"/>
      <c r="AL551" s="400"/>
      <c r="AM551" s="400"/>
      <c r="AN551" s="400"/>
      <c r="AO551" s="400"/>
      <c r="AP551" s="400"/>
      <c r="AQ551" s="400"/>
      <c r="AR551" s="400"/>
      <c r="AS551" s="400"/>
      <c r="AT551" s="400"/>
      <c r="AU551" s="400"/>
      <c r="AV551" s="400"/>
      <c r="AW551" s="400"/>
      <c r="AX551" s="400"/>
    </row>
    <row r="552" spans="1:50" ht="28.5" hidden="1">
      <c r="A552" s="756"/>
      <c r="B552" s="757" t="s">
        <v>695</v>
      </c>
      <c r="C552" s="588" t="s">
        <v>696</v>
      </c>
      <c r="D552" s="757" t="s">
        <v>196</v>
      </c>
      <c r="E552" s="759">
        <v>379</v>
      </c>
      <c r="F552" s="759"/>
      <c r="G552" s="759">
        <v>4.67</v>
      </c>
      <c r="H552" s="818"/>
      <c r="I552" s="818">
        <v>0</v>
      </c>
      <c r="J552" s="818">
        <f t="shared" si="118"/>
        <v>0</v>
      </c>
      <c r="K552" s="819">
        <f t="shared" si="123"/>
        <v>0</v>
      </c>
      <c r="L552" s="760">
        <f t="shared" si="122"/>
        <v>1769.93</v>
      </c>
      <c r="M552" s="760">
        <f t="shared" si="124"/>
        <v>0</v>
      </c>
      <c r="N552" s="759">
        <f t="shared" si="120"/>
        <v>0</v>
      </c>
      <c r="O552" s="759">
        <f>'[17]12ª Medição'!P552</f>
        <v>0</v>
      </c>
      <c r="P552" s="759">
        <f t="shared" si="125"/>
        <v>0</v>
      </c>
      <c r="Q552" s="820">
        <f t="shared" si="121"/>
        <v>0</v>
      </c>
      <c r="R552" s="821"/>
      <c r="S552" s="352"/>
      <c r="T552" s="274"/>
      <c r="U552" s="274"/>
      <c r="V552" s="274"/>
      <c r="Y552" s="399"/>
      <c r="Z552" s="822"/>
      <c r="AA552" s="823"/>
      <c r="AB552" s="822"/>
      <c r="AC552" s="822"/>
      <c r="AD552" s="400"/>
      <c r="AE552" s="400"/>
      <c r="AF552" s="400"/>
      <c r="AG552" s="400"/>
      <c r="AH552" s="400"/>
      <c r="AI552" s="400"/>
      <c r="AJ552" s="400"/>
      <c r="AK552" s="400"/>
      <c r="AL552" s="400"/>
      <c r="AM552" s="400"/>
      <c r="AN552" s="400"/>
      <c r="AO552" s="400"/>
      <c r="AP552" s="400"/>
      <c r="AQ552" s="400"/>
      <c r="AR552" s="400"/>
      <c r="AS552" s="400"/>
      <c r="AT552" s="400"/>
      <c r="AU552" s="400"/>
      <c r="AV552" s="400"/>
      <c r="AW552" s="400"/>
      <c r="AX552" s="400"/>
    </row>
    <row r="553" spans="1:50" ht="15.75" hidden="1">
      <c r="A553" s="756"/>
      <c r="B553" s="757"/>
      <c r="C553" s="843" t="s">
        <v>722</v>
      </c>
      <c r="D553" s="757"/>
      <c r="E553" s="759"/>
      <c r="F553" s="759"/>
      <c r="G553" s="759"/>
      <c r="H553" s="818"/>
      <c r="I553" s="818">
        <v>0</v>
      </c>
      <c r="J553" s="818">
        <f t="shared" si="118"/>
        <v>0</v>
      </c>
      <c r="K553" s="819">
        <f t="shared" si="123"/>
        <v>0</v>
      </c>
      <c r="L553" s="760">
        <f t="shared" si="122"/>
        <v>0</v>
      </c>
      <c r="M553" s="760">
        <f t="shared" si="124"/>
        <v>0</v>
      </c>
      <c r="N553" s="759">
        <f t="shared" si="120"/>
        <v>0</v>
      </c>
      <c r="O553" s="759">
        <f>'[17]12ª Medição'!P553</f>
        <v>0</v>
      </c>
      <c r="P553" s="759">
        <f t="shared" si="125"/>
        <v>0</v>
      </c>
      <c r="Q553" s="820">
        <f t="shared" si="121"/>
        <v>0</v>
      </c>
      <c r="R553" s="821"/>
      <c r="S553" s="352"/>
      <c r="T553" s="274"/>
      <c r="U553" s="274"/>
      <c r="V553" s="274"/>
      <c r="Y553" s="399"/>
      <c r="Z553" s="822"/>
      <c r="AA553" s="823"/>
      <c r="AB553" s="822"/>
      <c r="AC553" s="822"/>
      <c r="AD553" s="400"/>
      <c r="AE553" s="400"/>
      <c r="AF553" s="400"/>
      <c r="AG553" s="400"/>
      <c r="AH553" s="400"/>
      <c r="AI553" s="400"/>
      <c r="AJ553" s="400"/>
      <c r="AK553" s="400"/>
      <c r="AL553" s="400"/>
      <c r="AM553" s="400"/>
      <c r="AN553" s="400"/>
      <c r="AO553" s="400"/>
      <c r="AP553" s="400"/>
      <c r="AQ553" s="400"/>
      <c r="AR553" s="400"/>
      <c r="AS553" s="400"/>
      <c r="AT553" s="400"/>
      <c r="AU553" s="400"/>
      <c r="AV553" s="400"/>
      <c r="AW553" s="400"/>
      <c r="AX553" s="400"/>
    </row>
    <row r="554" spans="1:50" ht="71.25" hidden="1">
      <c r="A554" s="756"/>
      <c r="B554" s="757">
        <v>84221</v>
      </c>
      <c r="C554" s="588" t="s">
        <v>702</v>
      </c>
      <c r="D554" s="757" t="s">
        <v>35</v>
      </c>
      <c r="E554" s="759">
        <v>13.15</v>
      </c>
      <c r="F554" s="759"/>
      <c r="G554" s="759">
        <v>66.290000000000006</v>
      </c>
      <c r="H554" s="818"/>
      <c r="I554" s="818">
        <v>0</v>
      </c>
      <c r="J554" s="818">
        <f t="shared" si="118"/>
        <v>0</v>
      </c>
      <c r="K554" s="819">
        <f t="shared" si="123"/>
        <v>0</v>
      </c>
      <c r="L554" s="760">
        <f t="shared" si="122"/>
        <v>871.71</v>
      </c>
      <c r="M554" s="760">
        <f t="shared" si="124"/>
        <v>0</v>
      </c>
      <c r="N554" s="759">
        <f t="shared" si="120"/>
        <v>0</v>
      </c>
      <c r="O554" s="759">
        <f>'[17]12ª Medição'!P554</f>
        <v>0</v>
      </c>
      <c r="P554" s="759">
        <f t="shared" si="125"/>
        <v>0</v>
      </c>
      <c r="Q554" s="820">
        <f t="shared" si="121"/>
        <v>0</v>
      </c>
      <c r="R554" s="821"/>
      <c r="S554" s="352"/>
      <c r="T554" s="274"/>
      <c r="U554" s="274"/>
      <c r="V554" s="274"/>
      <c r="Y554" s="399"/>
      <c r="Z554" s="822"/>
      <c r="AA554" s="823"/>
      <c r="AB554" s="822"/>
      <c r="AC554" s="822"/>
      <c r="AD554" s="400"/>
      <c r="AE554" s="400"/>
      <c r="AF554" s="400"/>
      <c r="AG554" s="400"/>
      <c r="AH554" s="400"/>
      <c r="AI554" s="400"/>
      <c r="AJ554" s="400"/>
      <c r="AK554" s="400"/>
      <c r="AL554" s="400"/>
      <c r="AM554" s="400"/>
      <c r="AN554" s="400"/>
      <c r="AO554" s="400"/>
      <c r="AP554" s="400"/>
      <c r="AQ554" s="400"/>
      <c r="AR554" s="400"/>
      <c r="AS554" s="400"/>
      <c r="AT554" s="400"/>
      <c r="AU554" s="400"/>
      <c r="AV554" s="400"/>
      <c r="AW554" s="400"/>
      <c r="AX554" s="400"/>
    </row>
    <row r="555" spans="1:50" ht="28.5" hidden="1">
      <c r="A555" s="756"/>
      <c r="B555" s="757" t="s">
        <v>703</v>
      </c>
      <c r="C555" s="588" t="s">
        <v>719</v>
      </c>
      <c r="D555" s="757" t="s">
        <v>39</v>
      </c>
      <c r="E555" s="759">
        <v>32.229999999999997</v>
      </c>
      <c r="F555" s="759"/>
      <c r="G555" s="759">
        <v>303.48</v>
      </c>
      <c r="H555" s="818"/>
      <c r="I555" s="818">
        <v>0</v>
      </c>
      <c r="J555" s="818">
        <f t="shared" si="118"/>
        <v>0</v>
      </c>
      <c r="K555" s="819">
        <f t="shared" si="123"/>
        <v>0</v>
      </c>
      <c r="L555" s="760">
        <f t="shared" si="122"/>
        <v>9781.16</v>
      </c>
      <c r="M555" s="760">
        <f t="shared" si="124"/>
        <v>0</v>
      </c>
      <c r="N555" s="759">
        <f t="shared" si="120"/>
        <v>0</v>
      </c>
      <c r="O555" s="759">
        <f>'[17]12ª Medição'!P555</f>
        <v>0</v>
      </c>
      <c r="P555" s="759">
        <f t="shared" si="125"/>
        <v>0</v>
      </c>
      <c r="Q555" s="820">
        <f t="shared" si="121"/>
        <v>0</v>
      </c>
      <c r="R555" s="821"/>
      <c r="S555" s="352"/>
      <c r="T555" s="274"/>
      <c r="U555" s="274"/>
      <c r="V555" s="274"/>
      <c r="Y555" s="399"/>
      <c r="Z555" s="822"/>
      <c r="AA555" s="823"/>
      <c r="AB555" s="822"/>
      <c r="AC555" s="822"/>
      <c r="AD555" s="400"/>
      <c r="AE555" s="400"/>
      <c r="AF555" s="400"/>
      <c r="AG555" s="400"/>
      <c r="AH555" s="400"/>
      <c r="AI555" s="400"/>
      <c r="AJ555" s="400"/>
      <c r="AK555" s="400"/>
      <c r="AL555" s="400"/>
      <c r="AM555" s="400"/>
      <c r="AN555" s="400"/>
      <c r="AO555" s="400"/>
      <c r="AP555" s="400"/>
      <c r="AQ555" s="400"/>
      <c r="AR555" s="400"/>
      <c r="AS555" s="400"/>
      <c r="AT555" s="400"/>
      <c r="AU555" s="400"/>
      <c r="AV555" s="400"/>
      <c r="AW555" s="400"/>
      <c r="AX555" s="400"/>
    </row>
    <row r="556" spans="1:50" ht="28.5" hidden="1">
      <c r="A556" s="756"/>
      <c r="B556" s="757" t="s">
        <v>695</v>
      </c>
      <c r="C556" s="588" t="s">
        <v>696</v>
      </c>
      <c r="D556" s="757" t="s">
        <v>196</v>
      </c>
      <c r="E556" s="759">
        <v>4678</v>
      </c>
      <c r="F556" s="759"/>
      <c r="G556" s="759">
        <v>4.67</v>
      </c>
      <c r="H556" s="818"/>
      <c r="I556" s="818">
        <v>0</v>
      </c>
      <c r="J556" s="818">
        <f t="shared" si="118"/>
        <v>0</v>
      </c>
      <c r="K556" s="819">
        <f t="shared" si="123"/>
        <v>0</v>
      </c>
      <c r="L556" s="760">
        <f t="shared" si="122"/>
        <v>21846.26</v>
      </c>
      <c r="M556" s="760">
        <f t="shared" si="124"/>
        <v>0</v>
      </c>
      <c r="N556" s="759">
        <f t="shared" si="120"/>
        <v>0</v>
      </c>
      <c r="O556" s="759">
        <f>'[17]12ª Medição'!P556</f>
        <v>0</v>
      </c>
      <c r="P556" s="759">
        <f t="shared" si="125"/>
        <v>0</v>
      </c>
      <c r="Q556" s="820">
        <f t="shared" si="121"/>
        <v>0</v>
      </c>
      <c r="R556" s="821"/>
      <c r="S556" s="352"/>
      <c r="T556" s="274"/>
      <c r="U556" s="274"/>
      <c r="V556" s="274"/>
      <c r="Y556" s="399"/>
      <c r="Z556" s="822"/>
      <c r="AA556" s="823"/>
      <c r="AB556" s="822"/>
      <c r="AC556" s="822"/>
      <c r="AD556" s="400"/>
      <c r="AE556" s="400"/>
      <c r="AF556" s="400"/>
      <c r="AG556" s="400"/>
      <c r="AH556" s="400"/>
      <c r="AI556" s="400"/>
      <c r="AJ556" s="400"/>
      <c r="AK556" s="400"/>
      <c r="AL556" s="400"/>
      <c r="AM556" s="400"/>
      <c r="AN556" s="400"/>
      <c r="AO556" s="400"/>
      <c r="AP556" s="400"/>
      <c r="AQ556" s="400"/>
      <c r="AR556" s="400"/>
      <c r="AS556" s="400"/>
      <c r="AT556" s="400"/>
      <c r="AU556" s="400"/>
      <c r="AV556" s="400"/>
      <c r="AW556" s="400"/>
      <c r="AX556" s="400"/>
    </row>
    <row r="557" spans="1:50" ht="18" hidden="1" customHeight="1">
      <c r="A557" s="756"/>
      <c r="B557" s="757">
        <v>83532</v>
      </c>
      <c r="C557" s="588" t="s">
        <v>723</v>
      </c>
      <c r="D557" s="757" t="s">
        <v>39</v>
      </c>
      <c r="E557" s="759">
        <v>7.22</v>
      </c>
      <c r="F557" s="759"/>
      <c r="G557" s="759">
        <v>312.27999999999997</v>
      </c>
      <c r="H557" s="818"/>
      <c r="I557" s="818">
        <v>0</v>
      </c>
      <c r="J557" s="818">
        <f t="shared" si="118"/>
        <v>0</v>
      </c>
      <c r="K557" s="819">
        <f t="shared" si="123"/>
        <v>0</v>
      </c>
      <c r="L557" s="760">
        <f t="shared" si="122"/>
        <v>2254.66</v>
      </c>
      <c r="M557" s="760">
        <f t="shared" si="124"/>
        <v>0</v>
      </c>
      <c r="N557" s="759">
        <f t="shared" si="120"/>
        <v>0</v>
      </c>
      <c r="O557" s="759">
        <f>'[17]12ª Medição'!P557</f>
        <v>0</v>
      </c>
      <c r="P557" s="759">
        <f t="shared" si="125"/>
        <v>0</v>
      </c>
      <c r="Q557" s="820">
        <f t="shared" si="121"/>
        <v>0</v>
      </c>
      <c r="R557" s="821"/>
      <c r="S557" s="352"/>
      <c r="T557" s="274"/>
      <c r="U557" s="274"/>
      <c r="V557" s="274"/>
      <c r="Y557" s="399"/>
      <c r="Z557" s="822"/>
      <c r="AA557" s="823"/>
      <c r="AB557" s="822"/>
      <c r="AC557" s="822"/>
      <c r="AD557" s="400"/>
      <c r="AE557" s="400"/>
      <c r="AF557" s="400"/>
      <c r="AG557" s="400"/>
      <c r="AH557" s="400"/>
      <c r="AI557" s="400"/>
      <c r="AJ557" s="400"/>
      <c r="AK557" s="400"/>
      <c r="AL557" s="400"/>
      <c r="AM557" s="400"/>
      <c r="AN557" s="400"/>
      <c r="AO557" s="400"/>
      <c r="AP557" s="400"/>
      <c r="AQ557" s="400"/>
      <c r="AR557" s="400"/>
      <c r="AS557" s="400"/>
      <c r="AT557" s="400"/>
      <c r="AU557" s="400"/>
      <c r="AV557" s="400"/>
      <c r="AW557" s="400"/>
      <c r="AX557" s="400"/>
    </row>
    <row r="558" spans="1:50" s="398" customFormat="1" ht="16.5" hidden="1" customHeight="1">
      <c r="A558" s="812" t="s">
        <v>724</v>
      </c>
      <c r="B558" s="813"/>
      <c r="C558" s="824"/>
      <c r="D558" s="814"/>
      <c r="E558" s="825"/>
      <c r="F558" s="825"/>
      <c r="G558" s="825"/>
      <c r="H558" s="825"/>
      <c r="I558" s="825"/>
      <c r="J558" s="825"/>
      <c r="K558" s="819">
        <f t="shared" si="123"/>
        <v>0</v>
      </c>
      <c r="L558" s="826">
        <f t="shared" ref="L558:Q558" si="126">SUM(L514:L557)</f>
        <v>737606.46</v>
      </c>
      <c r="M558" s="826">
        <f t="shared" si="124"/>
        <v>0</v>
      </c>
      <c r="N558" s="826">
        <f t="shared" si="126"/>
        <v>0</v>
      </c>
      <c r="O558" s="826">
        <f>'[17]12ª Medição'!P558</f>
        <v>0</v>
      </c>
      <c r="P558" s="826">
        <f t="shared" si="125"/>
        <v>0</v>
      </c>
      <c r="Q558" s="826">
        <f t="shared" si="126"/>
        <v>0</v>
      </c>
      <c r="R558" s="826"/>
      <c r="S558" s="829"/>
      <c r="T558" s="829"/>
      <c r="U558" s="829"/>
      <c r="V558" s="351"/>
      <c r="Z558" s="822"/>
      <c r="AA558" s="823"/>
      <c r="AB558" s="822"/>
      <c r="AC558" s="822"/>
      <c r="AD558" s="401"/>
      <c r="AE558" s="401"/>
      <c r="AF558" s="401"/>
      <c r="AG558" s="401"/>
      <c r="AH558" s="401"/>
      <c r="AI558" s="401"/>
      <c r="AJ558" s="401"/>
      <c r="AK558" s="401"/>
      <c r="AL558" s="401"/>
      <c r="AM558" s="401"/>
      <c r="AN558" s="401"/>
      <c r="AO558" s="401"/>
      <c r="AP558" s="401"/>
      <c r="AQ558" s="401"/>
      <c r="AR558" s="401"/>
      <c r="AS558" s="401"/>
      <c r="AT558" s="401"/>
      <c r="AU558" s="401"/>
      <c r="AV558" s="401"/>
      <c r="AW558" s="401"/>
      <c r="AX558" s="401"/>
    </row>
    <row r="559" spans="1:50" s="398" customFormat="1" ht="16.5" hidden="1" customHeight="1">
      <c r="A559" s="812" t="s">
        <v>725</v>
      </c>
      <c r="B559" s="813"/>
      <c r="C559" s="824"/>
      <c r="D559" s="814"/>
      <c r="E559" s="825"/>
      <c r="F559" s="825"/>
      <c r="G559" s="825"/>
      <c r="H559" s="825"/>
      <c r="I559" s="825"/>
      <c r="J559" s="825"/>
      <c r="K559" s="819">
        <f t="shared" si="123"/>
        <v>0</v>
      </c>
      <c r="L559" s="825"/>
      <c r="M559" s="826">
        <f t="shared" si="124"/>
        <v>0</v>
      </c>
      <c r="N559" s="826"/>
      <c r="O559" s="826">
        <f>'[17]12ª Medição'!P559</f>
        <v>0</v>
      </c>
      <c r="P559" s="826">
        <f t="shared" si="125"/>
        <v>0</v>
      </c>
      <c r="Q559" s="826"/>
      <c r="R559" s="825"/>
      <c r="S559" s="829"/>
      <c r="T559" s="829"/>
      <c r="U559" s="829"/>
      <c r="V559" s="351"/>
      <c r="Z559" s="822"/>
      <c r="AA559" s="823"/>
      <c r="AB559" s="822"/>
      <c r="AC559" s="822"/>
      <c r="AD559" s="401"/>
      <c r="AE559" s="401"/>
      <c r="AF559" s="401"/>
      <c r="AG559" s="401"/>
      <c r="AH559" s="401"/>
      <c r="AI559" s="401"/>
      <c r="AJ559" s="401"/>
      <c r="AK559" s="401"/>
      <c r="AL559" s="401"/>
      <c r="AM559" s="401"/>
      <c r="AN559" s="401"/>
      <c r="AO559" s="401"/>
      <c r="AP559" s="401"/>
      <c r="AQ559" s="401"/>
      <c r="AR559" s="401"/>
      <c r="AS559" s="401"/>
      <c r="AT559" s="401"/>
      <c r="AU559" s="401"/>
      <c r="AV559" s="401"/>
      <c r="AW559" s="401"/>
      <c r="AX559" s="401"/>
    </row>
    <row r="560" spans="1:50" ht="15.75" hidden="1">
      <c r="A560" s="756"/>
      <c r="B560" s="757"/>
      <c r="C560" s="843" t="s">
        <v>726</v>
      </c>
      <c r="D560" s="757"/>
      <c r="E560" s="759"/>
      <c r="F560" s="759"/>
      <c r="G560" s="759"/>
      <c r="H560" s="818"/>
      <c r="I560" s="818">
        <v>0</v>
      </c>
      <c r="J560" s="818">
        <f>H560+I560</f>
        <v>0</v>
      </c>
      <c r="K560" s="819">
        <f t="shared" si="123"/>
        <v>0</v>
      </c>
      <c r="L560" s="760"/>
      <c r="M560" s="760">
        <f t="shared" si="124"/>
        <v>0</v>
      </c>
      <c r="N560" s="760"/>
      <c r="O560" s="760">
        <f>'[17]12ª Medição'!P560</f>
        <v>0</v>
      </c>
      <c r="P560" s="760">
        <f t="shared" si="125"/>
        <v>0</v>
      </c>
      <c r="Q560" s="760"/>
      <c r="R560" s="760"/>
      <c r="S560" s="352"/>
      <c r="T560" s="274"/>
      <c r="U560" s="274"/>
      <c r="V560" s="274"/>
      <c r="Y560" s="399"/>
      <c r="Z560" s="822"/>
      <c r="AA560" s="823"/>
      <c r="AB560" s="822"/>
      <c r="AC560" s="822"/>
      <c r="AD560" s="400"/>
      <c r="AE560" s="400"/>
      <c r="AF560" s="400"/>
      <c r="AG560" s="400"/>
      <c r="AH560" s="400"/>
      <c r="AI560" s="400"/>
      <c r="AJ560" s="400"/>
      <c r="AK560" s="400"/>
      <c r="AL560" s="400"/>
      <c r="AM560" s="400"/>
      <c r="AN560" s="400"/>
      <c r="AO560" s="400"/>
      <c r="AP560" s="400"/>
      <c r="AQ560" s="400"/>
      <c r="AR560" s="400"/>
      <c r="AS560" s="400"/>
      <c r="AT560" s="400"/>
      <c r="AU560" s="400"/>
      <c r="AV560" s="400"/>
      <c r="AW560" s="400"/>
      <c r="AX560" s="400"/>
    </row>
    <row r="561" spans="1:50" ht="28.5" hidden="1">
      <c r="A561" s="756"/>
      <c r="B561" s="757" t="s">
        <v>727</v>
      </c>
      <c r="C561" s="588" t="s">
        <v>728</v>
      </c>
      <c r="D561" s="757" t="s">
        <v>5</v>
      </c>
      <c r="E561" s="759">
        <v>6</v>
      </c>
      <c r="F561" s="759"/>
      <c r="G561" s="759">
        <v>42.1</v>
      </c>
      <c r="H561" s="818"/>
      <c r="I561" s="818">
        <v>0</v>
      </c>
      <c r="J561" s="818">
        <f>H561+I561</f>
        <v>0</v>
      </c>
      <c r="K561" s="819">
        <f t="shared" si="123"/>
        <v>0</v>
      </c>
      <c r="L561" s="760">
        <f>TRUNC(G561*E561,2)</f>
        <v>252.6</v>
      </c>
      <c r="M561" s="760">
        <f t="shared" si="124"/>
        <v>0</v>
      </c>
      <c r="N561" s="759">
        <f>G561*H561</f>
        <v>0</v>
      </c>
      <c r="O561" s="759">
        <f>'[17]12ª Medição'!P561</f>
        <v>0</v>
      </c>
      <c r="P561" s="759">
        <f t="shared" si="125"/>
        <v>0</v>
      </c>
      <c r="Q561" s="820">
        <f>K561*G561</f>
        <v>0</v>
      </c>
      <c r="R561" s="821"/>
      <c r="S561" s="352"/>
      <c r="T561" s="274"/>
      <c r="U561" s="274"/>
      <c r="V561" s="274"/>
      <c r="Y561" s="399"/>
      <c r="Z561" s="822"/>
      <c r="AA561" s="823"/>
      <c r="AB561" s="822"/>
      <c r="AC561" s="822"/>
      <c r="AD561" s="400"/>
      <c r="AE561" s="400"/>
      <c r="AF561" s="400"/>
      <c r="AG561" s="400"/>
      <c r="AH561" s="400"/>
      <c r="AI561" s="400"/>
      <c r="AJ561" s="400"/>
      <c r="AK561" s="400"/>
      <c r="AL561" s="400"/>
      <c r="AM561" s="400"/>
      <c r="AN561" s="400"/>
      <c r="AO561" s="400"/>
      <c r="AP561" s="400"/>
      <c r="AQ561" s="400"/>
      <c r="AR561" s="400"/>
      <c r="AS561" s="400"/>
      <c r="AT561" s="400"/>
      <c r="AU561" s="400"/>
      <c r="AV561" s="400"/>
      <c r="AW561" s="400"/>
      <c r="AX561" s="400"/>
    </row>
    <row r="562" spans="1:50" s="398" customFormat="1" ht="16.5" hidden="1" customHeight="1">
      <c r="A562" s="812" t="s">
        <v>729</v>
      </c>
      <c r="B562" s="813"/>
      <c r="C562" s="824"/>
      <c r="D562" s="814"/>
      <c r="E562" s="825"/>
      <c r="F562" s="825"/>
      <c r="G562" s="825"/>
      <c r="H562" s="825"/>
      <c r="I562" s="825"/>
      <c r="J562" s="825"/>
      <c r="K562" s="819">
        <f t="shared" si="123"/>
        <v>0</v>
      </c>
      <c r="L562" s="826">
        <f t="shared" ref="L562:Q562" si="127">SUM(L561)</f>
        <v>252.6</v>
      </c>
      <c r="M562" s="826">
        <f t="shared" si="124"/>
        <v>0</v>
      </c>
      <c r="N562" s="826">
        <f t="shared" si="127"/>
        <v>0</v>
      </c>
      <c r="O562" s="826">
        <f>'[17]12ª Medição'!P562</f>
        <v>0</v>
      </c>
      <c r="P562" s="826">
        <f t="shared" si="125"/>
        <v>0</v>
      </c>
      <c r="Q562" s="826">
        <f t="shared" si="127"/>
        <v>0</v>
      </c>
      <c r="R562" s="826"/>
      <c r="S562" s="829"/>
      <c r="T562" s="829"/>
      <c r="U562" s="829"/>
      <c r="V562" s="351"/>
      <c r="Z562" s="822"/>
      <c r="AA562" s="823"/>
      <c r="AB562" s="822"/>
      <c r="AC562" s="822"/>
      <c r="AD562" s="401"/>
      <c r="AE562" s="401"/>
      <c r="AF562" s="401"/>
      <c r="AG562" s="401"/>
      <c r="AH562" s="401"/>
      <c r="AI562" s="401"/>
      <c r="AJ562" s="401"/>
      <c r="AK562" s="401"/>
      <c r="AL562" s="401"/>
      <c r="AM562" s="401"/>
      <c r="AN562" s="401"/>
      <c r="AO562" s="401"/>
      <c r="AP562" s="401"/>
      <c r="AQ562" s="401"/>
      <c r="AR562" s="401"/>
      <c r="AS562" s="401"/>
      <c r="AT562" s="401"/>
      <c r="AU562" s="401"/>
      <c r="AV562" s="401"/>
      <c r="AW562" s="401"/>
      <c r="AX562" s="401"/>
    </row>
    <row r="563" spans="1:50" s="398" customFormat="1" ht="16.5" hidden="1" customHeight="1">
      <c r="A563" s="812" t="s">
        <v>730</v>
      </c>
      <c r="B563" s="813"/>
      <c r="C563" s="824"/>
      <c r="D563" s="814"/>
      <c r="E563" s="825"/>
      <c r="F563" s="825"/>
      <c r="G563" s="825"/>
      <c r="H563" s="825"/>
      <c r="I563" s="825"/>
      <c r="J563" s="825"/>
      <c r="K563" s="819">
        <f t="shared" si="123"/>
        <v>0</v>
      </c>
      <c r="L563" s="825"/>
      <c r="M563" s="826">
        <f t="shared" si="124"/>
        <v>0</v>
      </c>
      <c r="N563" s="826"/>
      <c r="O563" s="826">
        <f>'[17]12ª Medição'!P563</f>
        <v>0</v>
      </c>
      <c r="P563" s="826">
        <f t="shared" si="125"/>
        <v>0</v>
      </c>
      <c r="Q563" s="826"/>
      <c r="R563" s="825"/>
      <c r="S563" s="829"/>
      <c r="T563" s="829"/>
      <c r="U563" s="829"/>
      <c r="V563" s="351"/>
      <c r="Z563" s="822"/>
      <c r="AA563" s="823"/>
      <c r="AB563" s="822"/>
      <c r="AC563" s="822"/>
      <c r="AD563" s="401"/>
      <c r="AE563" s="401"/>
      <c r="AF563" s="401"/>
      <c r="AG563" s="401"/>
      <c r="AH563" s="401"/>
      <c r="AI563" s="401"/>
      <c r="AJ563" s="401"/>
      <c r="AK563" s="401"/>
      <c r="AL563" s="401"/>
      <c r="AM563" s="401"/>
      <c r="AN563" s="401"/>
      <c r="AO563" s="401"/>
      <c r="AP563" s="401"/>
      <c r="AQ563" s="401"/>
      <c r="AR563" s="401"/>
      <c r="AS563" s="401"/>
      <c r="AT563" s="401"/>
      <c r="AU563" s="401"/>
      <c r="AV563" s="401"/>
      <c r="AW563" s="401"/>
      <c r="AX563" s="401"/>
    </row>
    <row r="564" spans="1:50" ht="15.75" hidden="1">
      <c r="A564" s="756"/>
      <c r="B564" s="757"/>
      <c r="C564" s="843" t="s">
        <v>731</v>
      </c>
      <c r="D564" s="757"/>
      <c r="E564" s="759"/>
      <c r="F564" s="759"/>
      <c r="G564" s="759"/>
      <c r="H564" s="818"/>
      <c r="I564" s="818">
        <v>0</v>
      </c>
      <c r="J564" s="818">
        <f t="shared" ref="J564:J575" si="128">H564+I564</f>
        <v>0</v>
      </c>
      <c r="K564" s="819">
        <f t="shared" si="123"/>
        <v>0</v>
      </c>
      <c r="L564" s="760"/>
      <c r="M564" s="760">
        <f t="shared" si="124"/>
        <v>0</v>
      </c>
      <c r="N564" s="760"/>
      <c r="O564" s="760">
        <f>'[17]12ª Medição'!P564</f>
        <v>0</v>
      </c>
      <c r="P564" s="760">
        <f t="shared" si="125"/>
        <v>0</v>
      </c>
      <c r="Q564" s="760"/>
      <c r="R564" s="760"/>
      <c r="S564" s="352"/>
      <c r="T564" s="274"/>
      <c r="U564" s="274"/>
      <c r="V564" s="274"/>
      <c r="Y564" s="399"/>
      <c r="Z564" s="822"/>
      <c r="AA564" s="823"/>
      <c r="AB564" s="822"/>
      <c r="AC564" s="822"/>
      <c r="AD564" s="400"/>
      <c r="AE564" s="400"/>
      <c r="AF564" s="400"/>
      <c r="AG564" s="400"/>
      <c r="AH564" s="400"/>
      <c r="AI564" s="400"/>
      <c r="AJ564" s="400"/>
      <c r="AK564" s="400"/>
      <c r="AL564" s="400"/>
      <c r="AM564" s="400"/>
      <c r="AN564" s="400"/>
      <c r="AO564" s="400"/>
      <c r="AP564" s="400"/>
      <c r="AQ564" s="400"/>
      <c r="AR564" s="400"/>
      <c r="AS564" s="400"/>
      <c r="AT564" s="400"/>
      <c r="AU564" s="400"/>
      <c r="AV564" s="400"/>
      <c r="AW564" s="400"/>
      <c r="AX564" s="400"/>
    </row>
    <row r="565" spans="1:50" ht="28.5" hidden="1">
      <c r="A565" s="756"/>
      <c r="B565" s="757" t="s">
        <v>732</v>
      </c>
      <c r="C565" s="588" t="s">
        <v>733</v>
      </c>
      <c r="D565" s="757" t="s">
        <v>391</v>
      </c>
      <c r="E565" s="759">
        <v>54</v>
      </c>
      <c r="F565" s="759"/>
      <c r="G565" s="759">
        <v>75.540000000000006</v>
      </c>
      <c r="H565" s="818"/>
      <c r="I565" s="818">
        <v>0</v>
      </c>
      <c r="J565" s="818">
        <f t="shared" si="128"/>
        <v>0</v>
      </c>
      <c r="K565" s="819">
        <f t="shared" si="123"/>
        <v>0</v>
      </c>
      <c r="L565" s="760">
        <f>TRUNC(G565*E565,2)</f>
        <v>4079.16</v>
      </c>
      <c r="M565" s="760">
        <f t="shared" si="124"/>
        <v>0</v>
      </c>
      <c r="N565" s="759">
        <f t="shared" ref="N565:N575" si="129">G565*H565</f>
        <v>0</v>
      </c>
      <c r="O565" s="759">
        <f>'[17]12ª Medição'!P565</f>
        <v>0</v>
      </c>
      <c r="P565" s="759">
        <f t="shared" si="125"/>
        <v>0</v>
      </c>
      <c r="Q565" s="820">
        <f t="shared" ref="Q565:Q575" si="130">K565*G565</f>
        <v>0</v>
      </c>
      <c r="R565" s="821"/>
      <c r="S565" s="352"/>
      <c r="T565" s="274"/>
      <c r="U565" s="274"/>
      <c r="V565" s="274"/>
      <c r="Y565" s="399"/>
      <c r="Z565" s="822"/>
      <c r="AA565" s="823"/>
      <c r="AB565" s="822"/>
      <c r="AC565" s="822"/>
      <c r="AD565" s="400"/>
      <c r="AE565" s="400"/>
      <c r="AF565" s="400"/>
      <c r="AG565" s="400"/>
      <c r="AH565" s="400"/>
      <c r="AI565" s="400"/>
      <c r="AJ565" s="400"/>
      <c r="AK565" s="400"/>
      <c r="AL565" s="400"/>
      <c r="AM565" s="400"/>
      <c r="AN565" s="400"/>
      <c r="AO565" s="400"/>
      <c r="AP565" s="400"/>
      <c r="AQ565" s="400"/>
      <c r="AR565" s="400"/>
      <c r="AS565" s="400"/>
      <c r="AT565" s="400"/>
      <c r="AU565" s="400"/>
      <c r="AV565" s="400"/>
      <c r="AW565" s="400"/>
      <c r="AX565" s="400"/>
    </row>
    <row r="566" spans="1:50" ht="15.75" hidden="1">
      <c r="A566" s="756"/>
      <c r="B566" s="757"/>
      <c r="C566" s="843" t="s">
        <v>734</v>
      </c>
      <c r="D566" s="757"/>
      <c r="E566" s="759"/>
      <c r="F566" s="759"/>
      <c r="G566" s="759" t="s">
        <v>466</v>
      </c>
      <c r="H566" s="818"/>
      <c r="I566" s="818"/>
      <c r="J566" s="818"/>
      <c r="K566" s="819">
        <f t="shared" si="123"/>
        <v>0</v>
      </c>
      <c r="L566" s="760"/>
      <c r="M566" s="760">
        <f t="shared" si="124"/>
        <v>0</v>
      </c>
      <c r="N566" s="759"/>
      <c r="O566" s="759">
        <f>'[17]12ª Medição'!P566</f>
        <v>0</v>
      </c>
      <c r="P566" s="759">
        <f t="shared" si="125"/>
        <v>0</v>
      </c>
      <c r="Q566" s="820"/>
      <c r="R566" s="821"/>
      <c r="S566" s="352"/>
      <c r="T566" s="274"/>
      <c r="U566" s="274"/>
      <c r="V566" s="274"/>
      <c r="Y566" s="399"/>
      <c r="Z566" s="822"/>
      <c r="AA566" s="823"/>
      <c r="AB566" s="822"/>
      <c r="AC566" s="822"/>
      <c r="AD566" s="400"/>
      <c r="AE566" s="400"/>
      <c r="AF566" s="400"/>
      <c r="AG566" s="400"/>
      <c r="AH566" s="400"/>
      <c r="AI566" s="400"/>
      <c r="AJ566" s="400"/>
      <c r="AK566" s="400"/>
      <c r="AL566" s="400"/>
      <c r="AM566" s="400"/>
      <c r="AN566" s="400"/>
      <c r="AO566" s="400"/>
      <c r="AP566" s="400"/>
      <c r="AQ566" s="400"/>
      <c r="AR566" s="400"/>
      <c r="AS566" s="400"/>
      <c r="AT566" s="400"/>
      <c r="AU566" s="400"/>
      <c r="AV566" s="400"/>
      <c r="AW566" s="400"/>
      <c r="AX566" s="400"/>
    </row>
    <row r="567" spans="1:50" ht="15.75" hidden="1">
      <c r="A567" s="756"/>
      <c r="B567" s="757">
        <v>5389</v>
      </c>
      <c r="C567" s="588" t="s">
        <v>735</v>
      </c>
      <c r="D567" s="757" t="s">
        <v>391</v>
      </c>
      <c r="E567" s="759">
        <v>1</v>
      </c>
      <c r="F567" s="759"/>
      <c r="G567" s="759">
        <v>166.5</v>
      </c>
      <c r="H567" s="818"/>
      <c r="I567" s="818">
        <v>0</v>
      </c>
      <c r="J567" s="818">
        <f t="shared" si="128"/>
        <v>0</v>
      </c>
      <c r="K567" s="819">
        <f t="shared" si="123"/>
        <v>0</v>
      </c>
      <c r="L567" s="760">
        <f>TRUNC(G567*E567,2)</f>
        <v>166.5</v>
      </c>
      <c r="M567" s="760">
        <f t="shared" si="124"/>
        <v>0</v>
      </c>
      <c r="N567" s="759">
        <f t="shared" si="129"/>
        <v>0</v>
      </c>
      <c r="O567" s="759">
        <f>'[17]12ª Medição'!P567</f>
        <v>0</v>
      </c>
      <c r="P567" s="759">
        <f t="shared" si="125"/>
        <v>0</v>
      </c>
      <c r="Q567" s="820">
        <f t="shared" si="130"/>
        <v>0</v>
      </c>
      <c r="R567" s="821"/>
      <c r="S567" s="352"/>
      <c r="T567" s="274"/>
      <c r="U567" s="274"/>
      <c r="V567" s="274"/>
      <c r="Y567" s="399"/>
      <c r="Z567" s="822"/>
      <c r="AA567" s="823"/>
      <c r="AB567" s="822"/>
      <c r="AC567" s="822"/>
      <c r="AD567" s="400"/>
      <c r="AE567" s="400"/>
      <c r="AF567" s="400"/>
      <c r="AG567" s="400"/>
      <c r="AH567" s="400"/>
      <c r="AI567" s="400"/>
      <c r="AJ567" s="400"/>
      <c r="AK567" s="400"/>
      <c r="AL567" s="400"/>
      <c r="AM567" s="400"/>
      <c r="AN567" s="400"/>
      <c r="AO567" s="400"/>
      <c r="AP567" s="400"/>
      <c r="AQ567" s="400"/>
      <c r="AR567" s="400"/>
      <c r="AS567" s="400"/>
      <c r="AT567" s="400"/>
      <c r="AU567" s="400"/>
      <c r="AV567" s="400"/>
      <c r="AW567" s="400"/>
      <c r="AX567" s="400"/>
    </row>
    <row r="568" spans="1:50" ht="15.75" hidden="1">
      <c r="A568" s="756"/>
      <c r="B568" s="757">
        <v>5391</v>
      </c>
      <c r="C568" s="588" t="s">
        <v>736</v>
      </c>
      <c r="D568" s="757" t="s">
        <v>5</v>
      </c>
      <c r="E568" s="759">
        <v>40</v>
      </c>
      <c r="F568" s="759"/>
      <c r="G568" s="759">
        <v>23.54</v>
      </c>
      <c r="H568" s="818"/>
      <c r="I568" s="818">
        <v>0</v>
      </c>
      <c r="J568" s="818">
        <f t="shared" si="128"/>
        <v>0</v>
      </c>
      <c r="K568" s="819">
        <f t="shared" si="123"/>
        <v>0</v>
      </c>
      <c r="L568" s="760">
        <f>TRUNC(G568*E568,2)</f>
        <v>941.6</v>
      </c>
      <c r="M568" s="760">
        <f t="shared" si="124"/>
        <v>0</v>
      </c>
      <c r="N568" s="759">
        <f t="shared" si="129"/>
        <v>0</v>
      </c>
      <c r="O568" s="759">
        <f>'[17]12ª Medição'!P568</f>
        <v>0</v>
      </c>
      <c r="P568" s="759">
        <f t="shared" si="125"/>
        <v>0</v>
      </c>
      <c r="Q568" s="820">
        <f t="shared" si="130"/>
        <v>0</v>
      </c>
      <c r="R568" s="821"/>
      <c r="S568" s="352"/>
      <c r="T568" s="274"/>
      <c r="U568" s="274"/>
      <c r="V568" s="274"/>
      <c r="Y568" s="399"/>
      <c r="Z568" s="822"/>
      <c r="AA568" s="823"/>
      <c r="AB568" s="822"/>
      <c r="AC568" s="822"/>
      <c r="AD568" s="400"/>
      <c r="AE568" s="400"/>
      <c r="AF568" s="400"/>
      <c r="AG568" s="400"/>
      <c r="AH568" s="400"/>
      <c r="AI568" s="400"/>
      <c r="AJ568" s="400"/>
      <c r="AK568" s="400"/>
      <c r="AL568" s="400"/>
      <c r="AM568" s="400"/>
      <c r="AN568" s="400"/>
      <c r="AO568" s="400"/>
      <c r="AP568" s="400"/>
      <c r="AQ568" s="400"/>
      <c r="AR568" s="400"/>
      <c r="AS568" s="400"/>
      <c r="AT568" s="400"/>
      <c r="AU568" s="400"/>
      <c r="AV568" s="400"/>
      <c r="AW568" s="400"/>
      <c r="AX568" s="400"/>
    </row>
    <row r="569" spans="1:50" ht="15.75" hidden="1">
      <c r="A569" s="756"/>
      <c r="B569" s="757">
        <v>5393</v>
      </c>
      <c r="C569" s="588" t="s">
        <v>737</v>
      </c>
      <c r="D569" s="757" t="s">
        <v>738</v>
      </c>
      <c r="E569" s="759">
        <v>1</v>
      </c>
      <c r="F569" s="759"/>
      <c r="G569" s="759">
        <v>315.24</v>
      </c>
      <c r="H569" s="818"/>
      <c r="I569" s="818">
        <v>0</v>
      </c>
      <c r="J569" s="818">
        <f t="shared" si="128"/>
        <v>0</v>
      </c>
      <c r="K569" s="819">
        <f t="shared" si="123"/>
        <v>0</v>
      </c>
      <c r="L569" s="760">
        <f>TRUNC(G569*E569,2)</f>
        <v>315.24</v>
      </c>
      <c r="M569" s="760">
        <f t="shared" si="124"/>
        <v>0</v>
      </c>
      <c r="N569" s="759">
        <f t="shared" si="129"/>
        <v>0</v>
      </c>
      <c r="O569" s="759">
        <f>'[17]12ª Medição'!P569</f>
        <v>0</v>
      </c>
      <c r="P569" s="759">
        <f t="shared" si="125"/>
        <v>0</v>
      </c>
      <c r="Q569" s="820">
        <f t="shared" si="130"/>
        <v>0</v>
      </c>
      <c r="R569" s="821"/>
      <c r="S569" s="352"/>
      <c r="T569" s="274"/>
      <c r="U569" s="274"/>
      <c r="V569" s="274"/>
      <c r="Y569" s="399"/>
      <c r="Z569" s="822"/>
      <c r="AA569" s="823"/>
      <c r="AB569" s="822"/>
      <c r="AC569" s="822"/>
      <c r="AD569" s="400"/>
      <c r="AE569" s="400"/>
      <c r="AF569" s="400"/>
      <c r="AG569" s="400"/>
      <c r="AH569" s="400"/>
      <c r="AI569" s="400"/>
      <c r="AJ569" s="400"/>
      <c r="AK569" s="400"/>
      <c r="AL569" s="400"/>
      <c r="AM569" s="400"/>
      <c r="AN569" s="400"/>
      <c r="AO569" s="400"/>
      <c r="AP569" s="400"/>
      <c r="AQ569" s="400"/>
      <c r="AR569" s="400"/>
      <c r="AS569" s="400"/>
      <c r="AT569" s="400"/>
      <c r="AU569" s="400"/>
      <c r="AV569" s="400"/>
      <c r="AW569" s="400"/>
      <c r="AX569" s="400"/>
    </row>
    <row r="570" spans="1:50" ht="15.75" hidden="1">
      <c r="A570" s="756"/>
      <c r="B570" s="757"/>
      <c r="C570" s="843" t="s">
        <v>739</v>
      </c>
      <c r="D570" s="757"/>
      <c r="E570" s="759"/>
      <c r="F570" s="759"/>
      <c r="G570" s="759" t="s">
        <v>466</v>
      </c>
      <c r="H570" s="818"/>
      <c r="I570" s="818"/>
      <c r="J570" s="818"/>
      <c r="K570" s="819">
        <f t="shared" si="123"/>
        <v>0</v>
      </c>
      <c r="L570" s="760"/>
      <c r="M570" s="760">
        <f t="shared" si="124"/>
        <v>0</v>
      </c>
      <c r="N570" s="759"/>
      <c r="O570" s="759">
        <f>'[17]12ª Medição'!P570</f>
        <v>0</v>
      </c>
      <c r="P570" s="759">
        <f t="shared" si="125"/>
        <v>0</v>
      </c>
      <c r="Q570" s="820"/>
      <c r="R570" s="821"/>
      <c r="S570" s="352"/>
      <c r="T570" s="274"/>
      <c r="U570" s="274"/>
      <c r="V570" s="274"/>
      <c r="Y570" s="399"/>
      <c r="Z570" s="822"/>
      <c r="AA570" s="823"/>
      <c r="AB570" s="822"/>
      <c r="AC570" s="822"/>
      <c r="AD570" s="400"/>
      <c r="AE570" s="400"/>
      <c r="AF570" s="400"/>
      <c r="AG570" s="400"/>
      <c r="AH570" s="400"/>
      <c r="AI570" s="400"/>
      <c r="AJ570" s="400"/>
      <c r="AK570" s="400"/>
      <c r="AL570" s="400"/>
      <c r="AM570" s="400"/>
      <c r="AN570" s="400"/>
      <c r="AO570" s="400"/>
      <c r="AP570" s="400"/>
      <c r="AQ570" s="400"/>
      <c r="AR570" s="400"/>
      <c r="AS570" s="400"/>
      <c r="AT570" s="400"/>
      <c r="AU570" s="400"/>
      <c r="AV570" s="400"/>
      <c r="AW570" s="400"/>
      <c r="AX570" s="400"/>
    </row>
    <row r="571" spans="1:50" ht="15.75" hidden="1">
      <c r="A571" s="756"/>
      <c r="B571" s="757" t="s">
        <v>740</v>
      </c>
      <c r="C571" s="588" t="s">
        <v>741</v>
      </c>
      <c r="D571" s="757" t="s">
        <v>742</v>
      </c>
      <c r="E571" s="759">
        <v>4</v>
      </c>
      <c r="F571" s="759"/>
      <c r="G571" s="759">
        <v>856.68</v>
      </c>
      <c r="H571" s="818"/>
      <c r="I571" s="818">
        <v>0</v>
      </c>
      <c r="J571" s="818">
        <f t="shared" si="128"/>
        <v>0</v>
      </c>
      <c r="K571" s="819">
        <f t="shared" si="123"/>
        <v>0</v>
      </c>
      <c r="L571" s="760">
        <f>TRUNC(G571*E571,2)</f>
        <v>3426.72</v>
      </c>
      <c r="M571" s="760">
        <f t="shared" si="124"/>
        <v>0</v>
      </c>
      <c r="N571" s="759">
        <f t="shared" si="129"/>
        <v>0</v>
      </c>
      <c r="O571" s="759">
        <f>'[17]12ª Medição'!P571</f>
        <v>0</v>
      </c>
      <c r="P571" s="759">
        <f t="shared" si="125"/>
        <v>0</v>
      </c>
      <c r="Q571" s="820">
        <f t="shared" si="130"/>
        <v>0</v>
      </c>
      <c r="R571" s="821"/>
      <c r="S571" s="352"/>
      <c r="T571" s="274"/>
      <c r="U571" s="274"/>
      <c r="V571" s="274"/>
      <c r="Y571" s="399"/>
      <c r="Z571" s="822"/>
      <c r="AA571" s="823"/>
      <c r="AB571" s="822"/>
      <c r="AC571" s="822"/>
      <c r="AD571" s="400"/>
      <c r="AE571" s="400"/>
      <c r="AF571" s="400"/>
      <c r="AG571" s="400"/>
      <c r="AH571" s="400"/>
      <c r="AI571" s="400"/>
      <c r="AJ571" s="400"/>
      <c r="AK571" s="400"/>
      <c r="AL571" s="400"/>
      <c r="AM571" s="400"/>
      <c r="AN571" s="400"/>
      <c r="AO571" s="400"/>
      <c r="AP571" s="400"/>
      <c r="AQ571" s="400"/>
      <c r="AR571" s="400"/>
      <c r="AS571" s="400"/>
      <c r="AT571" s="400"/>
      <c r="AU571" s="400"/>
      <c r="AV571" s="400"/>
      <c r="AW571" s="400"/>
      <c r="AX571" s="400"/>
    </row>
    <row r="572" spans="1:50" ht="15.75" hidden="1">
      <c r="A572" s="756"/>
      <c r="B572" s="757">
        <v>9537</v>
      </c>
      <c r="C572" s="588" t="s">
        <v>743</v>
      </c>
      <c r="D572" s="757" t="s">
        <v>35</v>
      </c>
      <c r="E572" s="759">
        <v>537.41999999999996</v>
      </c>
      <c r="F572" s="759"/>
      <c r="G572" s="759">
        <v>1.53</v>
      </c>
      <c r="H572" s="818"/>
      <c r="I572" s="818">
        <v>0</v>
      </c>
      <c r="J572" s="818">
        <f t="shared" si="128"/>
        <v>0</v>
      </c>
      <c r="K572" s="819">
        <f t="shared" si="123"/>
        <v>0</v>
      </c>
      <c r="L572" s="760">
        <f>TRUNC(G572*E572,2)</f>
        <v>822.25</v>
      </c>
      <c r="M572" s="760">
        <f t="shared" si="124"/>
        <v>0</v>
      </c>
      <c r="N572" s="759">
        <f t="shared" si="129"/>
        <v>0</v>
      </c>
      <c r="O572" s="759">
        <f>'[17]12ª Medição'!P572</f>
        <v>0</v>
      </c>
      <c r="P572" s="759">
        <f t="shared" si="125"/>
        <v>0</v>
      </c>
      <c r="Q572" s="820">
        <f t="shared" si="130"/>
        <v>0</v>
      </c>
      <c r="R572" s="821"/>
      <c r="S572" s="352"/>
      <c r="T572" s="274"/>
      <c r="U572" s="274"/>
      <c r="V572" s="274"/>
      <c r="Y572" s="399"/>
      <c r="Z572" s="822"/>
      <c r="AA572" s="823"/>
      <c r="AB572" s="822"/>
      <c r="AC572" s="822"/>
      <c r="AD572" s="400"/>
      <c r="AE572" s="400"/>
      <c r="AF572" s="400"/>
      <c r="AG572" s="400"/>
      <c r="AH572" s="400"/>
      <c r="AI572" s="400"/>
      <c r="AJ572" s="400"/>
      <c r="AK572" s="400"/>
      <c r="AL572" s="400"/>
      <c r="AM572" s="400"/>
      <c r="AN572" s="400"/>
      <c r="AO572" s="400"/>
      <c r="AP572" s="400"/>
      <c r="AQ572" s="400"/>
      <c r="AR572" s="400"/>
      <c r="AS572" s="400"/>
      <c r="AT572" s="400"/>
      <c r="AU572" s="400"/>
      <c r="AV572" s="400"/>
      <c r="AW572" s="400"/>
      <c r="AX572" s="400"/>
    </row>
    <row r="573" spans="1:50" ht="15.75" hidden="1">
      <c r="A573" s="756"/>
      <c r="B573" s="757"/>
      <c r="C573" s="843" t="s">
        <v>744</v>
      </c>
      <c r="D573" s="757"/>
      <c r="E573" s="759"/>
      <c r="F573" s="759"/>
      <c r="G573" s="759" t="s">
        <v>466</v>
      </c>
      <c r="H573" s="818"/>
      <c r="I573" s="818"/>
      <c r="J573" s="818"/>
      <c r="K573" s="819">
        <f t="shared" si="123"/>
        <v>0</v>
      </c>
      <c r="L573" s="760"/>
      <c r="M573" s="760">
        <f t="shared" si="124"/>
        <v>0</v>
      </c>
      <c r="N573" s="759"/>
      <c r="O573" s="759">
        <f>'[17]12ª Medição'!P573</f>
        <v>0</v>
      </c>
      <c r="P573" s="759">
        <f t="shared" si="125"/>
        <v>0</v>
      </c>
      <c r="Q573" s="820"/>
      <c r="R573" s="821"/>
      <c r="S573" s="352"/>
      <c r="T573" s="274"/>
      <c r="U573" s="274"/>
      <c r="V573" s="274"/>
      <c r="Y573" s="399"/>
      <c r="Z573" s="822"/>
      <c r="AA573" s="823"/>
      <c r="AB573" s="822"/>
      <c r="AC573" s="822"/>
      <c r="AD573" s="400"/>
      <c r="AE573" s="400"/>
      <c r="AF573" s="400"/>
      <c r="AG573" s="400"/>
      <c r="AH573" s="400"/>
      <c r="AI573" s="400"/>
      <c r="AJ573" s="400"/>
      <c r="AK573" s="400"/>
      <c r="AL573" s="400"/>
      <c r="AM573" s="400"/>
      <c r="AN573" s="400"/>
      <c r="AO573" s="400"/>
      <c r="AP573" s="400"/>
      <c r="AQ573" s="400"/>
      <c r="AR573" s="400"/>
      <c r="AS573" s="400"/>
      <c r="AT573" s="400"/>
      <c r="AU573" s="400"/>
      <c r="AV573" s="400"/>
      <c r="AW573" s="400"/>
      <c r="AX573" s="400"/>
    </row>
    <row r="574" spans="1:50" ht="15.75" hidden="1">
      <c r="A574" s="756"/>
      <c r="B574" s="757" t="s">
        <v>745</v>
      </c>
      <c r="C574" s="588" t="s">
        <v>746</v>
      </c>
      <c r="D574" s="757" t="s">
        <v>747</v>
      </c>
      <c r="E574" s="759">
        <f>E572</f>
        <v>537.41999999999996</v>
      </c>
      <c r="F574" s="759"/>
      <c r="G574" s="759">
        <v>3.55</v>
      </c>
      <c r="H574" s="818"/>
      <c r="I574" s="818">
        <v>0</v>
      </c>
      <c r="J574" s="818">
        <f t="shared" si="128"/>
        <v>0</v>
      </c>
      <c r="K574" s="819">
        <f t="shared" si="123"/>
        <v>0</v>
      </c>
      <c r="L574" s="760">
        <f>TRUNC(G574*E574,2)</f>
        <v>1907.84</v>
      </c>
      <c r="M574" s="760">
        <f t="shared" si="124"/>
        <v>0</v>
      </c>
      <c r="N574" s="759">
        <f t="shared" si="129"/>
        <v>0</v>
      </c>
      <c r="O574" s="759">
        <f>'[17]12ª Medição'!P574</f>
        <v>0</v>
      </c>
      <c r="P574" s="759">
        <f t="shared" si="125"/>
        <v>0</v>
      </c>
      <c r="Q574" s="820">
        <f t="shared" si="130"/>
        <v>0</v>
      </c>
      <c r="R574" s="821"/>
      <c r="S574" s="352"/>
      <c r="T574" s="274"/>
      <c r="U574" s="274"/>
      <c r="V574" s="274"/>
      <c r="Y574" s="399"/>
      <c r="Z574" s="822"/>
      <c r="AA574" s="823"/>
      <c r="AB574" s="822"/>
      <c r="AC574" s="822"/>
      <c r="AD574" s="400"/>
      <c r="AE574" s="400"/>
      <c r="AF574" s="400"/>
      <c r="AG574" s="400"/>
      <c r="AH574" s="400"/>
      <c r="AI574" s="400"/>
      <c r="AJ574" s="400"/>
      <c r="AK574" s="400"/>
      <c r="AL574" s="400"/>
      <c r="AM574" s="400"/>
      <c r="AN574" s="400"/>
      <c r="AO574" s="400"/>
      <c r="AP574" s="400"/>
      <c r="AQ574" s="400"/>
      <c r="AR574" s="400"/>
      <c r="AS574" s="400"/>
      <c r="AT574" s="400"/>
      <c r="AU574" s="400"/>
      <c r="AV574" s="400"/>
      <c r="AW574" s="400"/>
      <c r="AX574" s="400"/>
    </row>
    <row r="575" spans="1:50" ht="15.75" hidden="1">
      <c r="A575" s="756"/>
      <c r="B575" s="757" t="s">
        <v>748</v>
      </c>
      <c r="C575" s="588" t="s">
        <v>749</v>
      </c>
      <c r="D575" s="757" t="s">
        <v>35</v>
      </c>
      <c r="E575" s="759">
        <f>E574</f>
        <v>537.41999999999996</v>
      </c>
      <c r="F575" s="759"/>
      <c r="G575" s="759">
        <v>54.29</v>
      </c>
      <c r="H575" s="818"/>
      <c r="I575" s="818">
        <v>0</v>
      </c>
      <c r="J575" s="818">
        <f t="shared" si="128"/>
        <v>0</v>
      </c>
      <c r="K575" s="819">
        <f t="shared" si="123"/>
        <v>0</v>
      </c>
      <c r="L575" s="760">
        <f>TRUNC(G575*E575,2)</f>
        <v>29176.53</v>
      </c>
      <c r="M575" s="760">
        <f t="shared" si="124"/>
        <v>0</v>
      </c>
      <c r="N575" s="759">
        <f t="shared" si="129"/>
        <v>0</v>
      </c>
      <c r="O575" s="759">
        <f>'[17]12ª Medição'!P575</f>
        <v>0</v>
      </c>
      <c r="P575" s="759">
        <f t="shared" si="125"/>
        <v>0</v>
      </c>
      <c r="Q575" s="820">
        <f t="shared" si="130"/>
        <v>0</v>
      </c>
      <c r="R575" s="821"/>
      <c r="S575" s="352"/>
      <c r="T575" s="274"/>
      <c r="U575" s="274"/>
      <c r="V575" s="274"/>
      <c r="Y575" s="399"/>
      <c r="Z575" s="822"/>
      <c r="AA575" s="823"/>
      <c r="AB575" s="822"/>
      <c r="AC575" s="822"/>
      <c r="AD575" s="400"/>
      <c r="AE575" s="400"/>
      <c r="AF575" s="400"/>
      <c r="AG575" s="400"/>
      <c r="AH575" s="400"/>
      <c r="AI575" s="400"/>
      <c r="AJ575" s="400"/>
      <c r="AK575" s="400"/>
      <c r="AL575" s="400"/>
      <c r="AM575" s="400"/>
      <c r="AN575" s="400"/>
      <c r="AO575" s="400"/>
      <c r="AP575" s="400"/>
      <c r="AQ575" s="400"/>
      <c r="AR575" s="400"/>
      <c r="AS575" s="400"/>
      <c r="AT575" s="400"/>
      <c r="AU575" s="400"/>
      <c r="AV575" s="400"/>
      <c r="AW575" s="400"/>
      <c r="AX575" s="400"/>
    </row>
    <row r="576" spans="1:50" s="398" customFormat="1" ht="16.5" hidden="1" customHeight="1">
      <c r="A576" s="812" t="s">
        <v>750</v>
      </c>
      <c r="B576" s="813"/>
      <c r="C576" s="824"/>
      <c r="D576" s="814"/>
      <c r="E576" s="825"/>
      <c r="F576" s="825"/>
      <c r="G576" s="825"/>
      <c r="H576" s="825"/>
      <c r="I576" s="825"/>
      <c r="J576" s="825"/>
      <c r="K576" s="819">
        <f t="shared" si="123"/>
        <v>0</v>
      </c>
      <c r="L576" s="826">
        <f t="shared" ref="L576:Q576" si="131">SUM(L565:L575)</f>
        <v>40835.839999999997</v>
      </c>
      <c r="M576" s="826">
        <f t="shared" si="124"/>
        <v>0</v>
      </c>
      <c r="N576" s="826">
        <f t="shared" si="131"/>
        <v>0</v>
      </c>
      <c r="O576" s="826">
        <f>'[17]12ª Medição'!P576</f>
        <v>0</v>
      </c>
      <c r="P576" s="826">
        <f t="shared" si="125"/>
        <v>0</v>
      </c>
      <c r="Q576" s="826">
        <f t="shared" si="131"/>
        <v>0</v>
      </c>
      <c r="R576" s="826"/>
      <c r="S576" s="829"/>
      <c r="T576" s="829"/>
      <c r="U576" s="829"/>
      <c r="V576" s="351"/>
      <c r="Z576" s="822"/>
      <c r="AA576" s="823"/>
      <c r="AB576" s="822"/>
      <c r="AC576" s="822"/>
      <c r="AD576" s="401"/>
      <c r="AE576" s="401"/>
      <c r="AF576" s="401"/>
      <c r="AG576" s="401"/>
      <c r="AH576" s="401"/>
      <c r="AI576" s="401"/>
      <c r="AJ576" s="401"/>
      <c r="AK576" s="401"/>
      <c r="AL576" s="401"/>
      <c r="AM576" s="401"/>
      <c r="AN576" s="401"/>
      <c r="AO576" s="401"/>
      <c r="AP576" s="401"/>
      <c r="AQ576" s="401"/>
      <c r="AR576" s="401"/>
      <c r="AS576" s="401"/>
      <c r="AT576" s="401"/>
      <c r="AU576" s="401"/>
      <c r="AV576" s="401"/>
      <c r="AW576" s="401"/>
      <c r="AX576" s="401"/>
    </row>
    <row r="577" spans="1:50" s="398" customFormat="1" ht="16.5" hidden="1" customHeight="1">
      <c r="A577" s="812" t="s">
        <v>751</v>
      </c>
      <c r="B577" s="813"/>
      <c r="C577" s="824"/>
      <c r="D577" s="814"/>
      <c r="E577" s="825"/>
      <c r="F577" s="825"/>
      <c r="G577" s="825"/>
      <c r="H577" s="825"/>
      <c r="I577" s="825"/>
      <c r="J577" s="825"/>
      <c r="K577" s="819">
        <f t="shared" si="123"/>
        <v>0</v>
      </c>
      <c r="L577" s="825"/>
      <c r="M577" s="826">
        <f t="shared" si="124"/>
        <v>0</v>
      </c>
      <c r="N577" s="826"/>
      <c r="O577" s="826">
        <f>'[17]12ª Medição'!P577</f>
        <v>0</v>
      </c>
      <c r="P577" s="826">
        <f t="shared" si="125"/>
        <v>0</v>
      </c>
      <c r="Q577" s="826"/>
      <c r="R577" s="825"/>
      <c r="S577" s="829"/>
      <c r="T577" s="829"/>
      <c r="U577" s="829"/>
      <c r="V577" s="351"/>
      <c r="Z577" s="822"/>
      <c r="AA577" s="823"/>
      <c r="AB577" s="822"/>
      <c r="AC577" s="822"/>
      <c r="AD577" s="401"/>
      <c r="AE577" s="401"/>
      <c r="AF577" s="401"/>
      <c r="AG577" s="401"/>
      <c r="AH577" s="401"/>
      <c r="AI577" s="401"/>
      <c r="AJ577" s="401"/>
      <c r="AK577" s="401"/>
      <c r="AL577" s="401"/>
      <c r="AM577" s="401"/>
      <c r="AN577" s="401"/>
      <c r="AO577" s="401"/>
      <c r="AP577" s="401"/>
      <c r="AQ577" s="401"/>
      <c r="AR577" s="401"/>
      <c r="AS577" s="401"/>
      <c r="AT577" s="401"/>
      <c r="AU577" s="401"/>
      <c r="AV577" s="401"/>
      <c r="AW577" s="401"/>
      <c r="AX577" s="401"/>
    </row>
    <row r="578" spans="1:50" ht="15.75" hidden="1">
      <c r="A578" s="756"/>
      <c r="B578" s="757"/>
      <c r="C578" s="843" t="s">
        <v>752</v>
      </c>
      <c r="D578" s="757"/>
      <c r="E578" s="759"/>
      <c r="F578" s="759"/>
      <c r="G578" s="759"/>
      <c r="H578" s="818"/>
      <c r="I578" s="818">
        <v>0</v>
      </c>
      <c r="J578" s="818">
        <f>H578+I578</f>
        <v>0</v>
      </c>
      <c r="K578" s="819">
        <f t="shared" si="123"/>
        <v>0</v>
      </c>
      <c r="L578" s="760"/>
      <c r="M578" s="760">
        <f t="shared" si="124"/>
        <v>0</v>
      </c>
      <c r="N578" s="760"/>
      <c r="O578" s="760">
        <f>'[17]12ª Medição'!P578</f>
        <v>0</v>
      </c>
      <c r="P578" s="760">
        <f t="shared" si="125"/>
        <v>0</v>
      </c>
      <c r="Q578" s="760"/>
      <c r="R578" s="760"/>
      <c r="S578" s="352"/>
      <c r="T578" s="274"/>
      <c r="U578" s="274"/>
      <c r="V578" s="274"/>
      <c r="Y578" s="399"/>
      <c r="Z578" s="822"/>
      <c r="AA578" s="823"/>
      <c r="AB578" s="822"/>
      <c r="AC578" s="822"/>
      <c r="AD578" s="400"/>
      <c r="AE578" s="400"/>
      <c r="AF578" s="400"/>
      <c r="AG578" s="400"/>
      <c r="AH578" s="400"/>
      <c r="AI578" s="400"/>
      <c r="AJ578" s="400"/>
      <c r="AK578" s="400"/>
      <c r="AL578" s="400"/>
      <c r="AM578" s="400"/>
      <c r="AN578" s="400"/>
      <c r="AO578" s="400"/>
      <c r="AP578" s="400"/>
      <c r="AQ578" s="400"/>
      <c r="AR578" s="400"/>
      <c r="AS578" s="400"/>
      <c r="AT578" s="400"/>
      <c r="AU578" s="400"/>
      <c r="AV578" s="400"/>
      <c r="AW578" s="400"/>
      <c r="AX578" s="400"/>
    </row>
    <row r="579" spans="1:50" ht="42.75" hidden="1">
      <c r="A579" s="756"/>
      <c r="B579" s="757">
        <v>10790</v>
      </c>
      <c r="C579" s="588" t="s">
        <v>753</v>
      </c>
      <c r="D579" s="757" t="s">
        <v>50</v>
      </c>
      <c r="E579" s="759">
        <f>2*8*22</f>
        <v>352</v>
      </c>
      <c r="F579" s="759"/>
      <c r="G579" s="759">
        <v>0.81</v>
      </c>
      <c r="H579" s="818"/>
      <c r="I579" s="818">
        <v>0</v>
      </c>
      <c r="J579" s="818">
        <f>H579+I579</f>
        <v>0</v>
      </c>
      <c r="K579" s="819">
        <f t="shared" si="123"/>
        <v>0</v>
      </c>
      <c r="L579" s="760">
        <f>TRUNC(G579*E579,2)</f>
        <v>285.12</v>
      </c>
      <c r="M579" s="760">
        <f t="shared" si="124"/>
        <v>0</v>
      </c>
      <c r="N579" s="759">
        <f>G579*H579</f>
        <v>0</v>
      </c>
      <c r="O579" s="759">
        <f>'[17]12ª Medição'!P579</f>
        <v>0</v>
      </c>
      <c r="P579" s="759">
        <f t="shared" si="125"/>
        <v>0</v>
      </c>
      <c r="Q579" s="820">
        <f>K579*G579</f>
        <v>0</v>
      </c>
      <c r="R579" s="821"/>
      <c r="S579" s="352"/>
      <c r="T579" s="274"/>
      <c r="U579" s="274"/>
      <c r="V579" s="274"/>
      <c r="Y579" s="399"/>
      <c r="Z579" s="822"/>
      <c r="AA579" s="823"/>
      <c r="AB579" s="822"/>
      <c r="AC579" s="822"/>
      <c r="AD579" s="400"/>
      <c r="AE579" s="400"/>
      <c r="AF579" s="400"/>
      <c r="AG579" s="400"/>
      <c r="AH579" s="400"/>
      <c r="AI579" s="400"/>
      <c r="AJ579" s="400"/>
      <c r="AK579" s="400"/>
      <c r="AL579" s="400"/>
      <c r="AM579" s="400"/>
      <c r="AN579" s="400"/>
      <c r="AO579" s="400"/>
      <c r="AP579" s="400"/>
      <c r="AQ579" s="400"/>
      <c r="AR579" s="400"/>
      <c r="AS579" s="400"/>
      <c r="AT579" s="400"/>
      <c r="AU579" s="400"/>
      <c r="AV579" s="400"/>
      <c r="AW579" s="400"/>
      <c r="AX579" s="400"/>
    </row>
    <row r="580" spans="1:50" ht="15.75" hidden="1">
      <c r="A580" s="756"/>
      <c r="B580" s="757">
        <v>3290</v>
      </c>
      <c r="C580" s="588" t="s">
        <v>754</v>
      </c>
      <c r="D580" s="757" t="s">
        <v>50</v>
      </c>
      <c r="E580" s="759">
        <f>E579</f>
        <v>352</v>
      </c>
      <c r="F580" s="759"/>
      <c r="G580" s="759">
        <v>1.87</v>
      </c>
      <c r="H580" s="818"/>
      <c r="I580" s="818">
        <v>0</v>
      </c>
      <c r="J580" s="818">
        <f>H580+I580</f>
        <v>0</v>
      </c>
      <c r="K580" s="819">
        <f t="shared" si="123"/>
        <v>0</v>
      </c>
      <c r="L580" s="760">
        <f>TRUNC(G580*E580,2)</f>
        <v>658.24</v>
      </c>
      <c r="M580" s="760">
        <f t="shared" si="124"/>
        <v>0</v>
      </c>
      <c r="N580" s="759">
        <f>G580*H580</f>
        <v>0</v>
      </c>
      <c r="O580" s="759">
        <f>'[17]12ª Medição'!P580</f>
        <v>0</v>
      </c>
      <c r="P580" s="759">
        <f t="shared" si="125"/>
        <v>0</v>
      </c>
      <c r="Q580" s="820">
        <f>K580*G580</f>
        <v>0</v>
      </c>
      <c r="R580" s="821"/>
      <c r="S580" s="352"/>
      <c r="T580" s="274"/>
      <c r="U580" s="274"/>
      <c r="V580" s="274"/>
      <c r="Y580" s="399"/>
      <c r="Z580" s="822"/>
      <c r="AA580" s="823"/>
      <c r="AB580" s="822"/>
      <c r="AC580" s="822"/>
      <c r="AD580" s="400"/>
      <c r="AE580" s="400"/>
      <c r="AF580" s="400"/>
      <c r="AG580" s="400"/>
      <c r="AH580" s="400"/>
      <c r="AI580" s="400"/>
      <c r="AJ580" s="400"/>
      <c r="AK580" s="400"/>
      <c r="AL580" s="400"/>
      <c r="AM580" s="400"/>
      <c r="AN580" s="400"/>
      <c r="AO580" s="400"/>
      <c r="AP580" s="400"/>
      <c r="AQ580" s="400"/>
      <c r="AR580" s="400"/>
      <c r="AS580" s="400"/>
      <c r="AT580" s="400"/>
      <c r="AU580" s="400"/>
      <c r="AV580" s="400"/>
      <c r="AW580" s="400"/>
      <c r="AX580" s="400"/>
    </row>
    <row r="581" spans="1:50" ht="28.5" hidden="1">
      <c r="A581" s="756"/>
      <c r="B581" s="757">
        <v>3291</v>
      </c>
      <c r="C581" s="588" t="s">
        <v>755</v>
      </c>
      <c r="D581" s="757" t="s">
        <v>50</v>
      </c>
      <c r="E581" s="759">
        <f>E580</f>
        <v>352</v>
      </c>
      <c r="F581" s="759"/>
      <c r="G581" s="759">
        <v>2.25</v>
      </c>
      <c r="H581" s="818"/>
      <c r="I581" s="818">
        <v>0</v>
      </c>
      <c r="J581" s="818">
        <f>H581+I581</f>
        <v>0</v>
      </c>
      <c r="K581" s="819">
        <f t="shared" si="123"/>
        <v>0</v>
      </c>
      <c r="L581" s="760">
        <f>TRUNC(G581*E581,2)</f>
        <v>792</v>
      </c>
      <c r="M581" s="760">
        <f t="shared" si="124"/>
        <v>0</v>
      </c>
      <c r="N581" s="759">
        <f>G581*H581</f>
        <v>0</v>
      </c>
      <c r="O581" s="759">
        <f>'[17]12ª Medição'!P581</f>
        <v>0</v>
      </c>
      <c r="P581" s="759">
        <f t="shared" si="125"/>
        <v>0</v>
      </c>
      <c r="Q581" s="820">
        <f>K581*G581</f>
        <v>0</v>
      </c>
      <c r="R581" s="821"/>
      <c r="S581" s="352"/>
      <c r="T581" s="274"/>
      <c r="U581" s="274"/>
      <c r="V581" s="274"/>
      <c r="Y581" s="399"/>
      <c r="Z581" s="822"/>
      <c r="AA581" s="823"/>
      <c r="AB581" s="822"/>
      <c r="AC581" s="822"/>
      <c r="AD581" s="400"/>
      <c r="AE581" s="400"/>
      <c r="AF581" s="400"/>
      <c r="AG581" s="400"/>
      <c r="AH581" s="400"/>
      <c r="AI581" s="400"/>
      <c r="AJ581" s="400"/>
      <c r="AK581" s="400"/>
      <c r="AL581" s="400"/>
      <c r="AM581" s="400"/>
      <c r="AN581" s="400"/>
      <c r="AO581" s="400"/>
      <c r="AP581" s="400"/>
      <c r="AQ581" s="400"/>
      <c r="AR581" s="400"/>
      <c r="AS581" s="400"/>
      <c r="AT581" s="400"/>
      <c r="AU581" s="400"/>
      <c r="AV581" s="400"/>
      <c r="AW581" s="400"/>
      <c r="AX581" s="400"/>
    </row>
    <row r="582" spans="1:50" s="398" customFormat="1" ht="16.5" hidden="1" customHeight="1">
      <c r="A582" s="812" t="s">
        <v>756</v>
      </c>
      <c r="B582" s="813"/>
      <c r="C582" s="824"/>
      <c r="D582" s="814"/>
      <c r="E582" s="825"/>
      <c r="F582" s="825"/>
      <c r="G582" s="825"/>
      <c r="H582" s="825"/>
      <c r="I582" s="825"/>
      <c r="J582" s="825"/>
      <c r="K582" s="819">
        <f t="shared" si="123"/>
        <v>0</v>
      </c>
      <c r="L582" s="826">
        <f>SUM(L579:L581)</f>
        <v>1735.3600000000001</v>
      </c>
      <c r="M582" s="826">
        <f t="shared" si="124"/>
        <v>0</v>
      </c>
      <c r="N582" s="826">
        <f>SUM(N579:N581)</f>
        <v>0</v>
      </c>
      <c r="O582" s="826">
        <f>'[17]12ª Medição'!P582</f>
        <v>0</v>
      </c>
      <c r="P582" s="826">
        <f t="shared" si="125"/>
        <v>0</v>
      </c>
      <c r="Q582" s="826">
        <f>SUM(Q579:Q581)</f>
        <v>0</v>
      </c>
      <c r="R582" s="826"/>
      <c r="S582" s="829"/>
      <c r="T582" s="829"/>
      <c r="U582" s="829"/>
      <c r="V582" s="351"/>
      <c r="Z582" s="822"/>
      <c r="AA582" s="823"/>
      <c r="AB582" s="822"/>
      <c r="AC582" s="822"/>
      <c r="AD582" s="401"/>
      <c r="AE582" s="401"/>
      <c r="AF582" s="401"/>
      <c r="AG582" s="401"/>
      <c r="AH582" s="401"/>
      <c r="AI582" s="401"/>
      <c r="AJ582" s="401"/>
      <c r="AK582" s="401"/>
      <c r="AL582" s="401"/>
      <c r="AM582" s="401"/>
      <c r="AN582" s="401"/>
      <c r="AO582" s="401"/>
      <c r="AP582" s="401"/>
      <c r="AQ582" s="401"/>
      <c r="AR582" s="401"/>
      <c r="AS582" s="401"/>
      <c r="AT582" s="401"/>
      <c r="AU582" s="401"/>
      <c r="AV582" s="401"/>
      <c r="AW582" s="401"/>
      <c r="AX582" s="401"/>
    </row>
    <row r="583" spans="1:50" s="398" customFormat="1" ht="16.5" hidden="1" customHeight="1">
      <c r="A583" s="812" t="s">
        <v>761</v>
      </c>
      <c r="B583" s="813"/>
      <c r="C583" s="824"/>
      <c r="D583" s="814"/>
      <c r="E583" s="825"/>
      <c r="F583" s="825"/>
      <c r="G583" s="825"/>
      <c r="H583" s="825"/>
      <c r="I583" s="825"/>
      <c r="J583" s="825"/>
      <c r="K583" s="819">
        <f t="shared" si="123"/>
        <v>0</v>
      </c>
      <c r="L583" s="833">
        <f t="shared" ref="L583:Q583" si="132">L582+L576+L562+L558+L512</f>
        <v>781032.18</v>
      </c>
      <c r="M583" s="833">
        <f t="shared" si="124"/>
        <v>0</v>
      </c>
      <c r="N583" s="833">
        <f t="shared" si="132"/>
        <v>0</v>
      </c>
      <c r="O583" s="833">
        <f>'[17]12ª Medição'!P583</f>
        <v>0</v>
      </c>
      <c r="P583" s="833">
        <f t="shared" si="125"/>
        <v>0</v>
      </c>
      <c r="Q583" s="833">
        <f t="shared" si="132"/>
        <v>0</v>
      </c>
      <c r="R583" s="833"/>
      <c r="S583" s="829"/>
      <c r="T583" s="829"/>
      <c r="U583" s="829"/>
      <c r="V583" s="351"/>
      <c r="Z583" s="822"/>
      <c r="AA583" s="823"/>
      <c r="AB583" s="822"/>
      <c r="AC583" s="822"/>
      <c r="AD583" s="401"/>
      <c r="AE583" s="401"/>
      <c r="AF583" s="401"/>
      <c r="AG583" s="401"/>
      <c r="AH583" s="401"/>
      <c r="AI583" s="401"/>
      <c r="AJ583" s="401"/>
      <c r="AK583" s="401"/>
      <c r="AL583" s="401"/>
      <c r="AM583" s="401"/>
      <c r="AN583" s="401"/>
      <c r="AO583" s="401"/>
      <c r="AP583" s="401"/>
      <c r="AQ583" s="401"/>
      <c r="AR583" s="401"/>
      <c r="AS583" s="401"/>
      <c r="AT583" s="401"/>
      <c r="AU583" s="401"/>
      <c r="AV583" s="401"/>
      <c r="AW583" s="401"/>
      <c r="AX583" s="401"/>
    </row>
    <row r="584" spans="1:50" s="398" customFormat="1" ht="16.5" hidden="1" customHeight="1">
      <c r="A584" s="812"/>
      <c r="B584" s="813"/>
      <c r="C584" s="824"/>
      <c r="D584" s="814"/>
      <c r="E584" s="825"/>
      <c r="F584" s="825"/>
      <c r="G584" s="825"/>
      <c r="H584" s="825"/>
      <c r="I584" s="825"/>
      <c r="J584" s="825"/>
      <c r="K584" s="819">
        <f t="shared" si="123"/>
        <v>0</v>
      </c>
      <c r="L584" s="826"/>
      <c r="M584" s="826">
        <f t="shared" si="124"/>
        <v>0</v>
      </c>
      <c r="N584" s="826"/>
      <c r="O584" s="826">
        <f>'[17]12ª Medição'!P584</f>
        <v>0</v>
      </c>
      <c r="P584" s="826">
        <f t="shared" si="125"/>
        <v>0</v>
      </c>
      <c r="Q584" s="826"/>
      <c r="R584" s="826"/>
      <c r="S584" s="351"/>
      <c r="T584" s="276"/>
      <c r="U584" s="276"/>
      <c r="V584" s="276"/>
      <c r="Z584" s="822"/>
      <c r="AA584" s="823"/>
      <c r="AB584" s="822"/>
      <c r="AC584" s="822"/>
      <c r="AD584" s="401"/>
      <c r="AE584" s="401"/>
      <c r="AF584" s="401"/>
      <c r="AG584" s="401"/>
      <c r="AH584" s="401"/>
      <c r="AI584" s="401"/>
      <c r="AJ584" s="401"/>
      <c r="AK584" s="401"/>
      <c r="AL584" s="401"/>
      <c r="AM584" s="401"/>
      <c r="AN584" s="401"/>
      <c r="AO584" s="401"/>
      <c r="AP584" s="401"/>
      <c r="AQ584" s="401"/>
      <c r="AR584" s="401"/>
      <c r="AS584" s="401"/>
      <c r="AT584" s="401"/>
      <c r="AU584" s="401"/>
      <c r="AV584" s="401"/>
      <c r="AW584" s="401"/>
      <c r="AX584" s="401"/>
    </row>
    <row r="585" spans="1:50" ht="15.75" hidden="1" customHeight="1">
      <c r="A585" s="807" t="s">
        <v>762</v>
      </c>
      <c r="B585" s="808"/>
      <c r="C585" s="835"/>
      <c r="D585" s="809"/>
      <c r="E585" s="808"/>
      <c r="F585" s="808"/>
      <c r="G585" s="808"/>
      <c r="H585" s="808"/>
      <c r="I585" s="808"/>
      <c r="J585" s="808"/>
      <c r="K585" s="819">
        <f t="shared" si="123"/>
        <v>0</v>
      </c>
      <c r="L585" s="808"/>
      <c r="M585" s="808"/>
      <c r="N585" s="808"/>
      <c r="O585" s="808">
        <f>'[17]12ª Medição'!P585</f>
        <v>0</v>
      </c>
      <c r="P585" s="808"/>
      <c r="Q585" s="808"/>
      <c r="R585" s="808"/>
      <c r="S585" s="350"/>
      <c r="T585" s="275"/>
      <c r="U585" s="275"/>
      <c r="V585" s="275"/>
      <c r="Z585" s="803"/>
      <c r="AA585" s="804"/>
      <c r="AB585" s="803"/>
      <c r="AC585" s="803"/>
      <c r="AD585" s="803"/>
      <c r="AE585" s="803"/>
      <c r="AF585" s="803"/>
      <c r="AG585" s="803"/>
      <c r="AH585" s="803"/>
      <c r="AI585" s="803"/>
      <c r="AJ585" s="803"/>
      <c r="AK585" s="803"/>
      <c r="AL585" s="803"/>
      <c r="AM585" s="803"/>
      <c r="AN585" s="803"/>
      <c r="AO585" s="803"/>
      <c r="AP585" s="803"/>
      <c r="AQ585" s="803"/>
      <c r="AR585" s="803"/>
      <c r="AS585" s="803"/>
      <c r="AT585" s="803"/>
      <c r="AU585" s="803"/>
      <c r="AV585" s="803"/>
      <c r="AW585" s="803"/>
      <c r="AX585" s="803"/>
    </row>
    <row r="586" spans="1:50" s="398" customFormat="1" ht="16.5" hidden="1" customHeight="1">
      <c r="A586" s="812" t="s">
        <v>687</v>
      </c>
      <c r="B586" s="813"/>
      <c r="C586" s="824"/>
      <c r="D586" s="814"/>
      <c r="E586" s="825"/>
      <c r="F586" s="825"/>
      <c r="G586" s="825"/>
      <c r="H586" s="825"/>
      <c r="I586" s="825"/>
      <c r="J586" s="825"/>
      <c r="K586" s="819">
        <f t="shared" si="123"/>
        <v>0</v>
      </c>
      <c r="L586" s="826"/>
      <c r="M586" s="826">
        <f t="shared" si="124"/>
        <v>0</v>
      </c>
      <c r="N586" s="826"/>
      <c r="O586" s="826">
        <f>'[17]12ª Medição'!P586</f>
        <v>0</v>
      </c>
      <c r="P586" s="826">
        <f t="shared" si="125"/>
        <v>0</v>
      </c>
      <c r="Q586" s="826"/>
      <c r="R586" s="826"/>
      <c r="S586" s="829"/>
      <c r="T586" s="829"/>
      <c r="U586" s="829"/>
      <c r="V586" s="351"/>
      <c r="Z586" s="822"/>
      <c r="AA586" s="823"/>
      <c r="AB586" s="822"/>
      <c r="AC586" s="822"/>
      <c r="AD586" s="401"/>
      <c r="AE586" s="401"/>
      <c r="AF586" s="401"/>
      <c r="AG586" s="401"/>
      <c r="AH586" s="401"/>
      <c r="AI586" s="401"/>
      <c r="AJ586" s="401"/>
      <c r="AK586" s="401"/>
      <c r="AL586" s="401"/>
      <c r="AM586" s="401"/>
      <c r="AN586" s="401"/>
      <c r="AO586" s="401"/>
      <c r="AP586" s="401"/>
      <c r="AQ586" s="401"/>
      <c r="AR586" s="401"/>
      <c r="AS586" s="401"/>
      <c r="AT586" s="401"/>
      <c r="AU586" s="401"/>
      <c r="AV586" s="401"/>
      <c r="AW586" s="401"/>
      <c r="AX586" s="401"/>
    </row>
    <row r="587" spans="1:50" ht="28.5" hidden="1">
      <c r="A587" s="756"/>
      <c r="B587" s="757">
        <v>73672</v>
      </c>
      <c r="C587" s="588" t="s">
        <v>688</v>
      </c>
      <c r="D587" s="757" t="s">
        <v>35</v>
      </c>
      <c r="E587" s="758">
        <v>3240</v>
      </c>
      <c r="F587" s="759"/>
      <c r="G587" s="759">
        <v>0.38</v>
      </c>
      <c r="H587" s="818"/>
      <c r="I587" s="818">
        <v>0</v>
      </c>
      <c r="J587" s="818">
        <f>H587+I587</f>
        <v>0</v>
      </c>
      <c r="K587" s="819">
        <f t="shared" si="123"/>
        <v>0</v>
      </c>
      <c r="L587" s="760">
        <f>TRUNC(G587*E587,2)</f>
        <v>1231.2</v>
      </c>
      <c r="M587" s="760">
        <f t="shared" si="124"/>
        <v>0</v>
      </c>
      <c r="N587" s="759">
        <f>G587*H587</f>
        <v>0</v>
      </c>
      <c r="O587" s="759">
        <f>'[17]12ª Medição'!P587</f>
        <v>0</v>
      </c>
      <c r="P587" s="759">
        <f t="shared" si="125"/>
        <v>0</v>
      </c>
      <c r="Q587" s="820">
        <f>K587*G587</f>
        <v>0</v>
      </c>
      <c r="R587" s="821"/>
      <c r="S587" s="352"/>
      <c r="T587" s="274"/>
      <c r="U587" s="274"/>
      <c r="V587" s="274"/>
      <c r="Y587" s="399"/>
      <c r="Z587" s="822"/>
      <c r="AA587" s="823"/>
      <c r="AB587" s="822"/>
      <c r="AC587" s="822"/>
      <c r="AD587" s="400"/>
      <c r="AE587" s="400"/>
      <c r="AF587" s="400"/>
      <c r="AG587" s="400"/>
      <c r="AH587" s="400"/>
      <c r="AI587" s="400"/>
      <c r="AJ587" s="400"/>
      <c r="AK587" s="400"/>
      <c r="AL587" s="400"/>
      <c r="AM587" s="400"/>
      <c r="AN587" s="400"/>
      <c r="AO587" s="400"/>
      <c r="AP587" s="400"/>
      <c r="AQ587" s="400"/>
      <c r="AR587" s="400"/>
      <c r="AS587" s="400"/>
      <c r="AT587" s="400"/>
      <c r="AU587" s="400"/>
      <c r="AV587" s="400"/>
      <c r="AW587" s="400"/>
      <c r="AX587" s="400"/>
    </row>
    <row r="588" spans="1:50" ht="15.75" hidden="1">
      <c r="A588" s="756"/>
      <c r="B588" s="757" t="s">
        <v>511</v>
      </c>
      <c r="C588" s="588" t="s">
        <v>512</v>
      </c>
      <c r="D588" s="757" t="s">
        <v>39</v>
      </c>
      <c r="E588" s="758">
        <v>324</v>
      </c>
      <c r="F588" s="759"/>
      <c r="G588" s="759">
        <v>7.38</v>
      </c>
      <c r="H588" s="818"/>
      <c r="I588" s="818">
        <v>0</v>
      </c>
      <c r="J588" s="818">
        <f>H588+I588</f>
        <v>0</v>
      </c>
      <c r="K588" s="819">
        <f t="shared" si="123"/>
        <v>0</v>
      </c>
      <c r="L588" s="760">
        <f>TRUNC(G588*E588,2)</f>
        <v>2391.12</v>
      </c>
      <c r="M588" s="760">
        <f t="shared" si="124"/>
        <v>0</v>
      </c>
      <c r="N588" s="759">
        <f>G588*H588</f>
        <v>0</v>
      </c>
      <c r="O588" s="759">
        <f>'[17]12ª Medição'!P588</f>
        <v>0</v>
      </c>
      <c r="P588" s="759">
        <f t="shared" si="125"/>
        <v>0</v>
      </c>
      <c r="Q588" s="820">
        <f>K588*G588</f>
        <v>0</v>
      </c>
      <c r="R588" s="821"/>
      <c r="S588" s="352"/>
      <c r="T588" s="274"/>
      <c r="U588" s="274"/>
      <c r="V588" s="274"/>
      <c r="Y588" s="399"/>
      <c r="Z588" s="822"/>
      <c r="AA588" s="823"/>
      <c r="AB588" s="822"/>
      <c r="AC588" s="822"/>
      <c r="AD588" s="400"/>
      <c r="AE588" s="400"/>
      <c r="AF588" s="400"/>
      <c r="AG588" s="400"/>
      <c r="AH588" s="400"/>
      <c r="AI588" s="400"/>
      <c r="AJ588" s="400"/>
      <c r="AK588" s="400"/>
      <c r="AL588" s="400"/>
      <c r="AM588" s="400"/>
      <c r="AN588" s="400"/>
      <c r="AO588" s="400"/>
      <c r="AP588" s="400"/>
      <c r="AQ588" s="400"/>
      <c r="AR588" s="400"/>
      <c r="AS588" s="400"/>
      <c r="AT588" s="400"/>
      <c r="AU588" s="400"/>
      <c r="AV588" s="400"/>
      <c r="AW588" s="400"/>
      <c r="AX588" s="400"/>
    </row>
    <row r="589" spans="1:50" ht="28.5" hidden="1">
      <c r="A589" s="756"/>
      <c r="B589" s="757" t="s">
        <v>84</v>
      </c>
      <c r="C589" s="588" t="s">
        <v>83</v>
      </c>
      <c r="D589" s="757" t="s">
        <v>40</v>
      </c>
      <c r="E589" s="758">
        <f>E588*1.124*(9-5)</f>
        <v>1456.7040000000002</v>
      </c>
      <c r="F589" s="759"/>
      <c r="G589" s="759">
        <v>0.4</v>
      </c>
      <c r="H589" s="818"/>
      <c r="I589" s="818">
        <v>0</v>
      </c>
      <c r="J589" s="818">
        <f>H589+I589</f>
        <v>0</v>
      </c>
      <c r="K589" s="819">
        <f t="shared" si="123"/>
        <v>0</v>
      </c>
      <c r="L589" s="760">
        <f>TRUNC(G589*E589,2)</f>
        <v>582.67999999999995</v>
      </c>
      <c r="M589" s="760">
        <f t="shared" si="124"/>
        <v>0</v>
      </c>
      <c r="N589" s="759">
        <f>G589*H589</f>
        <v>0</v>
      </c>
      <c r="O589" s="759">
        <f>'[17]12ª Medição'!P589</f>
        <v>0</v>
      </c>
      <c r="P589" s="759">
        <f t="shared" si="125"/>
        <v>0</v>
      </c>
      <c r="Q589" s="820">
        <f>K589*G589</f>
        <v>0</v>
      </c>
      <c r="R589" s="821"/>
      <c r="S589" s="352"/>
      <c r="T589" s="274"/>
      <c r="U589" s="274"/>
      <c r="V589" s="274"/>
      <c r="Y589" s="399"/>
      <c r="Z589" s="822"/>
      <c r="AA589" s="823"/>
      <c r="AB589" s="822"/>
      <c r="AC589" s="822"/>
      <c r="AD589" s="400"/>
      <c r="AE589" s="400"/>
      <c r="AF589" s="400"/>
      <c r="AG589" s="400"/>
      <c r="AH589" s="400"/>
      <c r="AI589" s="400"/>
      <c r="AJ589" s="400"/>
      <c r="AK589" s="400"/>
      <c r="AL589" s="400"/>
      <c r="AM589" s="400"/>
      <c r="AN589" s="400"/>
      <c r="AO589" s="400"/>
      <c r="AP589" s="400"/>
      <c r="AQ589" s="400"/>
      <c r="AR589" s="400"/>
      <c r="AS589" s="400"/>
      <c r="AT589" s="400"/>
      <c r="AU589" s="400"/>
      <c r="AV589" s="400"/>
      <c r="AW589" s="400"/>
      <c r="AX589" s="400"/>
    </row>
    <row r="590" spans="1:50" s="398" customFormat="1" ht="16.5" hidden="1" customHeight="1">
      <c r="A590" s="812" t="s">
        <v>329</v>
      </c>
      <c r="B590" s="813"/>
      <c r="C590" s="824"/>
      <c r="D590" s="814"/>
      <c r="E590" s="825"/>
      <c r="F590" s="825"/>
      <c r="G590" s="825"/>
      <c r="H590" s="825"/>
      <c r="I590" s="825"/>
      <c r="J590" s="825"/>
      <c r="K590" s="819">
        <f t="shared" si="123"/>
        <v>0</v>
      </c>
      <c r="L590" s="826">
        <f>SUM(L587:L589)</f>
        <v>4205</v>
      </c>
      <c r="M590" s="826">
        <f t="shared" si="124"/>
        <v>0</v>
      </c>
      <c r="N590" s="826">
        <f>SUM(N587:N589)</f>
        <v>0</v>
      </c>
      <c r="O590" s="826">
        <f>'[17]12ª Medição'!P590</f>
        <v>0</v>
      </c>
      <c r="P590" s="826">
        <f t="shared" si="125"/>
        <v>0</v>
      </c>
      <c r="Q590" s="826">
        <f>SUM(Q587:Q589)</f>
        <v>0</v>
      </c>
      <c r="R590" s="826"/>
      <c r="S590" s="829"/>
      <c r="T590" s="829"/>
      <c r="U590" s="829"/>
      <c r="V590" s="351"/>
      <c r="Z590" s="822"/>
      <c r="AA590" s="823"/>
      <c r="AB590" s="822"/>
      <c r="AC590" s="822"/>
      <c r="AD590" s="401"/>
      <c r="AE590" s="401"/>
      <c r="AF590" s="401"/>
      <c r="AG590" s="401"/>
      <c r="AH590" s="401"/>
      <c r="AI590" s="401"/>
      <c r="AJ590" s="401"/>
      <c r="AK590" s="401"/>
      <c r="AL590" s="401"/>
      <c r="AM590" s="401"/>
      <c r="AN590" s="401"/>
      <c r="AO590" s="401"/>
      <c r="AP590" s="401"/>
      <c r="AQ590" s="401"/>
      <c r="AR590" s="401"/>
      <c r="AS590" s="401"/>
      <c r="AT590" s="401"/>
      <c r="AU590" s="401"/>
      <c r="AV590" s="401"/>
      <c r="AW590" s="401"/>
      <c r="AX590" s="401"/>
    </row>
    <row r="591" spans="1:50" s="398" customFormat="1" ht="16.5" hidden="1" customHeight="1">
      <c r="A591" s="812" t="s">
        <v>689</v>
      </c>
      <c r="B591" s="813"/>
      <c r="C591" s="824"/>
      <c r="D591" s="814"/>
      <c r="E591" s="825"/>
      <c r="F591" s="825"/>
      <c r="G591" s="825"/>
      <c r="H591" s="825"/>
      <c r="I591" s="825"/>
      <c r="J591" s="825"/>
      <c r="K591" s="819">
        <f t="shared" si="123"/>
        <v>0</v>
      </c>
      <c r="L591" s="825"/>
      <c r="M591" s="826">
        <f t="shared" si="124"/>
        <v>0</v>
      </c>
      <c r="N591" s="826"/>
      <c r="O591" s="826">
        <f>'[17]12ª Medição'!P591</f>
        <v>0</v>
      </c>
      <c r="P591" s="826">
        <f t="shared" si="125"/>
        <v>0</v>
      </c>
      <c r="Q591" s="826"/>
      <c r="R591" s="825"/>
      <c r="S591" s="829"/>
      <c r="T591" s="829"/>
      <c r="U591" s="829"/>
      <c r="V591" s="351"/>
      <c r="Z591" s="822"/>
      <c r="AA591" s="823"/>
      <c r="AB591" s="822"/>
      <c r="AC591" s="822"/>
      <c r="AD591" s="401"/>
      <c r="AE591" s="401"/>
      <c r="AF591" s="401"/>
      <c r="AG591" s="401"/>
      <c r="AH591" s="401"/>
      <c r="AI591" s="401"/>
      <c r="AJ591" s="401"/>
      <c r="AK591" s="401"/>
      <c r="AL591" s="401"/>
      <c r="AM591" s="401"/>
      <c r="AN591" s="401"/>
      <c r="AO591" s="401"/>
      <c r="AP591" s="401"/>
      <c r="AQ591" s="401"/>
      <c r="AR591" s="401"/>
      <c r="AS591" s="401"/>
      <c r="AT591" s="401"/>
      <c r="AU591" s="401"/>
      <c r="AV591" s="401"/>
      <c r="AW591" s="401"/>
      <c r="AX591" s="401"/>
    </row>
    <row r="592" spans="1:50" ht="15.75" hidden="1">
      <c r="A592" s="756"/>
      <c r="B592" s="757"/>
      <c r="C592" s="843" t="s">
        <v>690</v>
      </c>
      <c r="D592" s="757"/>
      <c r="E592" s="759"/>
      <c r="F592" s="759"/>
      <c r="G592" s="759"/>
      <c r="H592" s="818"/>
      <c r="I592" s="818"/>
      <c r="J592" s="818"/>
      <c r="K592" s="819">
        <f t="shared" si="123"/>
        <v>0</v>
      </c>
      <c r="L592" s="760"/>
      <c r="M592" s="760">
        <f t="shared" si="124"/>
        <v>0</v>
      </c>
      <c r="N592" s="760"/>
      <c r="O592" s="760">
        <f>'[17]12ª Medição'!P592</f>
        <v>0</v>
      </c>
      <c r="P592" s="760">
        <f t="shared" si="125"/>
        <v>0</v>
      </c>
      <c r="Q592" s="760"/>
      <c r="R592" s="760"/>
      <c r="S592" s="352"/>
      <c r="T592" s="274"/>
      <c r="U592" s="274"/>
      <c r="V592" s="274"/>
      <c r="Y592" s="399"/>
      <c r="Z592" s="822"/>
      <c r="AA592" s="823"/>
      <c r="AB592" s="822"/>
      <c r="AC592" s="822"/>
      <c r="AD592" s="400"/>
      <c r="AE592" s="400"/>
      <c r="AF592" s="400"/>
      <c r="AG592" s="400"/>
      <c r="AH592" s="400"/>
      <c r="AI592" s="400"/>
      <c r="AJ592" s="400"/>
      <c r="AK592" s="400"/>
      <c r="AL592" s="400"/>
      <c r="AM592" s="400"/>
      <c r="AN592" s="400"/>
      <c r="AO592" s="400"/>
      <c r="AP592" s="400"/>
      <c r="AQ592" s="400"/>
      <c r="AR592" s="400"/>
      <c r="AS592" s="400"/>
      <c r="AT592" s="400"/>
      <c r="AU592" s="400"/>
      <c r="AV592" s="400"/>
      <c r="AW592" s="400"/>
      <c r="AX592" s="400"/>
    </row>
    <row r="593" spans="1:50" ht="28.5" hidden="1">
      <c r="A593" s="756">
        <v>5712</v>
      </c>
      <c r="B593" s="757"/>
      <c r="C593" s="588" t="s">
        <v>691</v>
      </c>
      <c r="D593" s="757" t="s">
        <v>5</v>
      </c>
      <c r="E593" s="759">
        <v>2070</v>
      </c>
      <c r="F593" s="759"/>
      <c r="G593" s="759">
        <v>113.36</v>
      </c>
      <c r="H593" s="818"/>
      <c r="I593" s="818">
        <v>0</v>
      </c>
      <c r="J593" s="818">
        <f t="shared" ref="J593:J648" si="133">H593+I593</f>
        <v>0</v>
      </c>
      <c r="K593" s="819">
        <f t="shared" si="123"/>
        <v>0</v>
      </c>
      <c r="L593" s="760">
        <f t="shared" ref="L593:L600" si="134">TRUNC(G593*E593,2)</f>
        <v>234655.2</v>
      </c>
      <c r="M593" s="760">
        <f t="shared" si="124"/>
        <v>0</v>
      </c>
      <c r="N593" s="759">
        <f t="shared" ref="N593:N639" si="135">G593*H593</f>
        <v>0</v>
      </c>
      <c r="O593" s="759">
        <f>'[17]12ª Medição'!P593</f>
        <v>0</v>
      </c>
      <c r="P593" s="759">
        <f t="shared" si="125"/>
        <v>0</v>
      </c>
      <c r="Q593" s="820">
        <f t="shared" ref="Q593:Q644" si="136">K593*G593</f>
        <v>0</v>
      </c>
      <c r="R593" s="821"/>
      <c r="S593" s="352"/>
      <c r="T593" s="274"/>
      <c r="U593" s="274"/>
      <c r="V593" s="274"/>
      <c r="Y593" s="399"/>
      <c r="Z593" s="822"/>
      <c r="AA593" s="823"/>
      <c r="AB593" s="822"/>
      <c r="AC593" s="822"/>
      <c r="AD593" s="400"/>
      <c r="AE593" s="400"/>
      <c r="AF593" s="400"/>
      <c r="AG593" s="400"/>
      <c r="AH593" s="400"/>
      <c r="AI593" s="400"/>
      <c r="AJ593" s="400"/>
      <c r="AK593" s="400"/>
      <c r="AL593" s="400"/>
      <c r="AM593" s="400"/>
      <c r="AN593" s="400"/>
      <c r="AO593" s="400"/>
      <c r="AP593" s="400"/>
      <c r="AQ593" s="400"/>
      <c r="AR593" s="400"/>
      <c r="AS593" s="400"/>
      <c r="AT593" s="400"/>
      <c r="AU593" s="400"/>
      <c r="AV593" s="400"/>
      <c r="AW593" s="400"/>
      <c r="AX593" s="400"/>
    </row>
    <row r="594" spans="1:50" ht="28.5" hidden="1">
      <c r="A594" s="756">
        <v>5713</v>
      </c>
      <c r="B594" s="757"/>
      <c r="C594" s="588" t="s">
        <v>692</v>
      </c>
      <c r="D594" s="757" t="s">
        <v>172</v>
      </c>
      <c r="E594" s="759">
        <f>(((0.31^2)*PI())/4)*E593</f>
        <v>156.2369004501642</v>
      </c>
      <c r="F594" s="759"/>
      <c r="G594" s="759">
        <v>303.48</v>
      </c>
      <c r="H594" s="818"/>
      <c r="I594" s="818">
        <v>0</v>
      </c>
      <c r="J594" s="818">
        <f t="shared" si="133"/>
        <v>0</v>
      </c>
      <c r="K594" s="819">
        <f t="shared" si="123"/>
        <v>0</v>
      </c>
      <c r="L594" s="760">
        <f t="shared" si="134"/>
        <v>47414.77</v>
      </c>
      <c r="M594" s="760">
        <f t="shared" si="124"/>
        <v>0</v>
      </c>
      <c r="N594" s="759">
        <f t="shared" si="135"/>
        <v>0</v>
      </c>
      <c r="O594" s="759">
        <f>'[17]12ª Medição'!P594</f>
        <v>0</v>
      </c>
      <c r="P594" s="759">
        <f t="shared" si="125"/>
        <v>0</v>
      </c>
      <c r="Q594" s="820">
        <f t="shared" si="136"/>
        <v>0</v>
      </c>
      <c r="R594" s="821"/>
      <c r="S594" s="352"/>
      <c r="T594" s="274"/>
      <c r="U594" s="274"/>
      <c r="V594" s="274"/>
      <c r="Y594" s="399"/>
      <c r="Z594" s="822"/>
      <c r="AA594" s="823"/>
      <c r="AB594" s="822"/>
      <c r="AC594" s="822"/>
      <c r="AD594" s="400"/>
      <c r="AE594" s="400"/>
      <c r="AF594" s="400"/>
      <c r="AG594" s="400"/>
      <c r="AH594" s="400"/>
      <c r="AI594" s="400"/>
      <c r="AJ594" s="400"/>
      <c r="AK594" s="400"/>
      <c r="AL594" s="400"/>
      <c r="AM594" s="400"/>
      <c r="AN594" s="400"/>
      <c r="AO594" s="400"/>
      <c r="AP594" s="400"/>
      <c r="AQ594" s="400"/>
      <c r="AR594" s="400"/>
      <c r="AS594" s="400"/>
      <c r="AT594" s="400"/>
      <c r="AU594" s="400"/>
      <c r="AV594" s="400"/>
      <c r="AW594" s="400"/>
      <c r="AX594" s="400"/>
    </row>
    <row r="595" spans="1:50" ht="28.5" hidden="1">
      <c r="A595" s="756"/>
      <c r="B595" s="757" t="s">
        <v>638</v>
      </c>
      <c r="C595" s="588" t="s">
        <v>639</v>
      </c>
      <c r="D595" s="757" t="s">
        <v>39</v>
      </c>
      <c r="E595" s="759">
        <f>120*5</f>
        <v>600</v>
      </c>
      <c r="F595" s="759"/>
      <c r="G595" s="759">
        <v>490.79</v>
      </c>
      <c r="H595" s="818"/>
      <c r="I595" s="818">
        <v>0</v>
      </c>
      <c r="J595" s="818">
        <f t="shared" si="133"/>
        <v>0</v>
      </c>
      <c r="K595" s="819">
        <f t="shared" si="123"/>
        <v>0</v>
      </c>
      <c r="L595" s="760">
        <f t="shared" si="134"/>
        <v>294474</v>
      </c>
      <c r="M595" s="760">
        <f t="shared" si="124"/>
        <v>0</v>
      </c>
      <c r="N595" s="759">
        <f t="shared" si="135"/>
        <v>0</v>
      </c>
      <c r="O595" s="759">
        <f>'[17]12ª Medição'!P595</f>
        <v>0</v>
      </c>
      <c r="P595" s="759">
        <f t="shared" si="125"/>
        <v>0</v>
      </c>
      <c r="Q595" s="820">
        <f t="shared" si="136"/>
        <v>0</v>
      </c>
      <c r="R595" s="821"/>
      <c r="S595" s="352"/>
      <c r="T595" s="274"/>
      <c r="U595" s="274"/>
      <c r="V595" s="274"/>
      <c r="Y595" s="399"/>
      <c r="Z595" s="822"/>
      <c r="AA595" s="823"/>
      <c r="AB595" s="822"/>
      <c r="AC595" s="822"/>
      <c r="AD595" s="400"/>
      <c r="AE595" s="400"/>
      <c r="AF595" s="400"/>
      <c r="AG595" s="400"/>
      <c r="AH595" s="400"/>
      <c r="AI595" s="400"/>
      <c r="AJ595" s="400"/>
      <c r="AK595" s="400"/>
      <c r="AL595" s="400"/>
      <c r="AM595" s="400"/>
      <c r="AN595" s="400"/>
      <c r="AO595" s="400"/>
      <c r="AP595" s="400"/>
      <c r="AQ595" s="400"/>
      <c r="AR595" s="400"/>
      <c r="AS595" s="400"/>
      <c r="AT595" s="400"/>
      <c r="AU595" s="400"/>
      <c r="AV595" s="400"/>
      <c r="AW595" s="400"/>
      <c r="AX595" s="400"/>
    </row>
    <row r="596" spans="1:50" ht="28.5" hidden="1">
      <c r="A596" s="756"/>
      <c r="B596" s="757" t="s">
        <v>693</v>
      </c>
      <c r="C596" s="588" t="s">
        <v>694</v>
      </c>
      <c r="D596" s="757" t="s">
        <v>196</v>
      </c>
      <c r="E596" s="759">
        <f>66000</f>
        <v>66000</v>
      </c>
      <c r="F596" s="759"/>
      <c r="G596" s="759">
        <v>4.83</v>
      </c>
      <c r="H596" s="818"/>
      <c r="I596" s="818">
        <v>0</v>
      </c>
      <c r="J596" s="818">
        <f t="shared" si="133"/>
        <v>0</v>
      </c>
      <c r="K596" s="819">
        <f t="shared" si="123"/>
        <v>0</v>
      </c>
      <c r="L596" s="760">
        <f t="shared" si="134"/>
        <v>318780</v>
      </c>
      <c r="M596" s="760">
        <f t="shared" si="124"/>
        <v>0</v>
      </c>
      <c r="N596" s="759">
        <f t="shared" si="135"/>
        <v>0</v>
      </c>
      <c r="O596" s="759">
        <f>'[17]12ª Medição'!P596</f>
        <v>0</v>
      </c>
      <c r="P596" s="759">
        <f t="shared" si="125"/>
        <v>0</v>
      </c>
      <c r="Q596" s="820">
        <f t="shared" si="136"/>
        <v>0</v>
      </c>
      <c r="R596" s="821"/>
      <c r="S596" s="352"/>
      <c r="T596" s="274"/>
      <c r="U596" s="274"/>
      <c r="V596" s="274"/>
      <c r="Y596" s="399"/>
      <c r="Z596" s="822"/>
      <c r="AA596" s="823"/>
      <c r="AB596" s="822"/>
      <c r="AC596" s="822"/>
      <c r="AD596" s="400"/>
      <c r="AE596" s="400"/>
      <c r="AF596" s="400"/>
      <c r="AG596" s="400"/>
      <c r="AH596" s="400"/>
      <c r="AI596" s="400"/>
      <c r="AJ596" s="400"/>
      <c r="AK596" s="400"/>
      <c r="AL596" s="400"/>
      <c r="AM596" s="400"/>
      <c r="AN596" s="400"/>
      <c r="AO596" s="400"/>
      <c r="AP596" s="400"/>
      <c r="AQ596" s="400"/>
      <c r="AR596" s="400"/>
      <c r="AS596" s="400"/>
      <c r="AT596" s="400"/>
      <c r="AU596" s="400"/>
      <c r="AV596" s="400"/>
      <c r="AW596" s="400"/>
      <c r="AX596" s="400"/>
    </row>
    <row r="597" spans="1:50" ht="28.5" hidden="1">
      <c r="A597" s="756"/>
      <c r="B597" s="757" t="s">
        <v>695</v>
      </c>
      <c r="C597" s="588" t="s">
        <v>696</v>
      </c>
      <c r="D597" s="757" t="s">
        <v>196</v>
      </c>
      <c r="E597" s="759">
        <f>3480</f>
        <v>3480</v>
      </c>
      <c r="F597" s="759"/>
      <c r="G597" s="759">
        <v>4.67</v>
      </c>
      <c r="H597" s="818"/>
      <c r="I597" s="818">
        <v>0</v>
      </c>
      <c r="J597" s="818">
        <f t="shared" si="133"/>
        <v>0</v>
      </c>
      <c r="K597" s="819">
        <f t="shared" si="123"/>
        <v>0</v>
      </c>
      <c r="L597" s="760">
        <f t="shared" si="134"/>
        <v>16251.6</v>
      </c>
      <c r="M597" s="760">
        <f t="shared" si="124"/>
        <v>0</v>
      </c>
      <c r="N597" s="759">
        <f t="shared" si="135"/>
        <v>0</v>
      </c>
      <c r="O597" s="759">
        <f>'[17]12ª Medição'!P597</f>
        <v>0</v>
      </c>
      <c r="P597" s="759">
        <f t="shared" si="125"/>
        <v>0</v>
      </c>
      <c r="Q597" s="820">
        <f t="shared" si="136"/>
        <v>0</v>
      </c>
      <c r="R597" s="821"/>
      <c r="S597" s="352"/>
      <c r="T597" s="274"/>
      <c r="U597" s="274"/>
      <c r="V597" s="274"/>
      <c r="Y597" s="399"/>
      <c r="Z597" s="822"/>
      <c r="AA597" s="823"/>
      <c r="AB597" s="822"/>
      <c r="AC597" s="822"/>
      <c r="AD597" s="400"/>
      <c r="AE597" s="400"/>
      <c r="AF597" s="400"/>
      <c r="AG597" s="400"/>
      <c r="AH597" s="400"/>
      <c r="AI597" s="400"/>
      <c r="AJ597" s="400"/>
      <c r="AK597" s="400"/>
      <c r="AL597" s="400"/>
      <c r="AM597" s="400"/>
      <c r="AN597" s="400"/>
      <c r="AO597" s="400"/>
      <c r="AP597" s="400"/>
      <c r="AQ597" s="400"/>
      <c r="AR597" s="400"/>
      <c r="AS597" s="400"/>
      <c r="AT597" s="400"/>
      <c r="AU597" s="400"/>
      <c r="AV597" s="400"/>
      <c r="AW597" s="400"/>
      <c r="AX597" s="400"/>
    </row>
    <row r="598" spans="1:50" ht="15.75" hidden="1">
      <c r="A598" s="756"/>
      <c r="B598" s="757">
        <v>72820</v>
      </c>
      <c r="C598" s="588" t="s">
        <v>697</v>
      </c>
      <c r="D598" s="757" t="s">
        <v>698</v>
      </c>
      <c r="E598" s="759">
        <v>120</v>
      </c>
      <c r="F598" s="759"/>
      <c r="G598" s="759">
        <v>28.56</v>
      </c>
      <c r="H598" s="818"/>
      <c r="I598" s="818">
        <v>0</v>
      </c>
      <c r="J598" s="818">
        <f t="shared" si="133"/>
        <v>0</v>
      </c>
      <c r="K598" s="819">
        <f t="shared" si="123"/>
        <v>0</v>
      </c>
      <c r="L598" s="760">
        <f t="shared" si="134"/>
        <v>3427.2</v>
      </c>
      <c r="M598" s="760">
        <f t="shared" si="124"/>
        <v>0</v>
      </c>
      <c r="N598" s="759">
        <f t="shared" si="135"/>
        <v>0</v>
      </c>
      <c r="O598" s="759">
        <f>'[17]12ª Medição'!P598</f>
        <v>0</v>
      </c>
      <c r="P598" s="759">
        <f t="shared" si="125"/>
        <v>0</v>
      </c>
      <c r="Q598" s="820">
        <f t="shared" si="136"/>
        <v>0</v>
      </c>
      <c r="R598" s="821"/>
      <c r="S598" s="352"/>
      <c r="T598" s="274"/>
      <c r="U598" s="274"/>
      <c r="V598" s="274"/>
      <c r="Y598" s="399"/>
      <c r="Z598" s="822"/>
      <c r="AA598" s="823"/>
      <c r="AB598" s="822"/>
      <c r="AC598" s="822"/>
      <c r="AD598" s="400"/>
      <c r="AE598" s="400"/>
      <c r="AF598" s="400"/>
      <c r="AG598" s="400"/>
      <c r="AH598" s="400"/>
      <c r="AI598" s="400"/>
      <c r="AJ598" s="400"/>
      <c r="AK598" s="400"/>
      <c r="AL598" s="400"/>
      <c r="AM598" s="400"/>
      <c r="AN598" s="400"/>
      <c r="AO598" s="400"/>
      <c r="AP598" s="400"/>
      <c r="AQ598" s="400"/>
      <c r="AR598" s="400"/>
      <c r="AS598" s="400"/>
      <c r="AT598" s="400"/>
      <c r="AU598" s="400"/>
      <c r="AV598" s="400"/>
      <c r="AW598" s="400"/>
      <c r="AX598" s="400"/>
    </row>
    <row r="599" spans="1:50" ht="28.5" hidden="1">
      <c r="A599" s="756"/>
      <c r="B599" s="757">
        <v>72208</v>
      </c>
      <c r="C599" s="588" t="s">
        <v>699</v>
      </c>
      <c r="D599" s="757" t="s">
        <v>39</v>
      </c>
      <c r="E599" s="759">
        <f>E598*PI()*(0.7/2)^2*0.5</f>
        <v>23.090706003884975</v>
      </c>
      <c r="F599" s="759"/>
      <c r="G599" s="759">
        <v>5.41</v>
      </c>
      <c r="H599" s="818"/>
      <c r="I599" s="818">
        <v>0</v>
      </c>
      <c r="J599" s="818">
        <f t="shared" si="133"/>
        <v>0</v>
      </c>
      <c r="K599" s="819">
        <f t="shared" ref="K599:K662" si="137">IF(J599&gt;E599,J599-E599,0)</f>
        <v>0</v>
      </c>
      <c r="L599" s="760">
        <f t="shared" si="134"/>
        <v>124.92</v>
      </c>
      <c r="M599" s="760">
        <f t="shared" ref="M599:M662" si="138">P599</f>
        <v>0</v>
      </c>
      <c r="N599" s="759">
        <f t="shared" si="135"/>
        <v>0</v>
      </c>
      <c r="O599" s="759">
        <f>'[17]12ª Medição'!P599</f>
        <v>0</v>
      </c>
      <c r="P599" s="759">
        <f t="shared" ref="P599:P662" si="139">O599+N599</f>
        <v>0</v>
      </c>
      <c r="Q599" s="820">
        <f t="shared" si="136"/>
        <v>0</v>
      </c>
      <c r="R599" s="821"/>
      <c r="S599" s="352"/>
      <c r="T599" s="274"/>
      <c r="U599" s="274"/>
      <c r="V599" s="274"/>
      <c r="Y599" s="399"/>
      <c r="Z599" s="822"/>
      <c r="AA599" s="823"/>
      <c r="AB599" s="822"/>
      <c r="AC599" s="822"/>
      <c r="AD599" s="400"/>
      <c r="AE599" s="400"/>
      <c r="AF599" s="400"/>
      <c r="AG599" s="400"/>
      <c r="AH599" s="400"/>
      <c r="AI599" s="400"/>
      <c r="AJ599" s="400"/>
      <c r="AK599" s="400"/>
      <c r="AL599" s="400"/>
      <c r="AM599" s="400"/>
      <c r="AN599" s="400"/>
      <c r="AO599" s="400"/>
      <c r="AP599" s="400"/>
      <c r="AQ599" s="400"/>
      <c r="AR599" s="400"/>
      <c r="AS599" s="400"/>
      <c r="AT599" s="400"/>
      <c r="AU599" s="400"/>
      <c r="AV599" s="400"/>
      <c r="AW599" s="400"/>
      <c r="AX599" s="400"/>
    </row>
    <row r="600" spans="1:50" ht="28.5" hidden="1">
      <c r="A600" s="756"/>
      <c r="B600" s="757" t="s">
        <v>84</v>
      </c>
      <c r="C600" s="588" t="s">
        <v>83</v>
      </c>
      <c r="D600" s="757" t="s">
        <v>40</v>
      </c>
      <c r="E600" s="759">
        <f>E599*2.5*(9-1)</f>
        <v>461.8141200776995</v>
      </c>
      <c r="F600" s="759"/>
      <c r="G600" s="759">
        <v>0.4</v>
      </c>
      <c r="H600" s="818"/>
      <c r="I600" s="818">
        <v>0</v>
      </c>
      <c r="J600" s="818">
        <f t="shared" si="133"/>
        <v>0</v>
      </c>
      <c r="K600" s="819">
        <f t="shared" si="137"/>
        <v>0</v>
      </c>
      <c r="L600" s="760">
        <f t="shared" si="134"/>
        <v>184.72</v>
      </c>
      <c r="M600" s="760">
        <f t="shared" si="138"/>
        <v>0</v>
      </c>
      <c r="N600" s="759">
        <f t="shared" si="135"/>
        <v>0</v>
      </c>
      <c r="O600" s="759">
        <f>'[17]12ª Medição'!P600</f>
        <v>0</v>
      </c>
      <c r="P600" s="759">
        <f t="shared" si="139"/>
        <v>0</v>
      </c>
      <c r="Q600" s="820">
        <f t="shared" si="136"/>
        <v>0</v>
      </c>
      <c r="R600" s="821"/>
      <c r="S600" s="352"/>
      <c r="T600" s="274"/>
      <c r="U600" s="274"/>
      <c r="V600" s="274"/>
      <c r="Y600" s="399"/>
      <c r="Z600" s="822"/>
      <c r="AA600" s="823"/>
      <c r="AB600" s="822"/>
      <c r="AC600" s="822"/>
      <c r="AD600" s="400"/>
      <c r="AE600" s="400"/>
      <c r="AF600" s="400"/>
      <c r="AG600" s="400"/>
      <c r="AH600" s="400"/>
      <c r="AI600" s="400"/>
      <c r="AJ600" s="400"/>
      <c r="AK600" s="400"/>
      <c r="AL600" s="400"/>
      <c r="AM600" s="400"/>
      <c r="AN600" s="400"/>
      <c r="AO600" s="400"/>
      <c r="AP600" s="400"/>
      <c r="AQ600" s="400"/>
      <c r="AR600" s="400"/>
      <c r="AS600" s="400"/>
      <c r="AT600" s="400"/>
      <c r="AU600" s="400"/>
      <c r="AV600" s="400"/>
      <c r="AW600" s="400"/>
      <c r="AX600" s="400"/>
    </row>
    <row r="601" spans="1:50" ht="15.75" hidden="1">
      <c r="A601" s="756"/>
      <c r="B601" s="757"/>
      <c r="C601" s="843" t="s">
        <v>763</v>
      </c>
      <c r="D601" s="757"/>
      <c r="E601" s="759"/>
      <c r="F601" s="759"/>
      <c r="G601" s="759"/>
      <c r="H601" s="818"/>
      <c r="I601" s="818">
        <v>0</v>
      </c>
      <c r="J601" s="818">
        <f t="shared" si="133"/>
        <v>0</v>
      </c>
      <c r="K601" s="819">
        <f t="shared" si="137"/>
        <v>0</v>
      </c>
      <c r="L601" s="760"/>
      <c r="M601" s="760">
        <f t="shared" si="138"/>
        <v>0</v>
      </c>
      <c r="N601" s="759">
        <f t="shared" si="135"/>
        <v>0</v>
      </c>
      <c r="O601" s="759">
        <f>'[17]12ª Medição'!P601</f>
        <v>0</v>
      </c>
      <c r="P601" s="759">
        <f t="shared" si="139"/>
        <v>0</v>
      </c>
      <c r="Q601" s="820">
        <f t="shared" si="136"/>
        <v>0</v>
      </c>
      <c r="R601" s="821"/>
      <c r="S601" s="352"/>
      <c r="T601" s="274"/>
      <c r="U601" s="274"/>
      <c r="V601" s="274"/>
      <c r="Y601" s="399"/>
      <c r="Z601" s="822"/>
      <c r="AA601" s="823"/>
      <c r="AB601" s="822"/>
      <c r="AC601" s="822"/>
      <c r="AD601" s="400"/>
      <c r="AE601" s="400"/>
      <c r="AF601" s="400"/>
      <c r="AG601" s="400"/>
      <c r="AH601" s="400"/>
      <c r="AI601" s="400"/>
      <c r="AJ601" s="400"/>
      <c r="AK601" s="400"/>
      <c r="AL601" s="400"/>
      <c r="AM601" s="400"/>
      <c r="AN601" s="400"/>
      <c r="AO601" s="400"/>
      <c r="AP601" s="400"/>
      <c r="AQ601" s="400"/>
      <c r="AR601" s="400"/>
      <c r="AS601" s="400"/>
      <c r="AT601" s="400"/>
      <c r="AU601" s="400"/>
      <c r="AV601" s="400"/>
      <c r="AW601" s="400"/>
      <c r="AX601" s="400"/>
    </row>
    <row r="602" spans="1:50" ht="28.5" hidden="1">
      <c r="A602" s="756"/>
      <c r="B602" s="757">
        <v>79478</v>
      </c>
      <c r="C602" s="588" t="s">
        <v>764</v>
      </c>
      <c r="D602" s="757" t="s">
        <v>39</v>
      </c>
      <c r="E602" s="759">
        <v>284</v>
      </c>
      <c r="F602" s="759"/>
      <c r="G602" s="759">
        <v>29.48</v>
      </c>
      <c r="H602" s="818"/>
      <c r="I602" s="818">
        <v>0</v>
      </c>
      <c r="J602" s="818">
        <f t="shared" si="133"/>
        <v>0</v>
      </c>
      <c r="K602" s="819">
        <f t="shared" si="137"/>
        <v>0</v>
      </c>
      <c r="L602" s="760">
        <f t="shared" ref="L602:L644" si="140">TRUNC(G602*E602,2)</f>
        <v>8372.32</v>
      </c>
      <c r="M602" s="760">
        <f t="shared" si="138"/>
        <v>0</v>
      </c>
      <c r="N602" s="759">
        <f t="shared" si="135"/>
        <v>0</v>
      </c>
      <c r="O602" s="759">
        <f>'[17]12ª Medição'!P602</f>
        <v>0</v>
      </c>
      <c r="P602" s="759">
        <f t="shared" si="139"/>
        <v>0</v>
      </c>
      <c r="Q602" s="820">
        <f t="shared" si="136"/>
        <v>0</v>
      </c>
      <c r="R602" s="821"/>
      <c r="S602" s="352"/>
      <c r="T602" s="274"/>
      <c r="U602" s="274"/>
      <c r="V602" s="274"/>
      <c r="Y602" s="399"/>
      <c r="Z602" s="822"/>
      <c r="AA602" s="823"/>
      <c r="AB602" s="822"/>
      <c r="AC602" s="822"/>
      <c r="AD602" s="400"/>
      <c r="AE602" s="400"/>
      <c r="AF602" s="400"/>
      <c r="AG602" s="400"/>
      <c r="AH602" s="400"/>
      <c r="AI602" s="400"/>
      <c r="AJ602" s="400"/>
      <c r="AK602" s="400"/>
      <c r="AL602" s="400"/>
      <c r="AM602" s="400"/>
      <c r="AN602" s="400"/>
      <c r="AO602" s="400"/>
      <c r="AP602" s="400"/>
      <c r="AQ602" s="400"/>
      <c r="AR602" s="400"/>
      <c r="AS602" s="400"/>
      <c r="AT602" s="400"/>
      <c r="AU602" s="400"/>
      <c r="AV602" s="400"/>
      <c r="AW602" s="400"/>
      <c r="AX602" s="400"/>
    </row>
    <row r="603" spans="1:50" ht="15.75" hidden="1">
      <c r="A603" s="756"/>
      <c r="B603" s="757">
        <v>79483</v>
      </c>
      <c r="C603" s="588" t="s">
        <v>765</v>
      </c>
      <c r="D603" s="757" t="s">
        <v>35</v>
      </c>
      <c r="E603" s="759">
        <v>180</v>
      </c>
      <c r="F603" s="759"/>
      <c r="G603" s="759">
        <v>15.09</v>
      </c>
      <c r="H603" s="818"/>
      <c r="I603" s="818">
        <v>0</v>
      </c>
      <c r="J603" s="818">
        <f t="shared" si="133"/>
        <v>0</v>
      </c>
      <c r="K603" s="819">
        <f t="shared" si="137"/>
        <v>0</v>
      </c>
      <c r="L603" s="760">
        <f t="shared" si="140"/>
        <v>2716.2</v>
      </c>
      <c r="M603" s="760">
        <f t="shared" si="138"/>
        <v>0</v>
      </c>
      <c r="N603" s="759">
        <f t="shared" si="135"/>
        <v>0</v>
      </c>
      <c r="O603" s="759">
        <f>'[17]12ª Medição'!P603</f>
        <v>0</v>
      </c>
      <c r="P603" s="759">
        <f t="shared" si="139"/>
        <v>0</v>
      </c>
      <c r="Q603" s="820">
        <f t="shared" si="136"/>
        <v>0</v>
      </c>
      <c r="R603" s="821"/>
      <c r="S603" s="352"/>
      <c r="T603" s="274"/>
      <c r="U603" s="274"/>
      <c r="V603" s="274"/>
      <c r="Y603" s="399"/>
      <c r="Z603" s="822"/>
      <c r="AA603" s="823"/>
      <c r="AB603" s="822"/>
      <c r="AC603" s="822"/>
      <c r="AD603" s="400"/>
      <c r="AE603" s="400"/>
      <c r="AF603" s="400"/>
      <c r="AG603" s="400"/>
      <c r="AH603" s="400"/>
      <c r="AI603" s="400"/>
      <c r="AJ603" s="400"/>
      <c r="AK603" s="400"/>
      <c r="AL603" s="400"/>
      <c r="AM603" s="400"/>
      <c r="AN603" s="400"/>
      <c r="AO603" s="400"/>
      <c r="AP603" s="400"/>
      <c r="AQ603" s="400"/>
      <c r="AR603" s="400"/>
      <c r="AS603" s="400"/>
      <c r="AT603" s="400"/>
      <c r="AU603" s="400"/>
      <c r="AV603" s="400"/>
      <c r="AW603" s="400"/>
      <c r="AX603" s="400"/>
    </row>
    <row r="604" spans="1:50" ht="15.75" hidden="1">
      <c r="A604" s="756"/>
      <c r="B604" s="757">
        <v>83532</v>
      </c>
      <c r="C604" s="588" t="s">
        <v>723</v>
      </c>
      <c r="D604" s="757" t="s">
        <v>39</v>
      </c>
      <c r="E604" s="759">
        <v>6.2</v>
      </c>
      <c r="F604" s="759"/>
      <c r="G604" s="759">
        <v>312.27999999999997</v>
      </c>
      <c r="H604" s="818"/>
      <c r="I604" s="818">
        <v>0</v>
      </c>
      <c r="J604" s="818">
        <f t="shared" si="133"/>
        <v>0</v>
      </c>
      <c r="K604" s="819">
        <f t="shared" si="137"/>
        <v>0</v>
      </c>
      <c r="L604" s="760">
        <f t="shared" si="140"/>
        <v>1936.13</v>
      </c>
      <c r="M604" s="760">
        <f t="shared" si="138"/>
        <v>0</v>
      </c>
      <c r="N604" s="759">
        <f t="shared" si="135"/>
        <v>0</v>
      </c>
      <c r="O604" s="759">
        <f>'[17]12ª Medição'!P604</f>
        <v>0</v>
      </c>
      <c r="P604" s="759">
        <f t="shared" si="139"/>
        <v>0</v>
      </c>
      <c r="Q604" s="820">
        <f t="shared" si="136"/>
        <v>0</v>
      </c>
      <c r="R604" s="821"/>
      <c r="S604" s="352"/>
      <c r="T604" s="274"/>
      <c r="U604" s="274"/>
      <c r="V604" s="274"/>
      <c r="Y604" s="399"/>
      <c r="Z604" s="822"/>
      <c r="AA604" s="823"/>
      <c r="AB604" s="822"/>
      <c r="AC604" s="822"/>
      <c r="AD604" s="400"/>
      <c r="AE604" s="400"/>
      <c r="AF604" s="400"/>
      <c r="AG604" s="400"/>
      <c r="AH604" s="400"/>
      <c r="AI604" s="400"/>
      <c r="AJ604" s="400"/>
      <c r="AK604" s="400"/>
      <c r="AL604" s="400"/>
      <c r="AM604" s="400"/>
      <c r="AN604" s="400"/>
      <c r="AO604" s="400"/>
      <c r="AP604" s="400"/>
      <c r="AQ604" s="400"/>
      <c r="AR604" s="400"/>
      <c r="AS604" s="400"/>
      <c r="AT604" s="400"/>
      <c r="AU604" s="400"/>
      <c r="AV604" s="400"/>
      <c r="AW604" s="400"/>
      <c r="AX604" s="400"/>
    </row>
    <row r="605" spans="1:50" ht="28.5" hidden="1">
      <c r="A605" s="756"/>
      <c r="B605" s="757" t="s">
        <v>766</v>
      </c>
      <c r="C605" s="588" t="s">
        <v>767</v>
      </c>
      <c r="D605" s="757" t="s">
        <v>35</v>
      </c>
      <c r="E605" s="759">
        <f>418.8</f>
        <v>418.8</v>
      </c>
      <c r="F605" s="759"/>
      <c r="G605" s="759">
        <v>79.709999999999994</v>
      </c>
      <c r="H605" s="818"/>
      <c r="I605" s="818">
        <v>0</v>
      </c>
      <c r="J605" s="818">
        <f t="shared" si="133"/>
        <v>0</v>
      </c>
      <c r="K605" s="819">
        <f t="shared" si="137"/>
        <v>0</v>
      </c>
      <c r="L605" s="760">
        <f t="shared" si="140"/>
        <v>33382.54</v>
      </c>
      <c r="M605" s="760">
        <f t="shared" si="138"/>
        <v>0</v>
      </c>
      <c r="N605" s="759">
        <f t="shared" si="135"/>
        <v>0</v>
      </c>
      <c r="O605" s="759">
        <f>'[17]12ª Medição'!P605</f>
        <v>0</v>
      </c>
      <c r="P605" s="759">
        <f t="shared" si="139"/>
        <v>0</v>
      </c>
      <c r="Q605" s="820">
        <f t="shared" si="136"/>
        <v>0</v>
      </c>
      <c r="R605" s="821"/>
      <c r="S605" s="352"/>
      <c r="T605" s="274"/>
      <c r="U605" s="274"/>
      <c r="V605" s="274"/>
      <c r="Y605" s="399"/>
      <c r="Z605" s="822"/>
      <c r="AA605" s="823"/>
      <c r="AB605" s="822"/>
      <c r="AC605" s="822"/>
      <c r="AD605" s="400"/>
      <c r="AE605" s="400"/>
      <c r="AF605" s="400"/>
      <c r="AG605" s="400"/>
      <c r="AH605" s="400"/>
      <c r="AI605" s="400"/>
      <c r="AJ605" s="400"/>
      <c r="AK605" s="400"/>
      <c r="AL605" s="400"/>
      <c r="AM605" s="400"/>
      <c r="AN605" s="400"/>
      <c r="AO605" s="400"/>
      <c r="AP605" s="400"/>
      <c r="AQ605" s="400"/>
      <c r="AR605" s="400"/>
      <c r="AS605" s="400"/>
      <c r="AT605" s="400"/>
      <c r="AU605" s="400"/>
      <c r="AV605" s="400"/>
      <c r="AW605" s="400"/>
      <c r="AX605" s="400"/>
    </row>
    <row r="606" spans="1:50" ht="28.5" hidden="1">
      <c r="A606" s="756"/>
      <c r="B606" s="757" t="s">
        <v>703</v>
      </c>
      <c r="C606" s="588" t="s">
        <v>719</v>
      </c>
      <c r="D606" s="757" t="s">
        <v>39</v>
      </c>
      <c r="E606" s="759">
        <f>83.4</f>
        <v>83.4</v>
      </c>
      <c r="F606" s="759"/>
      <c r="G606" s="759">
        <v>303.48</v>
      </c>
      <c r="H606" s="818"/>
      <c r="I606" s="818">
        <v>0</v>
      </c>
      <c r="J606" s="818">
        <f t="shared" si="133"/>
        <v>0</v>
      </c>
      <c r="K606" s="819">
        <f t="shared" si="137"/>
        <v>0</v>
      </c>
      <c r="L606" s="760">
        <f t="shared" si="140"/>
        <v>25310.23</v>
      </c>
      <c r="M606" s="760">
        <f t="shared" si="138"/>
        <v>0</v>
      </c>
      <c r="N606" s="759">
        <f t="shared" si="135"/>
        <v>0</v>
      </c>
      <c r="O606" s="759">
        <f>'[17]12ª Medição'!P606</f>
        <v>0</v>
      </c>
      <c r="P606" s="759">
        <f t="shared" si="139"/>
        <v>0</v>
      </c>
      <c r="Q606" s="820">
        <f t="shared" si="136"/>
        <v>0</v>
      </c>
      <c r="R606" s="821"/>
      <c r="S606" s="352"/>
      <c r="T606" s="274"/>
      <c r="U606" s="274"/>
      <c r="V606" s="274"/>
      <c r="Y606" s="399"/>
      <c r="Z606" s="822"/>
      <c r="AA606" s="823"/>
      <c r="AB606" s="822"/>
      <c r="AC606" s="822"/>
      <c r="AD606" s="400"/>
      <c r="AE606" s="400"/>
      <c r="AF606" s="400"/>
      <c r="AG606" s="400"/>
      <c r="AH606" s="400"/>
      <c r="AI606" s="400"/>
      <c r="AJ606" s="400"/>
      <c r="AK606" s="400"/>
      <c r="AL606" s="400"/>
      <c r="AM606" s="400"/>
      <c r="AN606" s="400"/>
      <c r="AO606" s="400"/>
      <c r="AP606" s="400"/>
      <c r="AQ606" s="400"/>
      <c r="AR606" s="400"/>
      <c r="AS606" s="400"/>
      <c r="AT606" s="400"/>
      <c r="AU606" s="400"/>
      <c r="AV606" s="400"/>
      <c r="AW606" s="400"/>
      <c r="AX606" s="400"/>
    </row>
    <row r="607" spans="1:50" ht="28.5" hidden="1">
      <c r="A607" s="756"/>
      <c r="B607" s="757" t="s">
        <v>695</v>
      </c>
      <c r="C607" s="588" t="s">
        <v>696</v>
      </c>
      <c r="D607" s="757" t="s">
        <v>196</v>
      </c>
      <c r="E607" s="759">
        <f>7808</f>
        <v>7808</v>
      </c>
      <c r="F607" s="759"/>
      <c r="G607" s="759">
        <v>4.67</v>
      </c>
      <c r="H607" s="818"/>
      <c r="I607" s="818">
        <v>0</v>
      </c>
      <c r="J607" s="818">
        <f t="shared" si="133"/>
        <v>0</v>
      </c>
      <c r="K607" s="819">
        <f t="shared" si="137"/>
        <v>0</v>
      </c>
      <c r="L607" s="760">
        <f t="shared" si="140"/>
        <v>36463.360000000001</v>
      </c>
      <c r="M607" s="760">
        <f t="shared" si="138"/>
        <v>0</v>
      </c>
      <c r="N607" s="759">
        <f t="shared" si="135"/>
        <v>0</v>
      </c>
      <c r="O607" s="759">
        <f>'[17]12ª Medição'!P607</f>
        <v>0</v>
      </c>
      <c r="P607" s="759">
        <f t="shared" si="139"/>
        <v>0</v>
      </c>
      <c r="Q607" s="820">
        <f t="shared" si="136"/>
        <v>0</v>
      </c>
      <c r="R607" s="821"/>
      <c r="S607" s="352"/>
      <c r="T607" s="274"/>
      <c r="U607" s="274"/>
      <c r="V607" s="274"/>
      <c r="Y607" s="399"/>
      <c r="Z607" s="822"/>
      <c r="AA607" s="823"/>
      <c r="AB607" s="822"/>
      <c r="AC607" s="822"/>
      <c r="AD607" s="400"/>
      <c r="AE607" s="400"/>
      <c r="AF607" s="400"/>
      <c r="AG607" s="400"/>
      <c r="AH607" s="400"/>
      <c r="AI607" s="400"/>
      <c r="AJ607" s="400"/>
      <c r="AK607" s="400"/>
      <c r="AL607" s="400"/>
      <c r="AM607" s="400"/>
      <c r="AN607" s="400"/>
      <c r="AO607" s="400"/>
      <c r="AP607" s="400"/>
      <c r="AQ607" s="400"/>
      <c r="AR607" s="400"/>
      <c r="AS607" s="400"/>
      <c r="AT607" s="400"/>
      <c r="AU607" s="400"/>
      <c r="AV607" s="400"/>
      <c r="AW607" s="400"/>
      <c r="AX607" s="400"/>
    </row>
    <row r="608" spans="1:50" ht="28.5" hidden="1">
      <c r="A608" s="756"/>
      <c r="B608" s="757" t="s">
        <v>768</v>
      </c>
      <c r="C608" s="588" t="s">
        <v>769</v>
      </c>
      <c r="D608" s="757" t="s">
        <v>39</v>
      </c>
      <c r="E608" s="759">
        <v>200</v>
      </c>
      <c r="F608" s="759"/>
      <c r="G608" s="759">
        <v>30.18</v>
      </c>
      <c r="H608" s="818"/>
      <c r="I608" s="818">
        <v>0</v>
      </c>
      <c r="J608" s="818">
        <f t="shared" si="133"/>
        <v>0</v>
      </c>
      <c r="K608" s="819">
        <f t="shared" si="137"/>
        <v>0</v>
      </c>
      <c r="L608" s="760">
        <f t="shared" si="140"/>
        <v>6036</v>
      </c>
      <c r="M608" s="760">
        <f t="shared" si="138"/>
        <v>0</v>
      </c>
      <c r="N608" s="759">
        <f t="shared" si="135"/>
        <v>0</v>
      </c>
      <c r="O608" s="759">
        <f>'[17]12ª Medição'!P608</f>
        <v>0</v>
      </c>
      <c r="P608" s="759">
        <f t="shared" si="139"/>
        <v>0</v>
      </c>
      <c r="Q608" s="820">
        <f t="shared" si="136"/>
        <v>0</v>
      </c>
      <c r="R608" s="821"/>
      <c r="S608" s="352"/>
      <c r="T608" s="274"/>
      <c r="U608" s="274"/>
      <c r="V608" s="274"/>
      <c r="Y608" s="399"/>
      <c r="Z608" s="822"/>
      <c r="AA608" s="823"/>
      <c r="AB608" s="822"/>
      <c r="AC608" s="822"/>
      <c r="AD608" s="400"/>
      <c r="AE608" s="400"/>
      <c r="AF608" s="400"/>
      <c r="AG608" s="400"/>
      <c r="AH608" s="400"/>
      <c r="AI608" s="400"/>
      <c r="AJ608" s="400"/>
      <c r="AK608" s="400"/>
      <c r="AL608" s="400"/>
      <c r="AM608" s="400"/>
      <c r="AN608" s="400"/>
      <c r="AO608" s="400"/>
      <c r="AP608" s="400"/>
      <c r="AQ608" s="400"/>
      <c r="AR608" s="400"/>
      <c r="AS608" s="400"/>
      <c r="AT608" s="400"/>
      <c r="AU608" s="400"/>
      <c r="AV608" s="400"/>
      <c r="AW608" s="400"/>
      <c r="AX608" s="400"/>
    </row>
    <row r="609" spans="1:50" ht="15.75" hidden="1">
      <c r="A609" s="756"/>
      <c r="B609" s="757"/>
      <c r="C609" s="843" t="s">
        <v>700</v>
      </c>
      <c r="D609" s="757"/>
      <c r="E609" s="759"/>
      <c r="F609" s="759"/>
      <c r="G609" s="759"/>
      <c r="H609" s="818"/>
      <c r="I609" s="818"/>
      <c r="J609" s="818"/>
      <c r="K609" s="819">
        <f t="shared" si="137"/>
        <v>0</v>
      </c>
      <c r="L609" s="760"/>
      <c r="M609" s="760">
        <f t="shared" si="138"/>
        <v>0</v>
      </c>
      <c r="N609" s="759">
        <f t="shared" si="135"/>
        <v>0</v>
      </c>
      <c r="O609" s="759">
        <f>'[17]12ª Medição'!P609</f>
        <v>0</v>
      </c>
      <c r="P609" s="759">
        <f t="shared" si="139"/>
        <v>0</v>
      </c>
      <c r="Q609" s="820">
        <f t="shared" si="136"/>
        <v>0</v>
      </c>
      <c r="R609" s="821"/>
      <c r="S609" s="352"/>
      <c r="T609" s="274"/>
      <c r="U609" s="274"/>
      <c r="V609" s="274"/>
      <c r="Y609" s="399"/>
      <c r="Z609" s="822"/>
      <c r="AA609" s="823"/>
      <c r="AB609" s="822"/>
      <c r="AC609" s="822"/>
      <c r="AD609" s="400"/>
      <c r="AE609" s="400"/>
      <c r="AF609" s="400"/>
      <c r="AG609" s="400"/>
      <c r="AH609" s="400"/>
      <c r="AI609" s="400"/>
      <c r="AJ609" s="400"/>
      <c r="AK609" s="400"/>
      <c r="AL609" s="400"/>
      <c r="AM609" s="400"/>
      <c r="AN609" s="400"/>
      <c r="AO609" s="400"/>
      <c r="AP609" s="400"/>
      <c r="AQ609" s="400"/>
      <c r="AR609" s="400"/>
      <c r="AS609" s="400"/>
      <c r="AT609" s="400"/>
      <c r="AU609" s="400"/>
      <c r="AV609" s="400"/>
      <c r="AW609" s="400"/>
      <c r="AX609" s="400"/>
    </row>
    <row r="610" spans="1:50" ht="71.25" hidden="1">
      <c r="A610" s="756"/>
      <c r="B610" s="757">
        <v>84221</v>
      </c>
      <c r="C610" s="588" t="s">
        <v>718</v>
      </c>
      <c r="D610" s="757" t="s">
        <v>35</v>
      </c>
      <c r="E610" s="759">
        <v>294</v>
      </c>
      <c r="F610" s="759"/>
      <c r="G610" s="759">
        <v>66.290000000000006</v>
      </c>
      <c r="H610" s="818"/>
      <c r="I610" s="818">
        <v>0</v>
      </c>
      <c r="J610" s="818">
        <f t="shared" si="133"/>
        <v>0</v>
      </c>
      <c r="K610" s="819">
        <f t="shared" si="137"/>
        <v>0</v>
      </c>
      <c r="L610" s="760">
        <f t="shared" si="140"/>
        <v>19489.259999999998</v>
      </c>
      <c r="M610" s="760">
        <f t="shared" si="138"/>
        <v>0</v>
      </c>
      <c r="N610" s="759">
        <f t="shared" si="135"/>
        <v>0</v>
      </c>
      <c r="O610" s="759">
        <f>'[17]12ª Medição'!P610</f>
        <v>0</v>
      </c>
      <c r="P610" s="759">
        <f t="shared" si="139"/>
        <v>0</v>
      </c>
      <c r="Q610" s="820">
        <f t="shared" si="136"/>
        <v>0</v>
      </c>
      <c r="R610" s="821"/>
      <c r="S610" s="352"/>
      <c r="T610" s="274"/>
      <c r="U610" s="274"/>
      <c r="V610" s="274"/>
      <c r="Y610" s="399"/>
      <c r="Z610" s="822"/>
      <c r="AA610" s="823"/>
      <c r="AB610" s="822"/>
      <c r="AC610" s="822"/>
      <c r="AD610" s="400"/>
      <c r="AE610" s="400"/>
      <c r="AF610" s="400"/>
      <c r="AG610" s="400"/>
      <c r="AH610" s="400"/>
      <c r="AI610" s="400"/>
      <c r="AJ610" s="400"/>
      <c r="AK610" s="400"/>
      <c r="AL610" s="400"/>
      <c r="AM610" s="400"/>
      <c r="AN610" s="400"/>
      <c r="AO610" s="400"/>
      <c r="AP610" s="400"/>
      <c r="AQ610" s="400"/>
      <c r="AR610" s="400"/>
      <c r="AS610" s="400"/>
      <c r="AT610" s="400"/>
      <c r="AU610" s="400"/>
      <c r="AV610" s="400"/>
      <c r="AW610" s="400"/>
      <c r="AX610" s="400"/>
    </row>
    <row r="611" spans="1:50" ht="28.5" hidden="1">
      <c r="A611" s="756"/>
      <c r="B611" s="757" t="s">
        <v>703</v>
      </c>
      <c r="C611" s="588" t="s">
        <v>719</v>
      </c>
      <c r="D611" s="757" t="s">
        <v>39</v>
      </c>
      <c r="E611" s="759">
        <v>50.4</v>
      </c>
      <c r="F611" s="759"/>
      <c r="G611" s="759">
        <v>303.48</v>
      </c>
      <c r="H611" s="818"/>
      <c r="I611" s="818">
        <v>0</v>
      </c>
      <c r="J611" s="818">
        <f t="shared" si="133"/>
        <v>0</v>
      </c>
      <c r="K611" s="819">
        <f t="shared" si="137"/>
        <v>0</v>
      </c>
      <c r="L611" s="760">
        <f t="shared" si="140"/>
        <v>15295.39</v>
      </c>
      <c r="M611" s="760">
        <f t="shared" si="138"/>
        <v>0</v>
      </c>
      <c r="N611" s="759">
        <f t="shared" si="135"/>
        <v>0</v>
      </c>
      <c r="O611" s="759">
        <f>'[17]12ª Medição'!P611</f>
        <v>0</v>
      </c>
      <c r="P611" s="759">
        <f t="shared" si="139"/>
        <v>0</v>
      </c>
      <c r="Q611" s="820">
        <f t="shared" si="136"/>
        <v>0</v>
      </c>
      <c r="R611" s="821"/>
      <c r="S611" s="352"/>
      <c r="T611" s="274"/>
      <c r="U611" s="274"/>
      <c r="V611" s="274"/>
      <c r="Y611" s="399"/>
      <c r="Z611" s="822"/>
      <c r="AA611" s="823"/>
      <c r="AB611" s="822"/>
      <c r="AC611" s="822"/>
      <c r="AD611" s="400"/>
      <c r="AE611" s="400"/>
      <c r="AF611" s="400"/>
      <c r="AG611" s="400"/>
      <c r="AH611" s="400"/>
      <c r="AI611" s="400"/>
      <c r="AJ611" s="400"/>
      <c r="AK611" s="400"/>
      <c r="AL611" s="400"/>
      <c r="AM611" s="400"/>
      <c r="AN611" s="400"/>
      <c r="AO611" s="400"/>
      <c r="AP611" s="400"/>
      <c r="AQ611" s="400"/>
      <c r="AR611" s="400"/>
      <c r="AS611" s="400"/>
      <c r="AT611" s="400"/>
      <c r="AU611" s="400"/>
      <c r="AV611" s="400"/>
      <c r="AW611" s="400"/>
      <c r="AX611" s="400"/>
    </row>
    <row r="612" spans="1:50" ht="28.5" hidden="1">
      <c r="A612" s="756"/>
      <c r="B612" s="757" t="s">
        <v>695</v>
      </c>
      <c r="C612" s="588" t="s">
        <v>696</v>
      </c>
      <c r="D612" s="757" t="s">
        <v>196</v>
      </c>
      <c r="E612" s="759">
        <v>6300</v>
      </c>
      <c r="F612" s="759"/>
      <c r="G612" s="759">
        <v>4.67</v>
      </c>
      <c r="H612" s="818"/>
      <c r="I612" s="818">
        <v>0</v>
      </c>
      <c r="J612" s="818">
        <f t="shared" si="133"/>
        <v>0</v>
      </c>
      <c r="K612" s="819">
        <f t="shared" si="137"/>
        <v>0</v>
      </c>
      <c r="L612" s="760">
        <f t="shared" si="140"/>
        <v>29421</v>
      </c>
      <c r="M612" s="760">
        <f t="shared" si="138"/>
        <v>0</v>
      </c>
      <c r="N612" s="759">
        <f t="shared" si="135"/>
        <v>0</v>
      </c>
      <c r="O612" s="759">
        <f>'[17]12ª Medição'!P612</f>
        <v>0</v>
      </c>
      <c r="P612" s="759">
        <f t="shared" si="139"/>
        <v>0</v>
      </c>
      <c r="Q612" s="820">
        <f t="shared" si="136"/>
        <v>0</v>
      </c>
      <c r="R612" s="821"/>
      <c r="S612" s="352"/>
      <c r="T612" s="274"/>
      <c r="U612" s="274"/>
      <c r="V612" s="274"/>
      <c r="Y612" s="399"/>
      <c r="Z612" s="822"/>
      <c r="AA612" s="823"/>
      <c r="AB612" s="822"/>
      <c r="AC612" s="822"/>
      <c r="AD612" s="400"/>
      <c r="AE612" s="400"/>
      <c r="AF612" s="400"/>
      <c r="AG612" s="400"/>
      <c r="AH612" s="400"/>
      <c r="AI612" s="400"/>
      <c r="AJ612" s="400"/>
      <c r="AK612" s="400"/>
      <c r="AL612" s="400"/>
      <c r="AM612" s="400"/>
      <c r="AN612" s="400"/>
      <c r="AO612" s="400"/>
      <c r="AP612" s="400"/>
      <c r="AQ612" s="400"/>
      <c r="AR612" s="400"/>
      <c r="AS612" s="400"/>
      <c r="AT612" s="400"/>
      <c r="AU612" s="400"/>
      <c r="AV612" s="400"/>
      <c r="AW612" s="400"/>
      <c r="AX612" s="400"/>
    </row>
    <row r="613" spans="1:50" ht="15.75" hidden="1">
      <c r="A613" s="756"/>
      <c r="B613" s="757"/>
      <c r="C613" s="843" t="s">
        <v>770</v>
      </c>
      <c r="D613" s="757"/>
      <c r="E613" s="759"/>
      <c r="F613" s="759"/>
      <c r="G613" s="759" t="s">
        <v>466</v>
      </c>
      <c r="H613" s="818"/>
      <c r="I613" s="818"/>
      <c r="J613" s="818"/>
      <c r="K613" s="819">
        <f t="shared" si="137"/>
        <v>0</v>
      </c>
      <c r="L613" s="760"/>
      <c r="M613" s="760">
        <f t="shared" si="138"/>
        <v>0</v>
      </c>
      <c r="N613" s="759"/>
      <c r="O613" s="759">
        <f>'[17]12ª Medição'!P613</f>
        <v>0</v>
      </c>
      <c r="P613" s="759">
        <f t="shared" si="139"/>
        <v>0</v>
      </c>
      <c r="Q613" s="820"/>
      <c r="R613" s="821"/>
      <c r="S613" s="352"/>
      <c r="T613" s="274"/>
      <c r="U613" s="274"/>
      <c r="V613" s="274"/>
      <c r="Y613" s="399"/>
      <c r="Z613" s="822"/>
      <c r="AA613" s="823"/>
      <c r="AB613" s="822"/>
      <c r="AC613" s="822"/>
      <c r="AD613" s="400"/>
      <c r="AE613" s="400"/>
      <c r="AF613" s="400"/>
      <c r="AG613" s="400"/>
      <c r="AH613" s="400"/>
      <c r="AI613" s="400"/>
      <c r="AJ613" s="400"/>
      <c r="AK613" s="400"/>
      <c r="AL613" s="400"/>
      <c r="AM613" s="400"/>
      <c r="AN613" s="400"/>
      <c r="AO613" s="400"/>
      <c r="AP613" s="400"/>
      <c r="AQ613" s="400"/>
      <c r="AR613" s="400"/>
      <c r="AS613" s="400"/>
      <c r="AT613" s="400"/>
      <c r="AU613" s="400"/>
      <c r="AV613" s="400"/>
      <c r="AW613" s="400"/>
      <c r="AX613" s="400"/>
    </row>
    <row r="614" spans="1:50" ht="71.25" hidden="1">
      <c r="A614" s="756"/>
      <c r="B614" s="757">
        <v>73685</v>
      </c>
      <c r="C614" s="588" t="s">
        <v>771</v>
      </c>
      <c r="D614" s="757" t="s">
        <v>39</v>
      </c>
      <c r="E614" s="759">
        <v>840</v>
      </c>
      <c r="F614" s="759"/>
      <c r="G614" s="759">
        <v>26.34</v>
      </c>
      <c r="H614" s="818"/>
      <c r="I614" s="818">
        <v>0</v>
      </c>
      <c r="J614" s="818">
        <f t="shared" si="133"/>
        <v>0</v>
      </c>
      <c r="K614" s="819">
        <f t="shared" si="137"/>
        <v>0</v>
      </c>
      <c r="L614" s="760">
        <f t="shared" si="140"/>
        <v>22125.599999999999</v>
      </c>
      <c r="M614" s="760">
        <f t="shared" si="138"/>
        <v>0</v>
      </c>
      <c r="N614" s="759">
        <f t="shared" si="135"/>
        <v>0</v>
      </c>
      <c r="O614" s="759">
        <f>'[17]12ª Medição'!P614</f>
        <v>0</v>
      </c>
      <c r="P614" s="759">
        <f t="shared" si="139"/>
        <v>0</v>
      </c>
      <c r="Q614" s="820">
        <f t="shared" si="136"/>
        <v>0</v>
      </c>
      <c r="R614" s="821"/>
      <c r="S614" s="352"/>
      <c r="T614" s="274"/>
      <c r="U614" s="274"/>
      <c r="V614" s="274"/>
      <c r="Y614" s="399"/>
      <c r="Z614" s="822"/>
      <c r="AA614" s="823"/>
      <c r="AB614" s="822"/>
      <c r="AC614" s="822"/>
      <c r="AD614" s="400"/>
      <c r="AE614" s="400"/>
      <c r="AF614" s="400"/>
      <c r="AG614" s="400"/>
      <c r="AH614" s="400"/>
      <c r="AI614" s="400"/>
      <c r="AJ614" s="400"/>
      <c r="AK614" s="400"/>
      <c r="AL614" s="400"/>
      <c r="AM614" s="400"/>
      <c r="AN614" s="400"/>
      <c r="AO614" s="400"/>
      <c r="AP614" s="400"/>
      <c r="AQ614" s="400"/>
      <c r="AR614" s="400"/>
      <c r="AS614" s="400"/>
      <c r="AT614" s="400"/>
      <c r="AU614" s="400"/>
      <c r="AV614" s="400"/>
      <c r="AW614" s="400"/>
      <c r="AX614" s="400"/>
    </row>
    <row r="615" spans="1:50" ht="71.25" hidden="1">
      <c r="A615" s="756"/>
      <c r="B615" s="757">
        <v>84221</v>
      </c>
      <c r="C615" s="588" t="s">
        <v>718</v>
      </c>
      <c r="D615" s="757" t="s">
        <v>35</v>
      </c>
      <c r="E615" s="759">
        <v>355.2</v>
      </c>
      <c r="F615" s="759"/>
      <c r="G615" s="759">
        <v>66.290000000000006</v>
      </c>
      <c r="H615" s="818"/>
      <c r="I615" s="818">
        <v>0</v>
      </c>
      <c r="J615" s="818">
        <f t="shared" si="133"/>
        <v>0</v>
      </c>
      <c r="K615" s="819">
        <f t="shared" si="137"/>
        <v>0</v>
      </c>
      <c r="L615" s="760">
        <f t="shared" si="140"/>
        <v>23546.2</v>
      </c>
      <c r="M615" s="760">
        <f t="shared" si="138"/>
        <v>0</v>
      </c>
      <c r="N615" s="759">
        <f t="shared" si="135"/>
        <v>0</v>
      </c>
      <c r="O615" s="759">
        <f>'[17]12ª Medição'!P615</f>
        <v>0</v>
      </c>
      <c r="P615" s="759">
        <f t="shared" si="139"/>
        <v>0</v>
      </c>
      <c r="Q615" s="820">
        <f t="shared" si="136"/>
        <v>0</v>
      </c>
      <c r="R615" s="821"/>
      <c r="S615" s="352"/>
      <c r="T615" s="274"/>
      <c r="U615" s="274"/>
      <c r="V615" s="274"/>
      <c r="Y615" s="399"/>
      <c r="Z615" s="822"/>
      <c r="AA615" s="823"/>
      <c r="AB615" s="822"/>
      <c r="AC615" s="822"/>
      <c r="AD615" s="400"/>
      <c r="AE615" s="400"/>
      <c r="AF615" s="400"/>
      <c r="AG615" s="400"/>
      <c r="AH615" s="400"/>
      <c r="AI615" s="400"/>
      <c r="AJ615" s="400"/>
      <c r="AK615" s="400"/>
      <c r="AL615" s="400"/>
      <c r="AM615" s="400"/>
      <c r="AN615" s="400"/>
      <c r="AO615" s="400"/>
      <c r="AP615" s="400"/>
      <c r="AQ615" s="400"/>
      <c r="AR615" s="400"/>
      <c r="AS615" s="400"/>
      <c r="AT615" s="400"/>
      <c r="AU615" s="400"/>
      <c r="AV615" s="400"/>
      <c r="AW615" s="400"/>
      <c r="AX615" s="400"/>
    </row>
    <row r="616" spans="1:50" ht="28.5" hidden="1">
      <c r="A616" s="756"/>
      <c r="B616" s="757" t="s">
        <v>703</v>
      </c>
      <c r="C616" s="588" t="s">
        <v>719</v>
      </c>
      <c r="D616" s="757" t="s">
        <v>39</v>
      </c>
      <c r="E616" s="759">
        <v>97.2</v>
      </c>
      <c r="F616" s="759"/>
      <c r="G616" s="759">
        <v>303.48</v>
      </c>
      <c r="H616" s="818"/>
      <c r="I616" s="818">
        <v>0</v>
      </c>
      <c r="J616" s="818">
        <f t="shared" si="133"/>
        <v>0</v>
      </c>
      <c r="K616" s="819">
        <f t="shared" si="137"/>
        <v>0</v>
      </c>
      <c r="L616" s="760">
        <f t="shared" si="140"/>
        <v>29498.25</v>
      </c>
      <c r="M616" s="760">
        <f t="shared" si="138"/>
        <v>0</v>
      </c>
      <c r="N616" s="759">
        <f t="shared" si="135"/>
        <v>0</v>
      </c>
      <c r="O616" s="759">
        <f>'[17]12ª Medição'!P616</f>
        <v>0</v>
      </c>
      <c r="P616" s="759">
        <f t="shared" si="139"/>
        <v>0</v>
      </c>
      <c r="Q616" s="820">
        <f t="shared" si="136"/>
        <v>0</v>
      </c>
      <c r="R616" s="821"/>
      <c r="S616" s="352"/>
      <c r="T616" s="274"/>
      <c r="U616" s="274"/>
      <c r="V616" s="274"/>
      <c r="Y616" s="399"/>
      <c r="Z616" s="822"/>
      <c r="AA616" s="823"/>
      <c r="AB616" s="822"/>
      <c r="AC616" s="822"/>
      <c r="AD616" s="400"/>
      <c r="AE616" s="400"/>
      <c r="AF616" s="400"/>
      <c r="AG616" s="400"/>
      <c r="AH616" s="400"/>
      <c r="AI616" s="400"/>
      <c r="AJ616" s="400"/>
      <c r="AK616" s="400"/>
      <c r="AL616" s="400"/>
      <c r="AM616" s="400"/>
      <c r="AN616" s="400"/>
      <c r="AO616" s="400"/>
      <c r="AP616" s="400"/>
      <c r="AQ616" s="400"/>
      <c r="AR616" s="400"/>
      <c r="AS616" s="400"/>
      <c r="AT616" s="400"/>
      <c r="AU616" s="400"/>
      <c r="AV616" s="400"/>
      <c r="AW616" s="400"/>
      <c r="AX616" s="400"/>
    </row>
    <row r="617" spans="1:50" ht="28.5" hidden="1">
      <c r="A617" s="756"/>
      <c r="B617" s="757" t="s">
        <v>695</v>
      </c>
      <c r="C617" s="588" t="s">
        <v>696</v>
      </c>
      <c r="D617" s="757" t="s">
        <v>196</v>
      </c>
      <c r="E617" s="759">
        <v>10300</v>
      </c>
      <c r="F617" s="759"/>
      <c r="G617" s="759">
        <v>4.67</v>
      </c>
      <c r="H617" s="818"/>
      <c r="I617" s="818">
        <v>0</v>
      </c>
      <c r="J617" s="818">
        <f t="shared" si="133"/>
        <v>0</v>
      </c>
      <c r="K617" s="819">
        <f t="shared" si="137"/>
        <v>0</v>
      </c>
      <c r="L617" s="760">
        <f t="shared" si="140"/>
        <v>48101</v>
      </c>
      <c r="M617" s="760">
        <f t="shared" si="138"/>
        <v>0</v>
      </c>
      <c r="N617" s="759">
        <f t="shared" si="135"/>
        <v>0</v>
      </c>
      <c r="O617" s="759">
        <f>'[17]12ª Medição'!P617</f>
        <v>0</v>
      </c>
      <c r="P617" s="759">
        <f t="shared" si="139"/>
        <v>0</v>
      </c>
      <c r="Q617" s="820">
        <f t="shared" si="136"/>
        <v>0</v>
      </c>
      <c r="R617" s="821"/>
      <c r="S617" s="352"/>
      <c r="T617" s="274"/>
      <c r="U617" s="274"/>
      <c r="V617" s="274"/>
      <c r="Y617" s="399"/>
      <c r="Z617" s="822"/>
      <c r="AA617" s="823"/>
      <c r="AB617" s="822"/>
      <c r="AC617" s="822"/>
      <c r="AD617" s="400"/>
      <c r="AE617" s="400"/>
      <c r="AF617" s="400"/>
      <c r="AG617" s="400"/>
      <c r="AH617" s="400"/>
      <c r="AI617" s="400"/>
      <c r="AJ617" s="400"/>
      <c r="AK617" s="400"/>
      <c r="AL617" s="400"/>
      <c r="AM617" s="400"/>
      <c r="AN617" s="400"/>
      <c r="AO617" s="400"/>
      <c r="AP617" s="400"/>
      <c r="AQ617" s="400"/>
      <c r="AR617" s="400"/>
      <c r="AS617" s="400"/>
      <c r="AT617" s="400"/>
      <c r="AU617" s="400"/>
      <c r="AV617" s="400"/>
      <c r="AW617" s="400"/>
      <c r="AX617" s="400"/>
    </row>
    <row r="618" spans="1:50" ht="15.75" hidden="1">
      <c r="A618" s="756"/>
      <c r="B618" s="757"/>
      <c r="C618" s="588" t="s">
        <v>772</v>
      </c>
      <c r="D618" s="757"/>
      <c r="E618" s="759"/>
      <c r="F618" s="759"/>
      <c r="G618" s="759" t="s">
        <v>466</v>
      </c>
      <c r="H618" s="818"/>
      <c r="I618" s="818"/>
      <c r="J618" s="818"/>
      <c r="K618" s="819">
        <f t="shared" si="137"/>
        <v>0</v>
      </c>
      <c r="L618" s="760"/>
      <c r="M618" s="760">
        <f t="shared" si="138"/>
        <v>0</v>
      </c>
      <c r="N618" s="759"/>
      <c r="O618" s="759">
        <f>'[17]12ª Medição'!P618</f>
        <v>0</v>
      </c>
      <c r="P618" s="759">
        <f t="shared" si="139"/>
        <v>0</v>
      </c>
      <c r="Q618" s="820"/>
      <c r="R618" s="821"/>
      <c r="S618" s="352"/>
      <c r="T618" s="274"/>
      <c r="U618" s="274"/>
      <c r="V618" s="274"/>
      <c r="Y618" s="399"/>
      <c r="Z618" s="822"/>
      <c r="AA618" s="823"/>
      <c r="AB618" s="822"/>
      <c r="AC618" s="822"/>
      <c r="AD618" s="400"/>
      <c r="AE618" s="400"/>
      <c r="AF618" s="400"/>
      <c r="AG618" s="400"/>
      <c r="AH618" s="400"/>
      <c r="AI618" s="400"/>
      <c r="AJ618" s="400"/>
      <c r="AK618" s="400"/>
      <c r="AL618" s="400"/>
      <c r="AM618" s="400"/>
      <c r="AN618" s="400"/>
      <c r="AO618" s="400"/>
      <c r="AP618" s="400"/>
      <c r="AQ618" s="400"/>
      <c r="AR618" s="400"/>
      <c r="AS618" s="400"/>
      <c r="AT618" s="400"/>
      <c r="AU618" s="400"/>
      <c r="AV618" s="400"/>
      <c r="AW618" s="400"/>
      <c r="AX618" s="400"/>
    </row>
    <row r="619" spans="1:50" ht="71.25" hidden="1">
      <c r="A619" s="756"/>
      <c r="B619" s="757">
        <v>84221</v>
      </c>
      <c r="C619" s="588" t="s">
        <v>718</v>
      </c>
      <c r="D619" s="757" t="s">
        <v>35</v>
      </c>
      <c r="E619" s="759">
        <v>4536</v>
      </c>
      <c r="F619" s="759"/>
      <c r="G619" s="759">
        <v>66.290000000000006</v>
      </c>
      <c r="H619" s="818"/>
      <c r="I619" s="818">
        <v>0</v>
      </c>
      <c r="J619" s="818">
        <f t="shared" si="133"/>
        <v>0</v>
      </c>
      <c r="K619" s="819">
        <f t="shared" si="137"/>
        <v>0</v>
      </c>
      <c r="L619" s="760">
        <f t="shared" si="140"/>
        <v>300691.44</v>
      </c>
      <c r="M619" s="760">
        <f t="shared" si="138"/>
        <v>0</v>
      </c>
      <c r="N619" s="759">
        <f t="shared" si="135"/>
        <v>0</v>
      </c>
      <c r="O619" s="759">
        <f>'[17]12ª Medição'!P619</f>
        <v>0</v>
      </c>
      <c r="P619" s="759">
        <f t="shared" si="139"/>
        <v>0</v>
      </c>
      <c r="Q619" s="820">
        <f t="shared" si="136"/>
        <v>0</v>
      </c>
      <c r="R619" s="821"/>
      <c r="S619" s="352"/>
      <c r="T619" s="274"/>
      <c r="U619" s="274"/>
      <c r="V619" s="274"/>
      <c r="Y619" s="399"/>
      <c r="Z619" s="822"/>
      <c r="AA619" s="823"/>
      <c r="AB619" s="822"/>
      <c r="AC619" s="822"/>
      <c r="AD619" s="400"/>
      <c r="AE619" s="400"/>
      <c r="AF619" s="400"/>
      <c r="AG619" s="400"/>
      <c r="AH619" s="400"/>
      <c r="AI619" s="400"/>
      <c r="AJ619" s="400"/>
      <c r="AK619" s="400"/>
      <c r="AL619" s="400"/>
      <c r="AM619" s="400"/>
      <c r="AN619" s="400"/>
      <c r="AO619" s="400"/>
      <c r="AP619" s="400"/>
      <c r="AQ619" s="400"/>
      <c r="AR619" s="400"/>
      <c r="AS619" s="400"/>
      <c r="AT619" s="400"/>
      <c r="AU619" s="400"/>
      <c r="AV619" s="400"/>
      <c r="AW619" s="400"/>
      <c r="AX619" s="400"/>
    </row>
    <row r="620" spans="1:50" ht="28.5" hidden="1">
      <c r="A620" s="756"/>
      <c r="B620" s="757" t="s">
        <v>703</v>
      </c>
      <c r="C620" s="588" t="s">
        <v>719</v>
      </c>
      <c r="D620" s="757" t="s">
        <v>39</v>
      </c>
      <c r="E620" s="759">
        <v>529.20000000000005</v>
      </c>
      <c r="F620" s="759"/>
      <c r="G620" s="759">
        <v>303.48</v>
      </c>
      <c r="H620" s="818"/>
      <c r="I620" s="818">
        <v>0</v>
      </c>
      <c r="J620" s="818">
        <f t="shared" si="133"/>
        <v>0</v>
      </c>
      <c r="K620" s="819">
        <f t="shared" si="137"/>
        <v>0</v>
      </c>
      <c r="L620" s="760">
        <f t="shared" si="140"/>
        <v>160601.60999999999</v>
      </c>
      <c r="M620" s="760">
        <f t="shared" si="138"/>
        <v>0</v>
      </c>
      <c r="N620" s="759">
        <f t="shared" si="135"/>
        <v>0</v>
      </c>
      <c r="O620" s="759">
        <f>'[17]12ª Medição'!P620</f>
        <v>0</v>
      </c>
      <c r="P620" s="759">
        <f t="shared" si="139"/>
        <v>0</v>
      </c>
      <c r="Q620" s="820">
        <f t="shared" si="136"/>
        <v>0</v>
      </c>
      <c r="R620" s="821"/>
      <c r="S620" s="352"/>
      <c r="T620" s="274"/>
      <c r="U620" s="274"/>
      <c r="V620" s="274"/>
      <c r="Y620" s="399"/>
      <c r="Z620" s="822"/>
      <c r="AA620" s="823"/>
      <c r="AB620" s="822"/>
      <c r="AC620" s="822"/>
      <c r="AD620" s="400"/>
      <c r="AE620" s="400"/>
      <c r="AF620" s="400"/>
      <c r="AG620" s="400"/>
      <c r="AH620" s="400"/>
      <c r="AI620" s="400"/>
      <c r="AJ620" s="400"/>
      <c r="AK620" s="400"/>
      <c r="AL620" s="400"/>
      <c r="AM620" s="400"/>
      <c r="AN620" s="400"/>
      <c r="AO620" s="400"/>
      <c r="AP620" s="400"/>
      <c r="AQ620" s="400"/>
      <c r="AR620" s="400"/>
      <c r="AS620" s="400"/>
      <c r="AT620" s="400"/>
      <c r="AU620" s="400"/>
      <c r="AV620" s="400"/>
      <c r="AW620" s="400"/>
      <c r="AX620" s="400"/>
    </row>
    <row r="621" spans="1:50" ht="28.5" hidden="1">
      <c r="A621" s="756"/>
      <c r="B621" s="757" t="s">
        <v>695</v>
      </c>
      <c r="C621" s="588" t="s">
        <v>696</v>
      </c>
      <c r="D621" s="757" t="s">
        <v>196</v>
      </c>
      <c r="E621" s="759">
        <v>111132</v>
      </c>
      <c r="F621" s="759"/>
      <c r="G621" s="759">
        <v>4.67</v>
      </c>
      <c r="H621" s="818"/>
      <c r="I621" s="818">
        <v>0</v>
      </c>
      <c r="J621" s="818">
        <f t="shared" si="133"/>
        <v>0</v>
      </c>
      <c r="K621" s="819">
        <f t="shared" si="137"/>
        <v>0</v>
      </c>
      <c r="L621" s="760">
        <f t="shared" si="140"/>
        <v>518986.44</v>
      </c>
      <c r="M621" s="760">
        <f t="shared" si="138"/>
        <v>0</v>
      </c>
      <c r="N621" s="759">
        <f t="shared" si="135"/>
        <v>0</v>
      </c>
      <c r="O621" s="759">
        <f>'[17]12ª Medição'!P621</f>
        <v>0</v>
      </c>
      <c r="P621" s="759">
        <f t="shared" si="139"/>
        <v>0</v>
      </c>
      <c r="Q621" s="820">
        <f t="shared" si="136"/>
        <v>0</v>
      </c>
      <c r="R621" s="821"/>
      <c r="S621" s="352"/>
      <c r="T621" s="274"/>
      <c r="U621" s="274"/>
      <c r="V621" s="274"/>
      <c r="Y621" s="399"/>
      <c r="Z621" s="822"/>
      <c r="AA621" s="823"/>
      <c r="AB621" s="822"/>
      <c r="AC621" s="822"/>
      <c r="AD621" s="400"/>
      <c r="AE621" s="400"/>
      <c r="AF621" s="400"/>
      <c r="AG621" s="400"/>
      <c r="AH621" s="400"/>
      <c r="AI621" s="400"/>
      <c r="AJ621" s="400"/>
      <c r="AK621" s="400"/>
      <c r="AL621" s="400"/>
      <c r="AM621" s="400"/>
      <c r="AN621" s="400"/>
      <c r="AO621" s="400"/>
      <c r="AP621" s="400"/>
      <c r="AQ621" s="400"/>
      <c r="AR621" s="400"/>
      <c r="AS621" s="400"/>
      <c r="AT621" s="400"/>
      <c r="AU621" s="400"/>
      <c r="AV621" s="400"/>
      <c r="AW621" s="400"/>
      <c r="AX621" s="400"/>
    </row>
    <row r="622" spans="1:50" ht="28.5" hidden="1">
      <c r="A622" s="756"/>
      <c r="B622" s="757">
        <v>5746</v>
      </c>
      <c r="C622" s="588" t="s">
        <v>773</v>
      </c>
      <c r="D622" s="757" t="s">
        <v>774</v>
      </c>
      <c r="E622" s="759">
        <v>36</v>
      </c>
      <c r="F622" s="759"/>
      <c r="G622" s="759">
        <v>3373.51</v>
      </c>
      <c r="H622" s="818"/>
      <c r="I622" s="818">
        <v>0</v>
      </c>
      <c r="J622" s="818">
        <f t="shared" si="133"/>
        <v>0</v>
      </c>
      <c r="K622" s="819">
        <f t="shared" si="137"/>
        <v>0</v>
      </c>
      <c r="L622" s="760">
        <f t="shared" si="140"/>
        <v>121446.36</v>
      </c>
      <c r="M622" s="760">
        <f t="shared" si="138"/>
        <v>0</v>
      </c>
      <c r="N622" s="759">
        <f t="shared" si="135"/>
        <v>0</v>
      </c>
      <c r="O622" s="759">
        <f>'[17]12ª Medição'!P622</f>
        <v>0</v>
      </c>
      <c r="P622" s="759">
        <f t="shared" si="139"/>
        <v>0</v>
      </c>
      <c r="Q622" s="820">
        <f t="shared" si="136"/>
        <v>0</v>
      </c>
      <c r="R622" s="821"/>
      <c r="S622" s="352"/>
      <c r="T622" s="274"/>
      <c r="U622" s="274"/>
      <c r="V622" s="274"/>
      <c r="Y622" s="399"/>
      <c r="Z622" s="822"/>
      <c r="AA622" s="823"/>
      <c r="AB622" s="822"/>
      <c r="AC622" s="822"/>
      <c r="AD622" s="400"/>
      <c r="AE622" s="400"/>
      <c r="AF622" s="400"/>
      <c r="AG622" s="400"/>
      <c r="AH622" s="400"/>
      <c r="AI622" s="400"/>
      <c r="AJ622" s="400"/>
      <c r="AK622" s="400"/>
      <c r="AL622" s="400"/>
      <c r="AM622" s="400"/>
      <c r="AN622" s="400"/>
      <c r="AO622" s="400"/>
      <c r="AP622" s="400"/>
      <c r="AQ622" s="400"/>
      <c r="AR622" s="400"/>
      <c r="AS622" s="400"/>
      <c r="AT622" s="400"/>
      <c r="AU622" s="400"/>
      <c r="AV622" s="400"/>
      <c r="AW622" s="400"/>
      <c r="AX622" s="400"/>
    </row>
    <row r="623" spans="1:50" ht="15.75" hidden="1">
      <c r="A623" s="756"/>
      <c r="B623" s="757"/>
      <c r="C623" s="843" t="s">
        <v>775</v>
      </c>
      <c r="D623" s="757"/>
      <c r="E623" s="759"/>
      <c r="F623" s="759"/>
      <c r="G623" s="759" t="s">
        <v>466</v>
      </c>
      <c r="H623" s="818"/>
      <c r="I623" s="818"/>
      <c r="J623" s="818"/>
      <c r="K623" s="819">
        <f t="shared" si="137"/>
        <v>0</v>
      </c>
      <c r="L623" s="760"/>
      <c r="M623" s="760">
        <f t="shared" si="138"/>
        <v>0</v>
      </c>
      <c r="N623" s="759"/>
      <c r="O623" s="759">
        <f>'[17]12ª Medição'!P623</f>
        <v>0</v>
      </c>
      <c r="P623" s="759">
        <f t="shared" si="139"/>
        <v>0</v>
      </c>
      <c r="Q623" s="820"/>
      <c r="R623" s="821"/>
      <c r="S623" s="352"/>
      <c r="T623" s="274"/>
      <c r="U623" s="274"/>
      <c r="V623" s="274"/>
      <c r="Y623" s="399"/>
      <c r="Z623" s="822"/>
      <c r="AA623" s="823"/>
      <c r="AB623" s="822"/>
      <c r="AC623" s="822"/>
      <c r="AD623" s="400"/>
      <c r="AE623" s="400"/>
      <c r="AF623" s="400"/>
      <c r="AG623" s="400"/>
      <c r="AH623" s="400"/>
      <c r="AI623" s="400"/>
      <c r="AJ623" s="400"/>
      <c r="AK623" s="400"/>
      <c r="AL623" s="400"/>
      <c r="AM623" s="400"/>
      <c r="AN623" s="400"/>
      <c r="AO623" s="400"/>
      <c r="AP623" s="400"/>
      <c r="AQ623" s="400"/>
      <c r="AR623" s="400"/>
      <c r="AS623" s="400"/>
      <c r="AT623" s="400"/>
      <c r="AU623" s="400"/>
      <c r="AV623" s="400"/>
      <c r="AW623" s="400"/>
      <c r="AX623" s="400"/>
    </row>
    <row r="624" spans="1:50" ht="71.25" hidden="1">
      <c r="A624" s="756"/>
      <c r="B624" s="757">
        <v>84221</v>
      </c>
      <c r="C624" s="588" t="s">
        <v>718</v>
      </c>
      <c r="D624" s="757" t="s">
        <v>35</v>
      </c>
      <c r="E624" s="759">
        <v>1300.44</v>
      </c>
      <c r="F624" s="759"/>
      <c r="G624" s="759">
        <v>66.290000000000006</v>
      </c>
      <c r="H624" s="818"/>
      <c r="I624" s="818">
        <v>0</v>
      </c>
      <c r="J624" s="818">
        <f t="shared" si="133"/>
        <v>0</v>
      </c>
      <c r="K624" s="819">
        <f t="shared" si="137"/>
        <v>0</v>
      </c>
      <c r="L624" s="760">
        <f t="shared" si="140"/>
        <v>86206.16</v>
      </c>
      <c r="M624" s="760">
        <f t="shared" si="138"/>
        <v>0</v>
      </c>
      <c r="N624" s="759">
        <f t="shared" si="135"/>
        <v>0</v>
      </c>
      <c r="O624" s="759">
        <f>'[17]12ª Medição'!P624</f>
        <v>0</v>
      </c>
      <c r="P624" s="759">
        <f t="shared" si="139"/>
        <v>0</v>
      </c>
      <c r="Q624" s="820">
        <f t="shared" si="136"/>
        <v>0</v>
      </c>
      <c r="R624" s="821"/>
      <c r="S624" s="352"/>
      <c r="T624" s="274"/>
      <c r="U624" s="274"/>
      <c r="V624" s="274"/>
      <c r="Y624" s="399"/>
      <c r="Z624" s="822"/>
      <c r="AA624" s="823"/>
      <c r="AB624" s="822"/>
      <c r="AC624" s="822"/>
      <c r="AD624" s="400"/>
      <c r="AE624" s="400"/>
      <c r="AF624" s="400"/>
      <c r="AG624" s="400"/>
      <c r="AH624" s="400"/>
      <c r="AI624" s="400"/>
      <c r="AJ624" s="400"/>
      <c r="AK624" s="400"/>
      <c r="AL624" s="400"/>
      <c r="AM624" s="400"/>
      <c r="AN624" s="400"/>
      <c r="AO624" s="400"/>
      <c r="AP624" s="400"/>
      <c r="AQ624" s="400"/>
      <c r="AR624" s="400"/>
      <c r="AS624" s="400"/>
      <c r="AT624" s="400"/>
      <c r="AU624" s="400"/>
      <c r="AV624" s="400"/>
      <c r="AW624" s="400"/>
      <c r="AX624" s="400"/>
    </row>
    <row r="625" spans="1:50" ht="28.5" hidden="1">
      <c r="A625" s="756"/>
      <c r="B625" s="757" t="s">
        <v>703</v>
      </c>
      <c r="C625" s="588" t="s">
        <v>719</v>
      </c>
      <c r="D625" s="757" t="s">
        <v>39</v>
      </c>
      <c r="E625" s="759">
        <v>155.77000000000001</v>
      </c>
      <c r="F625" s="759"/>
      <c r="G625" s="759">
        <v>303.48</v>
      </c>
      <c r="H625" s="818"/>
      <c r="I625" s="818">
        <v>0</v>
      </c>
      <c r="J625" s="818">
        <f t="shared" si="133"/>
        <v>0</v>
      </c>
      <c r="K625" s="819">
        <f t="shared" si="137"/>
        <v>0</v>
      </c>
      <c r="L625" s="760">
        <f t="shared" si="140"/>
        <v>47273.07</v>
      </c>
      <c r="M625" s="760">
        <f t="shared" si="138"/>
        <v>0</v>
      </c>
      <c r="N625" s="759">
        <f t="shared" si="135"/>
        <v>0</v>
      </c>
      <c r="O625" s="759">
        <f>'[17]12ª Medição'!P625</f>
        <v>0</v>
      </c>
      <c r="P625" s="759">
        <f t="shared" si="139"/>
        <v>0</v>
      </c>
      <c r="Q625" s="820">
        <f t="shared" si="136"/>
        <v>0</v>
      </c>
      <c r="R625" s="821"/>
      <c r="S625" s="352"/>
      <c r="T625" s="274"/>
      <c r="U625" s="274"/>
      <c r="V625" s="274"/>
      <c r="Y625" s="399"/>
      <c r="Z625" s="822"/>
      <c r="AA625" s="823"/>
      <c r="AB625" s="822"/>
      <c r="AC625" s="822"/>
      <c r="AD625" s="400"/>
      <c r="AE625" s="400"/>
      <c r="AF625" s="400"/>
      <c r="AG625" s="400"/>
      <c r="AH625" s="400"/>
      <c r="AI625" s="400"/>
      <c r="AJ625" s="400"/>
      <c r="AK625" s="400"/>
      <c r="AL625" s="400"/>
      <c r="AM625" s="400"/>
      <c r="AN625" s="400"/>
      <c r="AO625" s="400"/>
      <c r="AP625" s="400"/>
      <c r="AQ625" s="400"/>
      <c r="AR625" s="400"/>
      <c r="AS625" s="400"/>
      <c r="AT625" s="400"/>
      <c r="AU625" s="400"/>
      <c r="AV625" s="400"/>
      <c r="AW625" s="400"/>
      <c r="AX625" s="400"/>
    </row>
    <row r="626" spans="1:50" ht="28.5" hidden="1">
      <c r="A626" s="756"/>
      <c r="B626" s="757" t="s">
        <v>695</v>
      </c>
      <c r="C626" s="588" t="s">
        <v>696</v>
      </c>
      <c r="D626" s="757" t="s">
        <v>196</v>
      </c>
      <c r="E626" s="759">
        <v>15301</v>
      </c>
      <c r="F626" s="759"/>
      <c r="G626" s="759">
        <v>4.67</v>
      </c>
      <c r="H626" s="818"/>
      <c r="I626" s="818">
        <v>0</v>
      </c>
      <c r="J626" s="818">
        <f t="shared" si="133"/>
        <v>0</v>
      </c>
      <c r="K626" s="819">
        <f t="shared" si="137"/>
        <v>0</v>
      </c>
      <c r="L626" s="760">
        <f t="shared" si="140"/>
        <v>71455.67</v>
      </c>
      <c r="M626" s="760">
        <f t="shared" si="138"/>
        <v>0</v>
      </c>
      <c r="N626" s="759">
        <f t="shared" si="135"/>
        <v>0</v>
      </c>
      <c r="O626" s="759">
        <f>'[17]12ª Medição'!P626</f>
        <v>0</v>
      </c>
      <c r="P626" s="759">
        <f t="shared" si="139"/>
        <v>0</v>
      </c>
      <c r="Q626" s="820">
        <f t="shared" si="136"/>
        <v>0</v>
      </c>
      <c r="R626" s="821"/>
      <c r="S626" s="352"/>
      <c r="T626" s="274"/>
      <c r="U626" s="274"/>
      <c r="V626" s="274"/>
      <c r="Y626" s="399"/>
      <c r="Z626" s="822"/>
      <c r="AA626" s="823"/>
      <c r="AB626" s="822"/>
      <c r="AC626" s="822"/>
      <c r="AD626" s="400"/>
      <c r="AE626" s="400"/>
      <c r="AF626" s="400"/>
      <c r="AG626" s="400"/>
      <c r="AH626" s="400"/>
      <c r="AI626" s="400"/>
      <c r="AJ626" s="400"/>
      <c r="AK626" s="400"/>
      <c r="AL626" s="400"/>
      <c r="AM626" s="400"/>
      <c r="AN626" s="400"/>
      <c r="AO626" s="400"/>
      <c r="AP626" s="400"/>
      <c r="AQ626" s="400"/>
      <c r="AR626" s="400"/>
      <c r="AS626" s="400"/>
      <c r="AT626" s="400"/>
      <c r="AU626" s="400"/>
      <c r="AV626" s="400"/>
      <c r="AW626" s="400"/>
      <c r="AX626" s="400"/>
    </row>
    <row r="627" spans="1:50" ht="15.75" hidden="1">
      <c r="A627" s="756"/>
      <c r="B627" s="757"/>
      <c r="C627" s="843" t="s">
        <v>776</v>
      </c>
      <c r="D627" s="757"/>
      <c r="E627" s="759"/>
      <c r="F627" s="759"/>
      <c r="G627" s="759" t="s">
        <v>466</v>
      </c>
      <c r="H627" s="818"/>
      <c r="I627" s="818"/>
      <c r="J627" s="818"/>
      <c r="K627" s="819">
        <f t="shared" si="137"/>
        <v>0</v>
      </c>
      <c r="L627" s="760"/>
      <c r="M627" s="760">
        <f t="shared" si="138"/>
        <v>0</v>
      </c>
      <c r="N627" s="759"/>
      <c r="O627" s="759">
        <f>'[17]12ª Medição'!P627</f>
        <v>0</v>
      </c>
      <c r="P627" s="759">
        <f t="shared" si="139"/>
        <v>0</v>
      </c>
      <c r="Q627" s="820"/>
      <c r="R627" s="821"/>
      <c r="S627" s="352"/>
      <c r="T627" s="274"/>
      <c r="U627" s="274"/>
      <c r="V627" s="274"/>
      <c r="Y627" s="399"/>
      <c r="Z627" s="822"/>
      <c r="AA627" s="823"/>
      <c r="AB627" s="822"/>
      <c r="AC627" s="822"/>
      <c r="AD627" s="400"/>
      <c r="AE627" s="400"/>
      <c r="AF627" s="400"/>
      <c r="AG627" s="400"/>
      <c r="AH627" s="400"/>
      <c r="AI627" s="400"/>
      <c r="AJ627" s="400"/>
      <c r="AK627" s="400"/>
      <c r="AL627" s="400"/>
      <c r="AM627" s="400"/>
      <c r="AN627" s="400"/>
      <c r="AO627" s="400"/>
      <c r="AP627" s="400"/>
      <c r="AQ627" s="400"/>
      <c r="AR627" s="400"/>
      <c r="AS627" s="400"/>
      <c r="AT627" s="400"/>
      <c r="AU627" s="400"/>
      <c r="AV627" s="400"/>
      <c r="AW627" s="400"/>
      <c r="AX627" s="400"/>
    </row>
    <row r="628" spans="1:50" ht="71.25" hidden="1">
      <c r="A628" s="756"/>
      <c r="B628" s="757">
        <v>73685</v>
      </c>
      <c r="C628" s="588" t="s">
        <v>777</v>
      </c>
      <c r="D628" s="757" t="s">
        <v>39</v>
      </c>
      <c r="E628" s="759">
        <v>1220</v>
      </c>
      <c r="F628" s="759"/>
      <c r="G628" s="759">
        <v>26.34</v>
      </c>
      <c r="H628" s="818"/>
      <c r="I628" s="818">
        <v>0</v>
      </c>
      <c r="J628" s="818">
        <f t="shared" si="133"/>
        <v>0</v>
      </c>
      <c r="K628" s="819">
        <f t="shared" si="137"/>
        <v>0</v>
      </c>
      <c r="L628" s="760">
        <f t="shared" si="140"/>
        <v>32134.799999999999</v>
      </c>
      <c r="M628" s="760">
        <f t="shared" si="138"/>
        <v>0</v>
      </c>
      <c r="N628" s="759">
        <f t="shared" si="135"/>
        <v>0</v>
      </c>
      <c r="O628" s="759">
        <f>'[17]12ª Medição'!P628</f>
        <v>0</v>
      </c>
      <c r="P628" s="759">
        <f t="shared" si="139"/>
        <v>0</v>
      </c>
      <c r="Q628" s="820">
        <f t="shared" si="136"/>
        <v>0</v>
      </c>
      <c r="R628" s="821"/>
      <c r="S628" s="352"/>
      <c r="T628" s="274"/>
      <c r="U628" s="274"/>
      <c r="V628" s="274"/>
      <c r="Y628" s="399"/>
      <c r="Z628" s="822"/>
      <c r="AA628" s="823"/>
      <c r="AB628" s="822"/>
      <c r="AC628" s="822"/>
      <c r="AD628" s="400"/>
      <c r="AE628" s="400"/>
      <c r="AF628" s="400"/>
      <c r="AG628" s="400"/>
      <c r="AH628" s="400"/>
      <c r="AI628" s="400"/>
      <c r="AJ628" s="400"/>
      <c r="AK628" s="400"/>
      <c r="AL628" s="400"/>
      <c r="AM628" s="400"/>
      <c r="AN628" s="400"/>
      <c r="AO628" s="400"/>
      <c r="AP628" s="400"/>
      <c r="AQ628" s="400"/>
      <c r="AR628" s="400"/>
      <c r="AS628" s="400"/>
      <c r="AT628" s="400"/>
      <c r="AU628" s="400"/>
      <c r="AV628" s="400"/>
      <c r="AW628" s="400"/>
      <c r="AX628" s="400"/>
    </row>
    <row r="629" spans="1:50" ht="71.25" hidden="1">
      <c r="A629" s="756"/>
      <c r="B629" s="757">
        <v>84221</v>
      </c>
      <c r="C629" s="588" t="s">
        <v>718</v>
      </c>
      <c r="D629" s="757" t="s">
        <v>35</v>
      </c>
      <c r="E629" s="759">
        <v>2448</v>
      </c>
      <c r="F629" s="759"/>
      <c r="G629" s="759">
        <v>66.290000000000006</v>
      </c>
      <c r="H629" s="818"/>
      <c r="I629" s="818">
        <v>0</v>
      </c>
      <c r="J629" s="818">
        <f t="shared" si="133"/>
        <v>0</v>
      </c>
      <c r="K629" s="819">
        <f t="shared" si="137"/>
        <v>0</v>
      </c>
      <c r="L629" s="760">
        <f t="shared" si="140"/>
        <v>162277.92000000001</v>
      </c>
      <c r="M629" s="760">
        <f t="shared" si="138"/>
        <v>0</v>
      </c>
      <c r="N629" s="759">
        <f t="shared" si="135"/>
        <v>0</v>
      </c>
      <c r="O629" s="759">
        <f>'[17]12ª Medição'!P629</f>
        <v>0</v>
      </c>
      <c r="P629" s="759">
        <f t="shared" si="139"/>
        <v>0</v>
      </c>
      <c r="Q629" s="820">
        <f t="shared" si="136"/>
        <v>0</v>
      </c>
      <c r="R629" s="821"/>
      <c r="S629" s="352"/>
      <c r="T629" s="274"/>
      <c r="U629" s="274"/>
      <c r="V629" s="274"/>
      <c r="Y629" s="399"/>
      <c r="Z629" s="822"/>
      <c r="AA629" s="823"/>
      <c r="AB629" s="822"/>
      <c r="AC629" s="822"/>
      <c r="AD629" s="400"/>
      <c r="AE629" s="400"/>
      <c r="AF629" s="400"/>
      <c r="AG629" s="400"/>
      <c r="AH629" s="400"/>
      <c r="AI629" s="400"/>
      <c r="AJ629" s="400"/>
      <c r="AK629" s="400"/>
      <c r="AL629" s="400"/>
      <c r="AM629" s="400"/>
      <c r="AN629" s="400"/>
      <c r="AO629" s="400"/>
      <c r="AP629" s="400"/>
      <c r="AQ629" s="400"/>
      <c r="AR629" s="400"/>
      <c r="AS629" s="400"/>
      <c r="AT629" s="400"/>
      <c r="AU629" s="400"/>
      <c r="AV629" s="400"/>
      <c r="AW629" s="400"/>
      <c r="AX629" s="400"/>
    </row>
    <row r="630" spans="1:50" ht="28.5" hidden="1">
      <c r="A630" s="756"/>
      <c r="B630" s="757" t="s">
        <v>703</v>
      </c>
      <c r="C630" s="588" t="s">
        <v>719</v>
      </c>
      <c r="D630" s="757" t="s">
        <v>39</v>
      </c>
      <c r="E630" s="759">
        <v>475.2</v>
      </c>
      <c r="F630" s="759"/>
      <c r="G630" s="759">
        <v>303.48</v>
      </c>
      <c r="H630" s="818"/>
      <c r="I630" s="818">
        <v>0</v>
      </c>
      <c r="J630" s="818">
        <f t="shared" si="133"/>
        <v>0</v>
      </c>
      <c r="K630" s="819">
        <f t="shared" si="137"/>
        <v>0</v>
      </c>
      <c r="L630" s="760">
        <f t="shared" si="140"/>
        <v>144213.69</v>
      </c>
      <c r="M630" s="760">
        <f t="shared" si="138"/>
        <v>0</v>
      </c>
      <c r="N630" s="759">
        <f t="shared" si="135"/>
        <v>0</v>
      </c>
      <c r="O630" s="759">
        <f>'[17]12ª Medição'!P630</f>
        <v>0</v>
      </c>
      <c r="P630" s="759">
        <f t="shared" si="139"/>
        <v>0</v>
      </c>
      <c r="Q630" s="820">
        <f t="shared" si="136"/>
        <v>0</v>
      </c>
      <c r="R630" s="821"/>
      <c r="S630" s="352"/>
      <c r="T630" s="274"/>
      <c r="U630" s="274"/>
      <c r="V630" s="274"/>
      <c r="Y630" s="399"/>
      <c r="Z630" s="822"/>
      <c r="AA630" s="823"/>
      <c r="AB630" s="822"/>
      <c r="AC630" s="822"/>
      <c r="AD630" s="400"/>
      <c r="AE630" s="400"/>
      <c r="AF630" s="400"/>
      <c r="AG630" s="400"/>
      <c r="AH630" s="400"/>
      <c r="AI630" s="400"/>
      <c r="AJ630" s="400"/>
      <c r="AK630" s="400"/>
      <c r="AL630" s="400"/>
      <c r="AM630" s="400"/>
      <c r="AN630" s="400"/>
      <c r="AO630" s="400"/>
      <c r="AP630" s="400"/>
      <c r="AQ630" s="400"/>
      <c r="AR630" s="400"/>
      <c r="AS630" s="400"/>
      <c r="AT630" s="400"/>
      <c r="AU630" s="400"/>
      <c r="AV630" s="400"/>
      <c r="AW630" s="400"/>
      <c r="AX630" s="400"/>
    </row>
    <row r="631" spans="1:50" ht="28.5" hidden="1">
      <c r="A631" s="756"/>
      <c r="B631" s="757" t="s">
        <v>695</v>
      </c>
      <c r="C631" s="588" t="s">
        <v>696</v>
      </c>
      <c r="D631" s="757" t="s">
        <v>196</v>
      </c>
      <c r="E631" s="759">
        <v>57024</v>
      </c>
      <c r="F631" s="759"/>
      <c r="G631" s="759">
        <v>4.67</v>
      </c>
      <c r="H631" s="818"/>
      <c r="I631" s="818">
        <v>0</v>
      </c>
      <c r="J631" s="818">
        <f t="shared" si="133"/>
        <v>0</v>
      </c>
      <c r="K631" s="819">
        <f t="shared" si="137"/>
        <v>0</v>
      </c>
      <c r="L631" s="760">
        <f t="shared" si="140"/>
        <v>266302.08000000002</v>
      </c>
      <c r="M631" s="760">
        <f t="shared" si="138"/>
        <v>0</v>
      </c>
      <c r="N631" s="759">
        <f t="shared" si="135"/>
        <v>0</v>
      </c>
      <c r="O631" s="759">
        <f>'[17]12ª Medição'!P631</f>
        <v>0</v>
      </c>
      <c r="P631" s="759">
        <f t="shared" si="139"/>
        <v>0</v>
      </c>
      <c r="Q631" s="820">
        <f t="shared" si="136"/>
        <v>0</v>
      </c>
      <c r="R631" s="821"/>
      <c r="S631" s="352"/>
      <c r="T631" s="274"/>
      <c r="U631" s="274"/>
      <c r="V631" s="274"/>
      <c r="Y631" s="399"/>
      <c r="Z631" s="822"/>
      <c r="AA631" s="823"/>
      <c r="AB631" s="822"/>
      <c r="AC631" s="822"/>
      <c r="AD631" s="400"/>
      <c r="AE631" s="400"/>
      <c r="AF631" s="400"/>
      <c r="AG631" s="400"/>
      <c r="AH631" s="400"/>
      <c r="AI631" s="400"/>
      <c r="AJ631" s="400"/>
      <c r="AK631" s="400"/>
      <c r="AL631" s="400"/>
      <c r="AM631" s="400"/>
      <c r="AN631" s="400"/>
      <c r="AO631" s="400"/>
      <c r="AP631" s="400"/>
      <c r="AQ631" s="400"/>
      <c r="AR631" s="400"/>
      <c r="AS631" s="400"/>
      <c r="AT631" s="400"/>
      <c r="AU631" s="400"/>
      <c r="AV631" s="400"/>
      <c r="AW631" s="400"/>
      <c r="AX631" s="400"/>
    </row>
    <row r="632" spans="1:50" ht="15.75" hidden="1">
      <c r="A632" s="756"/>
      <c r="B632" s="757"/>
      <c r="C632" s="588" t="s">
        <v>720</v>
      </c>
      <c r="D632" s="757"/>
      <c r="E632" s="759"/>
      <c r="F632" s="759"/>
      <c r="G632" s="759" t="s">
        <v>466</v>
      </c>
      <c r="H632" s="818"/>
      <c r="I632" s="818"/>
      <c r="J632" s="818"/>
      <c r="K632" s="819">
        <f t="shared" si="137"/>
        <v>0</v>
      </c>
      <c r="L632" s="760"/>
      <c r="M632" s="760">
        <f t="shared" si="138"/>
        <v>0</v>
      </c>
      <c r="N632" s="759"/>
      <c r="O632" s="759">
        <f>'[17]12ª Medição'!P632</f>
        <v>0</v>
      </c>
      <c r="P632" s="759">
        <f t="shared" si="139"/>
        <v>0</v>
      </c>
      <c r="Q632" s="820"/>
      <c r="R632" s="821"/>
      <c r="S632" s="352"/>
      <c r="T632" s="274"/>
      <c r="U632" s="274"/>
      <c r="V632" s="274"/>
      <c r="Y632" s="399"/>
      <c r="Z632" s="822"/>
      <c r="AA632" s="823"/>
      <c r="AB632" s="822"/>
      <c r="AC632" s="822"/>
      <c r="AD632" s="400"/>
      <c r="AE632" s="400"/>
      <c r="AF632" s="400"/>
      <c r="AG632" s="400"/>
      <c r="AH632" s="400"/>
      <c r="AI632" s="400"/>
      <c r="AJ632" s="400"/>
      <c r="AK632" s="400"/>
      <c r="AL632" s="400"/>
      <c r="AM632" s="400"/>
      <c r="AN632" s="400"/>
      <c r="AO632" s="400"/>
      <c r="AP632" s="400"/>
      <c r="AQ632" s="400"/>
      <c r="AR632" s="400"/>
      <c r="AS632" s="400"/>
      <c r="AT632" s="400"/>
      <c r="AU632" s="400"/>
      <c r="AV632" s="400"/>
      <c r="AW632" s="400"/>
      <c r="AX632" s="400"/>
    </row>
    <row r="633" spans="1:50" ht="71.25" hidden="1">
      <c r="A633" s="756"/>
      <c r="B633" s="757">
        <v>84221</v>
      </c>
      <c r="C633" s="588" t="s">
        <v>718</v>
      </c>
      <c r="D633" s="757" t="s">
        <v>35</v>
      </c>
      <c r="E633" s="759">
        <v>648</v>
      </c>
      <c r="F633" s="759"/>
      <c r="G633" s="759">
        <v>66.290000000000006</v>
      </c>
      <c r="H633" s="818"/>
      <c r="I633" s="818">
        <v>0</v>
      </c>
      <c r="J633" s="818">
        <f t="shared" si="133"/>
        <v>0</v>
      </c>
      <c r="K633" s="819">
        <f t="shared" si="137"/>
        <v>0</v>
      </c>
      <c r="L633" s="760">
        <f t="shared" si="140"/>
        <v>42955.92</v>
      </c>
      <c r="M633" s="760">
        <f t="shared" si="138"/>
        <v>0</v>
      </c>
      <c r="N633" s="759">
        <f t="shared" si="135"/>
        <v>0</v>
      </c>
      <c r="O633" s="759">
        <f>'[17]12ª Medição'!P633</f>
        <v>0</v>
      </c>
      <c r="P633" s="759">
        <f t="shared" si="139"/>
        <v>0</v>
      </c>
      <c r="Q633" s="820">
        <f t="shared" si="136"/>
        <v>0</v>
      </c>
      <c r="R633" s="821"/>
      <c r="S633" s="352"/>
      <c r="T633" s="274"/>
      <c r="U633" s="274"/>
      <c r="V633" s="274"/>
      <c r="Y633" s="399"/>
      <c r="Z633" s="822"/>
      <c r="AA633" s="823"/>
      <c r="AB633" s="822"/>
      <c r="AC633" s="822"/>
      <c r="AD633" s="400"/>
      <c r="AE633" s="400"/>
      <c r="AF633" s="400"/>
      <c r="AG633" s="400"/>
      <c r="AH633" s="400"/>
      <c r="AI633" s="400"/>
      <c r="AJ633" s="400"/>
      <c r="AK633" s="400"/>
      <c r="AL633" s="400"/>
      <c r="AM633" s="400"/>
      <c r="AN633" s="400"/>
      <c r="AO633" s="400"/>
      <c r="AP633" s="400"/>
      <c r="AQ633" s="400"/>
      <c r="AR633" s="400"/>
      <c r="AS633" s="400"/>
      <c r="AT633" s="400"/>
      <c r="AU633" s="400"/>
      <c r="AV633" s="400"/>
      <c r="AW633" s="400"/>
      <c r="AX633" s="400"/>
    </row>
    <row r="634" spans="1:50" ht="28.5" hidden="1">
      <c r="A634" s="756"/>
      <c r="B634" s="757" t="s">
        <v>703</v>
      </c>
      <c r="C634" s="588" t="s">
        <v>719</v>
      </c>
      <c r="D634" s="757" t="s">
        <v>39</v>
      </c>
      <c r="E634" s="759">
        <v>82.8</v>
      </c>
      <c r="F634" s="759"/>
      <c r="G634" s="759">
        <v>303.48</v>
      </c>
      <c r="H634" s="818"/>
      <c r="I634" s="818">
        <v>0</v>
      </c>
      <c r="J634" s="818">
        <f t="shared" si="133"/>
        <v>0</v>
      </c>
      <c r="K634" s="819">
        <f t="shared" si="137"/>
        <v>0</v>
      </c>
      <c r="L634" s="760">
        <f t="shared" si="140"/>
        <v>25128.14</v>
      </c>
      <c r="M634" s="760">
        <f t="shared" si="138"/>
        <v>0</v>
      </c>
      <c r="N634" s="759">
        <f t="shared" si="135"/>
        <v>0</v>
      </c>
      <c r="O634" s="759">
        <f>'[17]12ª Medição'!P634</f>
        <v>0</v>
      </c>
      <c r="P634" s="759">
        <f t="shared" si="139"/>
        <v>0</v>
      </c>
      <c r="Q634" s="820">
        <f t="shared" si="136"/>
        <v>0</v>
      </c>
      <c r="R634" s="821"/>
      <c r="S634" s="352"/>
      <c r="T634" s="274"/>
      <c r="U634" s="274"/>
      <c r="V634" s="274"/>
      <c r="Y634" s="399"/>
      <c r="Z634" s="822"/>
      <c r="AA634" s="823"/>
      <c r="AB634" s="822"/>
      <c r="AC634" s="822"/>
      <c r="AD634" s="400"/>
      <c r="AE634" s="400"/>
      <c r="AF634" s="400"/>
      <c r="AG634" s="400"/>
      <c r="AH634" s="400"/>
      <c r="AI634" s="400"/>
      <c r="AJ634" s="400"/>
      <c r="AK634" s="400"/>
      <c r="AL634" s="400"/>
      <c r="AM634" s="400"/>
      <c r="AN634" s="400"/>
      <c r="AO634" s="400"/>
      <c r="AP634" s="400"/>
      <c r="AQ634" s="400"/>
      <c r="AR634" s="400"/>
      <c r="AS634" s="400"/>
      <c r="AT634" s="400"/>
      <c r="AU634" s="400"/>
      <c r="AV634" s="400"/>
      <c r="AW634" s="400"/>
      <c r="AX634" s="400"/>
    </row>
    <row r="635" spans="1:50" ht="28.5" hidden="1">
      <c r="A635" s="756"/>
      <c r="B635" s="757" t="s">
        <v>695</v>
      </c>
      <c r="C635" s="588" t="s">
        <v>696</v>
      </c>
      <c r="D635" s="757" t="s">
        <v>196</v>
      </c>
      <c r="E635" s="759">
        <v>4320</v>
      </c>
      <c r="F635" s="759"/>
      <c r="G635" s="759">
        <v>4.67</v>
      </c>
      <c r="H635" s="818"/>
      <c r="I635" s="818">
        <v>0</v>
      </c>
      <c r="J635" s="818">
        <f t="shared" si="133"/>
        <v>0</v>
      </c>
      <c r="K635" s="819">
        <f t="shared" si="137"/>
        <v>0</v>
      </c>
      <c r="L635" s="760">
        <f t="shared" si="140"/>
        <v>20174.400000000001</v>
      </c>
      <c r="M635" s="760">
        <f t="shared" si="138"/>
        <v>0</v>
      </c>
      <c r="N635" s="759">
        <f t="shared" si="135"/>
        <v>0</v>
      </c>
      <c r="O635" s="759">
        <f>'[17]12ª Medição'!P635</f>
        <v>0</v>
      </c>
      <c r="P635" s="759">
        <f t="shared" si="139"/>
        <v>0</v>
      </c>
      <c r="Q635" s="820">
        <f t="shared" si="136"/>
        <v>0</v>
      </c>
      <c r="R635" s="821"/>
      <c r="S635" s="352"/>
      <c r="T635" s="274"/>
      <c r="U635" s="274"/>
      <c r="V635" s="274"/>
      <c r="Y635" s="399"/>
      <c r="Z635" s="822"/>
      <c r="AA635" s="823"/>
      <c r="AB635" s="822"/>
      <c r="AC635" s="822"/>
      <c r="AD635" s="400"/>
      <c r="AE635" s="400"/>
      <c r="AF635" s="400"/>
      <c r="AG635" s="400"/>
      <c r="AH635" s="400"/>
      <c r="AI635" s="400"/>
      <c r="AJ635" s="400"/>
      <c r="AK635" s="400"/>
      <c r="AL635" s="400"/>
      <c r="AM635" s="400"/>
      <c r="AN635" s="400"/>
      <c r="AO635" s="400"/>
      <c r="AP635" s="400"/>
      <c r="AQ635" s="400"/>
      <c r="AR635" s="400"/>
      <c r="AS635" s="400"/>
      <c r="AT635" s="400"/>
      <c r="AU635" s="400"/>
      <c r="AV635" s="400"/>
      <c r="AW635" s="400"/>
      <c r="AX635" s="400"/>
    </row>
    <row r="636" spans="1:50" ht="15.75" hidden="1">
      <c r="A636" s="756"/>
      <c r="B636" s="757"/>
      <c r="C636" s="843" t="s">
        <v>778</v>
      </c>
      <c r="D636" s="757"/>
      <c r="E636" s="759"/>
      <c r="F636" s="759"/>
      <c r="G636" s="759"/>
      <c r="H636" s="818"/>
      <c r="I636" s="818"/>
      <c r="J636" s="818"/>
      <c r="K636" s="819">
        <f t="shared" si="137"/>
        <v>0</v>
      </c>
      <c r="L636" s="760"/>
      <c r="M636" s="760">
        <f t="shared" si="138"/>
        <v>0</v>
      </c>
      <c r="N636" s="759">
        <f t="shared" si="135"/>
        <v>0</v>
      </c>
      <c r="O636" s="759">
        <f>'[17]12ª Medição'!P636</f>
        <v>0</v>
      </c>
      <c r="P636" s="759">
        <f t="shared" si="139"/>
        <v>0</v>
      </c>
      <c r="Q636" s="820">
        <f t="shared" si="136"/>
        <v>0</v>
      </c>
      <c r="R636" s="821"/>
      <c r="S636" s="352"/>
      <c r="T636" s="274"/>
      <c r="U636" s="274"/>
      <c r="V636" s="274"/>
      <c r="Y636" s="399"/>
      <c r="Z636" s="822"/>
      <c r="AA636" s="823"/>
      <c r="AB636" s="822"/>
      <c r="AC636" s="822"/>
      <c r="AD636" s="400"/>
      <c r="AE636" s="400"/>
      <c r="AF636" s="400"/>
      <c r="AG636" s="400"/>
      <c r="AH636" s="400"/>
      <c r="AI636" s="400"/>
      <c r="AJ636" s="400"/>
      <c r="AK636" s="400"/>
      <c r="AL636" s="400"/>
      <c r="AM636" s="400"/>
      <c r="AN636" s="400"/>
      <c r="AO636" s="400"/>
      <c r="AP636" s="400"/>
      <c r="AQ636" s="400"/>
      <c r="AR636" s="400"/>
      <c r="AS636" s="400"/>
      <c r="AT636" s="400"/>
      <c r="AU636" s="400"/>
      <c r="AV636" s="400"/>
      <c r="AW636" s="400"/>
      <c r="AX636" s="400"/>
    </row>
    <row r="637" spans="1:50" ht="71.25" hidden="1">
      <c r="A637" s="756"/>
      <c r="B637" s="757">
        <v>84221</v>
      </c>
      <c r="C637" s="588" t="s">
        <v>718</v>
      </c>
      <c r="D637" s="757" t="s">
        <v>35</v>
      </c>
      <c r="E637" s="759">
        <v>892.8</v>
      </c>
      <c r="F637" s="759"/>
      <c r="G637" s="759">
        <v>66.290000000000006</v>
      </c>
      <c r="H637" s="818"/>
      <c r="I637" s="818">
        <v>0</v>
      </c>
      <c r="J637" s="818">
        <f t="shared" si="133"/>
        <v>0</v>
      </c>
      <c r="K637" s="819">
        <f t="shared" si="137"/>
        <v>0</v>
      </c>
      <c r="L637" s="760">
        <f t="shared" si="140"/>
        <v>59183.71</v>
      </c>
      <c r="M637" s="760">
        <f t="shared" si="138"/>
        <v>0</v>
      </c>
      <c r="N637" s="759">
        <f t="shared" si="135"/>
        <v>0</v>
      </c>
      <c r="O637" s="759">
        <f>'[17]12ª Medição'!P637</f>
        <v>0</v>
      </c>
      <c r="P637" s="759">
        <f t="shared" si="139"/>
        <v>0</v>
      </c>
      <c r="Q637" s="820">
        <f t="shared" si="136"/>
        <v>0</v>
      </c>
      <c r="R637" s="821"/>
      <c r="S637" s="352"/>
      <c r="T637" s="274"/>
      <c r="U637" s="274"/>
      <c r="V637" s="274"/>
      <c r="Y637" s="399"/>
      <c r="Z637" s="822"/>
      <c r="AA637" s="823"/>
      <c r="AB637" s="822"/>
      <c r="AC637" s="822"/>
      <c r="AD637" s="400"/>
      <c r="AE637" s="400"/>
      <c r="AF637" s="400"/>
      <c r="AG637" s="400"/>
      <c r="AH637" s="400"/>
      <c r="AI637" s="400"/>
      <c r="AJ637" s="400"/>
      <c r="AK637" s="400"/>
      <c r="AL637" s="400"/>
      <c r="AM637" s="400"/>
      <c r="AN637" s="400"/>
      <c r="AO637" s="400"/>
      <c r="AP637" s="400"/>
      <c r="AQ637" s="400"/>
      <c r="AR637" s="400"/>
      <c r="AS637" s="400"/>
      <c r="AT637" s="400"/>
      <c r="AU637" s="400"/>
      <c r="AV637" s="400"/>
      <c r="AW637" s="400"/>
      <c r="AX637" s="400"/>
    </row>
    <row r="638" spans="1:50" ht="28.5" hidden="1">
      <c r="A638" s="756"/>
      <c r="B638" s="757" t="s">
        <v>703</v>
      </c>
      <c r="C638" s="588" t="s">
        <v>719</v>
      </c>
      <c r="D638" s="757" t="s">
        <v>39</v>
      </c>
      <c r="E638" s="759">
        <v>89.28</v>
      </c>
      <c r="F638" s="759"/>
      <c r="G638" s="759">
        <v>303.48</v>
      </c>
      <c r="H638" s="818"/>
      <c r="I638" s="818">
        <v>0</v>
      </c>
      <c r="J638" s="818">
        <f t="shared" si="133"/>
        <v>0</v>
      </c>
      <c r="K638" s="819">
        <f t="shared" si="137"/>
        <v>0</v>
      </c>
      <c r="L638" s="760">
        <f t="shared" si="140"/>
        <v>27094.69</v>
      </c>
      <c r="M638" s="760">
        <f t="shared" si="138"/>
        <v>0</v>
      </c>
      <c r="N638" s="759">
        <f t="shared" si="135"/>
        <v>0</v>
      </c>
      <c r="O638" s="759">
        <f>'[17]12ª Medição'!P638</f>
        <v>0</v>
      </c>
      <c r="P638" s="759">
        <f t="shared" si="139"/>
        <v>0</v>
      </c>
      <c r="Q638" s="820">
        <f t="shared" si="136"/>
        <v>0</v>
      </c>
      <c r="R638" s="821"/>
      <c r="S638" s="352"/>
      <c r="T638" s="274"/>
      <c r="U638" s="274"/>
      <c r="V638" s="274"/>
      <c r="Y638" s="399"/>
      <c r="Z638" s="822"/>
      <c r="AA638" s="823"/>
      <c r="AB638" s="822"/>
      <c r="AC638" s="822"/>
      <c r="AD638" s="400"/>
      <c r="AE638" s="400"/>
      <c r="AF638" s="400"/>
      <c r="AG638" s="400"/>
      <c r="AH638" s="400"/>
      <c r="AI638" s="400"/>
      <c r="AJ638" s="400"/>
      <c r="AK638" s="400"/>
      <c r="AL638" s="400"/>
      <c r="AM638" s="400"/>
      <c r="AN638" s="400"/>
      <c r="AO638" s="400"/>
      <c r="AP638" s="400"/>
      <c r="AQ638" s="400"/>
      <c r="AR638" s="400"/>
      <c r="AS638" s="400"/>
      <c r="AT638" s="400"/>
      <c r="AU638" s="400"/>
      <c r="AV638" s="400"/>
      <c r="AW638" s="400"/>
      <c r="AX638" s="400"/>
    </row>
    <row r="639" spans="1:50" ht="28.5" hidden="1">
      <c r="A639" s="756"/>
      <c r="B639" s="757" t="s">
        <v>695</v>
      </c>
      <c r="C639" s="588" t="s">
        <v>696</v>
      </c>
      <c r="D639" s="757" t="s">
        <v>196</v>
      </c>
      <c r="E639" s="759">
        <v>7142.4</v>
      </c>
      <c r="F639" s="759"/>
      <c r="G639" s="759">
        <v>4.67</v>
      </c>
      <c r="H639" s="818"/>
      <c r="I639" s="818">
        <v>0</v>
      </c>
      <c r="J639" s="818">
        <f t="shared" si="133"/>
        <v>0</v>
      </c>
      <c r="K639" s="819">
        <f t="shared" si="137"/>
        <v>0</v>
      </c>
      <c r="L639" s="760">
        <f t="shared" si="140"/>
        <v>33355</v>
      </c>
      <c r="M639" s="760">
        <f t="shared" si="138"/>
        <v>0</v>
      </c>
      <c r="N639" s="759">
        <f t="shared" si="135"/>
        <v>0</v>
      </c>
      <c r="O639" s="759">
        <f>'[17]12ª Medição'!P639</f>
        <v>0</v>
      </c>
      <c r="P639" s="759">
        <f t="shared" si="139"/>
        <v>0</v>
      </c>
      <c r="Q639" s="820">
        <f t="shared" si="136"/>
        <v>0</v>
      </c>
      <c r="R639" s="821"/>
      <c r="S639" s="352"/>
      <c r="T639" s="274"/>
      <c r="U639" s="274"/>
      <c r="V639" s="274"/>
      <c r="Y639" s="399"/>
      <c r="Z639" s="822"/>
      <c r="AA639" s="823"/>
      <c r="AB639" s="822"/>
      <c r="AC639" s="822"/>
      <c r="AD639" s="400"/>
      <c r="AE639" s="400"/>
      <c r="AF639" s="400"/>
      <c r="AG639" s="400"/>
      <c r="AH639" s="400"/>
      <c r="AI639" s="400"/>
      <c r="AJ639" s="400"/>
      <c r="AK639" s="400"/>
      <c r="AL639" s="400"/>
      <c r="AM639" s="400"/>
      <c r="AN639" s="400"/>
      <c r="AO639" s="400"/>
      <c r="AP639" s="400"/>
      <c r="AQ639" s="400"/>
      <c r="AR639" s="400"/>
      <c r="AS639" s="400"/>
      <c r="AT639" s="400"/>
      <c r="AU639" s="400"/>
      <c r="AV639" s="400"/>
      <c r="AW639" s="400"/>
      <c r="AX639" s="400"/>
    </row>
    <row r="640" spans="1:50" ht="15.75" hidden="1">
      <c r="A640" s="756"/>
      <c r="B640" s="757"/>
      <c r="C640" s="843" t="s">
        <v>722</v>
      </c>
      <c r="D640" s="757"/>
      <c r="E640" s="759"/>
      <c r="F640" s="759"/>
      <c r="G640" s="759" t="s">
        <v>466</v>
      </c>
      <c r="H640" s="818"/>
      <c r="I640" s="818"/>
      <c r="J640" s="818"/>
      <c r="K640" s="819">
        <f t="shared" si="137"/>
        <v>0</v>
      </c>
      <c r="L640" s="760"/>
      <c r="M640" s="760">
        <f t="shared" si="138"/>
        <v>0</v>
      </c>
      <c r="N640" s="759"/>
      <c r="O640" s="759">
        <f>'[17]12ª Medição'!P640</f>
        <v>0</v>
      </c>
      <c r="P640" s="759">
        <f t="shared" si="139"/>
        <v>0</v>
      </c>
      <c r="Q640" s="820"/>
      <c r="R640" s="821"/>
      <c r="S640" s="352"/>
      <c r="T640" s="274"/>
      <c r="U640" s="274"/>
      <c r="V640" s="274"/>
      <c r="Y640" s="399"/>
      <c r="Z640" s="822"/>
      <c r="AA640" s="823"/>
      <c r="AB640" s="822"/>
      <c r="AC640" s="822"/>
      <c r="AD640" s="400"/>
      <c r="AE640" s="400"/>
      <c r="AF640" s="400"/>
      <c r="AG640" s="400"/>
      <c r="AH640" s="400"/>
      <c r="AI640" s="400"/>
      <c r="AJ640" s="400"/>
      <c r="AK640" s="400"/>
      <c r="AL640" s="400"/>
      <c r="AM640" s="400"/>
      <c r="AN640" s="400"/>
      <c r="AO640" s="400"/>
      <c r="AP640" s="400"/>
      <c r="AQ640" s="400"/>
      <c r="AR640" s="400"/>
      <c r="AS640" s="400"/>
      <c r="AT640" s="400"/>
      <c r="AU640" s="400"/>
      <c r="AV640" s="400"/>
      <c r="AW640" s="400"/>
      <c r="AX640" s="400"/>
    </row>
    <row r="641" spans="1:50" ht="71.25" hidden="1">
      <c r="A641" s="756"/>
      <c r="B641" s="757">
        <v>84221</v>
      </c>
      <c r="C641" s="588" t="s">
        <v>718</v>
      </c>
      <c r="D641" s="757" t="s">
        <v>35</v>
      </c>
      <c r="E641" s="759">
        <v>5.2</v>
      </c>
      <c r="F641" s="759"/>
      <c r="G641" s="759">
        <v>66.290000000000006</v>
      </c>
      <c r="H641" s="818"/>
      <c r="I641" s="818">
        <v>0</v>
      </c>
      <c r="J641" s="818">
        <f t="shared" si="133"/>
        <v>0</v>
      </c>
      <c r="K641" s="819">
        <f t="shared" si="137"/>
        <v>0</v>
      </c>
      <c r="L641" s="760">
        <f t="shared" si="140"/>
        <v>344.7</v>
      </c>
      <c r="M641" s="760">
        <f t="shared" si="138"/>
        <v>0</v>
      </c>
      <c r="N641" s="759">
        <f>G641*H641</f>
        <v>0</v>
      </c>
      <c r="O641" s="759">
        <f>'[17]12ª Medição'!P641</f>
        <v>0</v>
      </c>
      <c r="P641" s="759">
        <f t="shared" si="139"/>
        <v>0</v>
      </c>
      <c r="Q641" s="820">
        <f t="shared" si="136"/>
        <v>0</v>
      </c>
      <c r="R641" s="821"/>
      <c r="S641" s="352"/>
      <c r="T641" s="274"/>
      <c r="U641" s="274"/>
      <c r="V641" s="274"/>
      <c r="Y641" s="399"/>
      <c r="Z641" s="822"/>
      <c r="AA641" s="823"/>
      <c r="AB641" s="822"/>
      <c r="AC641" s="822"/>
      <c r="AD641" s="400"/>
      <c r="AE641" s="400"/>
      <c r="AF641" s="400"/>
      <c r="AG641" s="400"/>
      <c r="AH641" s="400"/>
      <c r="AI641" s="400"/>
      <c r="AJ641" s="400"/>
      <c r="AK641" s="400"/>
      <c r="AL641" s="400"/>
      <c r="AM641" s="400"/>
      <c r="AN641" s="400"/>
      <c r="AO641" s="400"/>
      <c r="AP641" s="400"/>
      <c r="AQ641" s="400"/>
      <c r="AR641" s="400"/>
      <c r="AS641" s="400"/>
      <c r="AT641" s="400"/>
      <c r="AU641" s="400"/>
      <c r="AV641" s="400"/>
      <c r="AW641" s="400"/>
      <c r="AX641" s="400"/>
    </row>
    <row r="642" spans="1:50" ht="28.5" hidden="1">
      <c r="A642" s="756"/>
      <c r="B642" s="757" t="s">
        <v>703</v>
      </c>
      <c r="C642" s="588" t="s">
        <v>719</v>
      </c>
      <c r="D642" s="757" t="s">
        <v>39</v>
      </c>
      <c r="E642" s="759">
        <v>8.4</v>
      </c>
      <c r="F642" s="759"/>
      <c r="G642" s="759">
        <v>303.48</v>
      </c>
      <c r="H642" s="818"/>
      <c r="I642" s="818">
        <v>0</v>
      </c>
      <c r="J642" s="818">
        <f t="shared" si="133"/>
        <v>0</v>
      </c>
      <c r="K642" s="819">
        <f t="shared" si="137"/>
        <v>0</v>
      </c>
      <c r="L642" s="760">
        <f t="shared" si="140"/>
        <v>2549.23</v>
      </c>
      <c r="M642" s="760">
        <f t="shared" si="138"/>
        <v>0</v>
      </c>
      <c r="N642" s="759">
        <f>G642*H642</f>
        <v>0</v>
      </c>
      <c r="O642" s="759">
        <f>'[17]12ª Medição'!P642</f>
        <v>0</v>
      </c>
      <c r="P642" s="759">
        <f t="shared" si="139"/>
        <v>0</v>
      </c>
      <c r="Q642" s="820">
        <f t="shared" si="136"/>
        <v>0</v>
      </c>
      <c r="R642" s="821"/>
      <c r="S642" s="352"/>
      <c r="T642" s="274"/>
      <c r="U642" s="274"/>
      <c r="V642" s="274"/>
      <c r="Y642" s="399"/>
      <c r="Z642" s="822"/>
      <c r="AA642" s="823"/>
      <c r="AB642" s="822"/>
      <c r="AC642" s="822"/>
      <c r="AD642" s="400"/>
      <c r="AE642" s="400"/>
      <c r="AF642" s="400"/>
      <c r="AG642" s="400"/>
      <c r="AH642" s="400"/>
      <c r="AI642" s="400"/>
      <c r="AJ642" s="400"/>
      <c r="AK642" s="400"/>
      <c r="AL642" s="400"/>
      <c r="AM642" s="400"/>
      <c r="AN642" s="400"/>
      <c r="AO642" s="400"/>
      <c r="AP642" s="400"/>
      <c r="AQ642" s="400"/>
      <c r="AR642" s="400"/>
      <c r="AS642" s="400"/>
      <c r="AT642" s="400"/>
      <c r="AU642" s="400"/>
      <c r="AV642" s="400"/>
      <c r="AW642" s="400"/>
      <c r="AX642" s="400"/>
    </row>
    <row r="643" spans="1:50" ht="28.5" hidden="1">
      <c r="A643" s="756"/>
      <c r="B643" s="757" t="s">
        <v>695</v>
      </c>
      <c r="C643" s="588" t="s">
        <v>696</v>
      </c>
      <c r="D643" s="757" t="s">
        <v>196</v>
      </c>
      <c r="E643" s="759">
        <v>1218</v>
      </c>
      <c r="F643" s="759"/>
      <c r="G643" s="759">
        <v>4.67</v>
      </c>
      <c r="H643" s="818"/>
      <c r="I643" s="818">
        <v>0</v>
      </c>
      <c r="J643" s="818">
        <f t="shared" si="133"/>
        <v>0</v>
      </c>
      <c r="K643" s="819">
        <f t="shared" si="137"/>
        <v>0</v>
      </c>
      <c r="L643" s="760">
        <f t="shared" si="140"/>
        <v>5688.06</v>
      </c>
      <c r="M643" s="760">
        <f t="shared" si="138"/>
        <v>0</v>
      </c>
      <c r="N643" s="759">
        <f>G643*H643</f>
        <v>0</v>
      </c>
      <c r="O643" s="759">
        <f>'[17]12ª Medição'!P643</f>
        <v>0</v>
      </c>
      <c r="P643" s="759">
        <f t="shared" si="139"/>
        <v>0</v>
      </c>
      <c r="Q643" s="820">
        <f t="shared" si="136"/>
        <v>0</v>
      </c>
      <c r="R643" s="821"/>
      <c r="S643" s="352"/>
      <c r="T643" s="274"/>
      <c r="U643" s="274"/>
      <c r="V643" s="274"/>
      <c r="Y643" s="399"/>
      <c r="Z643" s="822"/>
      <c r="AA643" s="823"/>
      <c r="AB643" s="822"/>
      <c r="AC643" s="822"/>
      <c r="AD643" s="400"/>
      <c r="AE643" s="400"/>
      <c r="AF643" s="400"/>
      <c r="AG643" s="400"/>
      <c r="AH643" s="400"/>
      <c r="AI643" s="400"/>
      <c r="AJ643" s="400"/>
      <c r="AK643" s="400"/>
      <c r="AL643" s="400"/>
      <c r="AM643" s="400"/>
      <c r="AN643" s="400"/>
      <c r="AO643" s="400"/>
      <c r="AP643" s="400"/>
      <c r="AQ643" s="400"/>
      <c r="AR643" s="400"/>
      <c r="AS643" s="400"/>
      <c r="AT643" s="400"/>
      <c r="AU643" s="400"/>
      <c r="AV643" s="400"/>
      <c r="AW643" s="400"/>
      <c r="AX643" s="400"/>
    </row>
    <row r="644" spans="1:50" ht="15.75" hidden="1">
      <c r="A644" s="756"/>
      <c r="B644" s="757">
        <v>83532</v>
      </c>
      <c r="C644" s="588" t="s">
        <v>723</v>
      </c>
      <c r="D644" s="757" t="s">
        <v>39</v>
      </c>
      <c r="E644" s="759">
        <v>2.2400000000000002</v>
      </c>
      <c r="F644" s="759"/>
      <c r="G644" s="759">
        <v>312.27999999999997</v>
      </c>
      <c r="H644" s="818"/>
      <c r="I644" s="818">
        <v>0</v>
      </c>
      <c r="J644" s="818">
        <f t="shared" si="133"/>
        <v>0</v>
      </c>
      <c r="K644" s="819">
        <f t="shared" si="137"/>
        <v>0</v>
      </c>
      <c r="L644" s="760">
        <f t="shared" si="140"/>
        <v>699.5</v>
      </c>
      <c r="M644" s="760">
        <f t="shared" si="138"/>
        <v>0</v>
      </c>
      <c r="N644" s="759">
        <f>G644*H644</f>
        <v>0</v>
      </c>
      <c r="O644" s="759">
        <f>'[17]12ª Medição'!P644</f>
        <v>0</v>
      </c>
      <c r="P644" s="759">
        <f t="shared" si="139"/>
        <v>0</v>
      </c>
      <c r="Q644" s="820">
        <f t="shared" si="136"/>
        <v>0</v>
      </c>
      <c r="R644" s="821"/>
      <c r="S644" s="352"/>
      <c r="T644" s="274"/>
      <c r="U644" s="274"/>
      <c r="V644" s="274"/>
      <c r="Y644" s="399"/>
      <c r="Z644" s="822"/>
      <c r="AA644" s="823"/>
      <c r="AB644" s="822"/>
      <c r="AC644" s="822"/>
      <c r="AD644" s="400"/>
      <c r="AE644" s="400"/>
      <c r="AF644" s="400"/>
      <c r="AG644" s="400"/>
      <c r="AH644" s="400"/>
      <c r="AI644" s="400"/>
      <c r="AJ644" s="400"/>
      <c r="AK644" s="400"/>
      <c r="AL644" s="400"/>
      <c r="AM644" s="400"/>
      <c r="AN644" s="400"/>
      <c r="AO644" s="400"/>
      <c r="AP644" s="400"/>
      <c r="AQ644" s="400"/>
      <c r="AR644" s="400"/>
      <c r="AS644" s="400"/>
      <c r="AT644" s="400"/>
      <c r="AU644" s="400"/>
      <c r="AV644" s="400"/>
      <c r="AW644" s="400"/>
      <c r="AX644" s="400"/>
    </row>
    <row r="645" spans="1:50" s="398" customFormat="1" ht="16.5" hidden="1" customHeight="1">
      <c r="A645" s="812" t="s">
        <v>724</v>
      </c>
      <c r="B645" s="813"/>
      <c r="C645" s="824"/>
      <c r="D645" s="813"/>
      <c r="E645" s="825"/>
      <c r="F645" s="825"/>
      <c r="G645" s="825"/>
      <c r="H645" s="825"/>
      <c r="I645" s="825"/>
      <c r="J645" s="825"/>
      <c r="K645" s="819">
        <f t="shared" si="137"/>
        <v>0</v>
      </c>
      <c r="L645" s="826">
        <f t="shared" ref="L645:Q645" si="141">SUM(L593:L644)</f>
        <v>3345768.4799999991</v>
      </c>
      <c r="M645" s="826">
        <f t="shared" si="138"/>
        <v>0</v>
      </c>
      <c r="N645" s="826">
        <f t="shared" si="141"/>
        <v>0</v>
      </c>
      <c r="O645" s="826">
        <f>'[17]12ª Medição'!P645</f>
        <v>0</v>
      </c>
      <c r="P645" s="826">
        <f t="shared" si="139"/>
        <v>0</v>
      </c>
      <c r="Q645" s="826">
        <f t="shared" si="141"/>
        <v>0</v>
      </c>
      <c r="R645" s="826"/>
      <c r="S645" s="829"/>
      <c r="T645" s="829"/>
      <c r="U645" s="829"/>
      <c r="V645" s="351"/>
      <c r="Z645" s="822"/>
      <c r="AA645" s="823"/>
      <c r="AB645" s="822"/>
      <c r="AC645" s="822"/>
      <c r="AD645" s="401"/>
      <c r="AE645" s="401"/>
      <c r="AF645" s="401"/>
      <c r="AG645" s="401"/>
      <c r="AH645" s="401"/>
      <c r="AI645" s="401"/>
      <c r="AJ645" s="401"/>
      <c r="AK645" s="401"/>
      <c r="AL645" s="401"/>
      <c r="AM645" s="401"/>
      <c r="AN645" s="401"/>
      <c r="AO645" s="401"/>
      <c r="AP645" s="401"/>
      <c r="AQ645" s="401"/>
      <c r="AR645" s="401"/>
      <c r="AS645" s="401"/>
      <c r="AT645" s="401"/>
      <c r="AU645" s="401"/>
      <c r="AV645" s="401"/>
      <c r="AW645" s="401"/>
      <c r="AX645" s="401"/>
    </row>
    <row r="646" spans="1:50" s="398" customFormat="1" ht="16.5" hidden="1" customHeight="1">
      <c r="A646" s="812" t="s">
        <v>725</v>
      </c>
      <c r="B646" s="813"/>
      <c r="C646" s="824"/>
      <c r="D646" s="813"/>
      <c r="E646" s="825"/>
      <c r="F646" s="825"/>
      <c r="G646" s="825"/>
      <c r="H646" s="825"/>
      <c r="I646" s="825"/>
      <c r="J646" s="825"/>
      <c r="K646" s="819">
        <f t="shared" si="137"/>
        <v>0</v>
      </c>
      <c r="L646" s="825"/>
      <c r="M646" s="826">
        <f t="shared" si="138"/>
        <v>0</v>
      </c>
      <c r="N646" s="826"/>
      <c r="O646" s="826">
        <f>'[17]12ª Medição'!P646</f>
        <v>0</v>
      </c>
      <c r="P646" s="826">
        <f t="shared" si="139"/>
        <v>0</v>
      </c>
      <c r="Q646" s="826"/>
      <c r="R646" s="825"/>
      <c r="S646" s="829"/>
      <c r="T646" s="829"/>
      <c r="U646" s="829"/>
      <c r="V646" s="351"/>
      <c r="Z646" s="822"/>
      <c r="AA646" s="823"/>
      <c r="AB646" s="822"/>
      <c r="AC646" s="822"/>
      <c r="AD646" s="401"/>
      <c r="AE646" s="401"/>
      <c r="AF646" s="401"/>
      <c r="AG646" s="401"/>
      <c r="AH646" s="401"/>
      <c r="AI646" s="401"/>
      <c r="AJ646" s="401"/>
      <c r="AK646" s="401"/>
      <c r="AL646" s="401"/>
      <c r="AM646" s="401"/>
      <c r="AN646" s="401"/>
      <c r="AO646" s="401"/>
      <c r="AP646" s="401"/>
      <c r="AQ646" s="401"/>
      <c r="AR646" s="401"/>
      <c r="AS646" s="401"/>
      <c r="AT646" s="401"/>
      <c r="AU646" s="401"/>
      <c r="AV646" s="401"/>
      <c r="AW646" s="401"/>
      <c r="AX646" s="401"/>
    </row>
    <row r="647" spans="1:50" ht="15.75" hidden="1">
      <c r="A647" s="756"/>
      <c r="B647" s="757"/>
      <c r="C647" s="843" t="s">
        <v>726</v>
      </c>
      <c r="D647" s="757"/>
      <c r="E647" s="759"/>
      <c r="F647" s="759"/>
      <c r="G647" s="759"/>
      <c r="H647" s="818"/>
      <c r="I647" s="818">
        <v>0</v>
      </c>
      <c r="J647" s="818">
        <f t="shared" si="133"/>
        <v>0</v>
      </c>
      <c r="K647" s="819">
        <f t="shared" si="137"/>
        <v>0</v>
      </c>
      <c r="L647" s="760"/>
      <c r="M647" s="760">
        <f t="shared" si="138"/>
        <v>0</v>
      </c>
      <c r="N647" s="760"/>
      <c r="O647" s="760">
        <f>'[17]12ª Medição'!P647</f>
        <v>0</v>
      </c>
      <c r="P647" s="760">
        <f t="shared" si="139"/>
        <v>0</v>
      </c>
      <c r="Q647" s="760"/>
      <c r="R647" s="760"/>
      <c r="S647" s="352"/>
      <c r="T647" s="274"/>
      <c r="U647" s="274"/>
      <c r="V647" s="274"/>
      <c r="Y647" s="399"/>
      <c r="Z647" s="822"/>
      <c r="AA647" s="823"/>
      <c r="AB647" s="822"/>
      <c r="AC647" s="822"/>
      <c r="AD647" s="400"/>
      <c r="AE647" s="400"/>
      <c r="AF647" s="400"/>
      <c r="AG647" s="400"/>
      <c r="AH647" s="400"/>
      <c r="AI647" s="400"/>
      <c r="AJ647" s="400"/>
      <c r="AK647" s="400"/>
      <c r="AL647" s="400"/>
      <c r="AM647" s="400"/>
      <c r="AN647" s="400"/>
      <c r="AO647" s="400"/>
      <c r="AP647" s="400"/>
      <c r="AQ647" s="400"/>
      <c r="AR647" s="400"/>
      <c r="AS647" s="400"/>
      <c r="AT647" s="400"/>
      <c r="AU647" s="400"/>
      <c r="AV647" s="400"/>
      <c r="AW647" s="400"/>
      <c r="AX647" s="400"/>
    </row>
    <row r="648" spans="1:50" ht="28.5" hidden="1">
      <c r="A648" s="756"/>
      <c r="B648" s="757" t="s">
        <v>727</v>
      </c>
      <c r="C648" s="588" t="s">
        <v>728</v>
      </c>
      <c r="D648" s="757" t="s">
        <v>5</v>
      </c>
      <c r="E648" s="759">
        <v>37.200000000000003</v>
      </c>
      <c r="F648" s="759"/>
      <c r="G648" s="759">
        <v>42.1</v>
      </c>
      <c r="H648" s="818"/>
      <c r="I648" s="818">
        <v>0</v>
      </c>
      <c r="J648" s="818">
        <f t="shared" si="133"/>
        <v>0</v>
      </c>
      <c r="K648" s="819">
        <f t="shared" si="137"/>
        <v>0</v>
      </c>
      <c r="L648" s="760">
        <f>TRUNC(G648*E648,2)</f>
        <v>1566.12</v>
      </c>
      <c r="M648" s="760">
        <f t="shared" si="138"/>
        <v>0</v>
      </c>
      <c r="N648" s="759">
        <f>G648*H648</f>
        <v>0</v>
      </c>
      <c r="O648" s="759">
        <f>'[17]12ª Medição'!P648</f>
        <v>0</v>
      </c>
      <c r="P648" s="759">
        <f t="shared" si="139"/>
        <v>0</v>
      </c>
      <c r="Q648" s="820">
        <f>K648*G648</f>
        <v>0</v>
      </c>
      <c r="R648" s="821"/>
      <c r="S648" s="352"/>
      <c r="T648" s="274"/>
      <c r="U648" s="274"/>
      <c r="V648" s="274"/>
      <c r="Y648" s="399"/>
      <c r="Z648" s="822"/>
      <c r="AA648" s="823"/>
      <c r="AB648" s="822"/>
      <c r="AC648" s="822"/>
      <c r="AD648" s="400"/>
      <c r="AE648" s="400"/>
      <c r="AF648" s="400"/>
      <c r="AG648" s="400"/>
      <c r="AH648" s="400"/>
      <c r="AI648" s="400"/>
      <c r="AJ648" s="400"/>
      <c r="AK648" s="400"/>
      <c r="AL648" s="400"/>
      <c r="AM648" s="400"/>
      <c r="AN648" s="400"/>
      <c r="AO648" s="400"/>
      <c r="AP648" s="400"/>
      <c r="AQ648" s="400"/>
      <c r="AR648" s="400"/>
      <c r="AS648" s="400"/>
      <c r="AT648" s="400"/>
      <c r="AU648" s="400"/>
      <c r="AV648" s="400"/>
      <c r="AW648" s="400"/>
      <c r="AX648" s="400"/>
    </row>
    <row r="649" spans="1:50" s="398" customFormat="1" ht="16.5" hidden="1" customHeight="1">
      <c r="A649" s="812" t="s">
        <v>729</v>
      </c>
      <c r="B649" s="813"/>
      <c r="C649" s="824"/>
      <c r="D649" s="813"/>
      <c r="E649" s="825"/>
      <c r="F649" s="825"/>
      <c r="G649" s="825"/>
      <c r="H649" s="825"/>
      <c r="I649" s="825"/>
      <c r="J649" s="825"/>
      <c r="K649" s="819">
        <f t="shared" si="137"/>
        <v>0</v>
      </c>
      <c r="L649" s="826">
        <f t="shared" ref="L649:Q649" si="142">SUM(L648)</f>
        <v>1566.12</v>
      </c>
      <c r="M649" s="826">
        <f t="shared" si="138"/>
        <v>0</v>
      </c>
      <c r="N649" s="826">
        <f t="shared" si="142"/>
        <v>0</v>
      </c>
      <c r="O649" s="826">
        <f>'[17]12ª Medição'!P649</f>
        <v>0</v>
      </c>
      <c r="P649" s="826">
        <f t="shared" si="139"/>
        <v>0</v>
      </c>
      <c r="Q649" s="826">
        <f t="shared" si="142"/>
        <v>0</v>
      </c>
      <c r="R649" s="826"/>
      <c r="S649" s="829"/>
      <c r="T649" s="829"/>
      <c r="U649" s="829"/>
      <c r="V649" s="351"/>
      <c r="Z649" s="822"/>
      <c r="AA649" s="823"/>
      <c r="AB649" s="822"/>
      <c r="AC649" s="822"/>
      <c r="AD649" s="401"/>
      <c r="AE649" s="401"/>
      <c r="AF649" s="401"/>
      <c r="AG649" s="401"/>
      <c r="AH649" s="401"/>
      <c r="AI649" s="401"/>
      <c r="AJ649" s="401"/>
      <c r="AK649" s="401"/>
      <c r="AL649" s="401"/>
      <c r="AM649" s="401"/>
      <c r="AN649" s="401"/>
      <c r="AO649" s="401"/>
      <c r="AP649" s="401"/>
      <c r="AQ649" s="401"/>
      <c r="AR649" s="401"/>
      <c r="AS649" s="401"/>
      <c r="AT649" s="401"/>
      <c r="AU649" s="401"/>
      <c r="AV649" s="401"/>
      <c r="AW649" s="401"/>
      <c r="AX649" s="401"/>
    </row>
    <row r="650" spans="1:50" s="398" customFormat="1" ht="16.5" hidden="1" customHeight="1">
      <c r="A650" s="812" t="s">
        <v>730</v>
      </c>
      <c r="B650" s="813"/>
      <c r="C650" s="824"/>
      <c r="D650" s="813"/>
      <c r="E650" s="825"/>
      <c r="F650" s="825"/>
      <c r="G650" s="825"/>
      <c r="H650" s="825"/>
      <c r="I650" s="825"/>
      <c r="J650" s="825"/>
      <c r="K650" s="819">
        <f t="shared" si="137"/>
        <v>0</v>
      </c>
      <c r="L650" s="825"/>
      <c r="M650" s="826">
        <f t="shared" si="138"/>
        <v>0</v>
      </c>
      <c r="N650" s="826"/>
      <c r="O650" s="826">
        <f>'[17]12ª Medição'!P650</f>
        <v>0</v>
      </c>
      <c r="P650" s="826">
        <f t="shared" si="139"/>
        <v>0</v>
      </c>
      <c r="Q650" s="826"/>
      <c r="R650" s="825"/>
      <c r="S650" s="829"/>
      <c r="T650" s="829"/>
      <c r="U650" s="829"/>
      <c r="V650" s="351"/>
      <c r="Z650" s="822"/>
      <c r="AA650" s="823"/>
      <c r="AB650" s="822"/>
      <c r="AC650" s="822"/>
      <c r="AD650" s="401"/>
      <c r="AE650" s="401"/>
      <c r="AF650" s="401"/>
      <c r="AG650" s="401"/>
      <c r="AH650" s="401"/>
      <c r="AI650" s="401"/>
      <c r="AJ650" s="401"/>
      <c r="AK650" s="401"/>
      <c r="AL650" s="401"/>
      <c r="AM650" s="401"/>
      <c r="AN650" s="401"/>
      <c r="AO650" s="401"/>
      <c r="AP650" s="401"/>
      <c r="AQ650" s="401"/>
      <c r="AR650" s="401"/>
      <c r="AS650" s="401"/>
      <c r="AT650" s="401"/>
      <c r="AU650" s="401"/>
      <c r="AV650" s="401"/>
      <c r="AW650" s="401"/>
      <c r="AX650" s="401"/>
    </row>
    <row r="651" spans="1:50" ht="15.75" hidden="1">
      <c r="A651" s="756"/>
      <c r="B651" s="757"/>
      <c r="C651" s="843" t="s">
        <v>731</v>
      </c>
      <c r="D651" s="757"/>
      <c r="E651" s="759"/>
      <c r="F651" s="759"/>
      <c r="G651" s="759"/>
      <c r="H651" s="818"/>
      <c r="I651" s="818"/>
      <c r="J651" s="818"/>
      <c r="K651" s="819">
        <f t="shared" si="137"/>
        <v>0</v>
      </c>
      <c r="L651" s="760"/>
      <c r="M651" s="760">
        <f t="shared" si="138"/>
        <v>0</v>
      </c>
      <c r="N651" s="760"/>
      <c r="O651" s="760">
        <f>'[17]12ª Medição'!P651</f>
        <v>0</v>
      </c>
      <c r="P651" s="760">
        <f t="shared" si="139"/>
        <v>0</v>
      </c>
      <c r="Q651" s="760"/>
      <c r="R651" s="760"/>
      <c r="S651" s="352"/>
      <c r="T651" s="274"/>
      <c r="U651" s="274"/>
      <c r="V651" s="274"/>
      <c r="Y651" s="399"/>
      <c r="Z651" s="822"/>
      <c r="AA651" s="823"/>
      <c r="AB651" s="822"/>
      <c r="AC651" s="822"/>
      <c r="AD651" s="400"/>
      <c r="AE651" s="400"/>
      <c r="AF651" s="400"/>
      <c r="AG651" s="400"/>
      <c r="AH651" s="400"/>
      <c r="AI651" s="400"/>
      <c r="AJ651" s="400"/>
      <c r="AK651" s="400"/>
      <c r="AL651" s="400"/>
      <c r="AM651" s="400"/>
      <c r="AN651" s="400"/>
      <c r="AO651" s="400"/>
      <c r="AP651" s="400"/>
      <c r="AQ651" s="400"/>
      <c r="AR651" s="400"/>
      <c r="AS651" s="400"/>
      <c r="AT651" s="400"/>
      <c r="AU651" s="400"/>
      <c r="AV651" s="400"/>
      <c r="AW651" s="400"/>
      <c r="AX651" s="400"/>
    </row>
    <row r="652" spans="1:50" ht="28.5" hidden="1">
      <c r="A652" s="756"/>
      <c r="B652" s="757" t="s">
        <v>732</v>
      </c>
      <c r="C652" s="588" t="s">
        <v>733</v>
      </c>
      <c r="D652" s="757" t="s">
        <v>391</v>
      </c>
      <c r="E652" s="759">
        <v>147</v>
      </c>
      <c r="F652" s="759"/>
      <c r="G652" s="759">
        <v>75.540000000000006</v>
      </c>
      <c r="H652" s="818"/>
      <c r="I652" s="818">
        <v>0</v>
      </c>
      <c r="J652" s="818">
        <f>H652+I652</f>
        <v>0</v>
      </c>
      <c r="K652" s="819">
        <f t="shared" si="137"/>
        <v>0</v>
      </c>
      <c r="L652" s="760">
        <f>TRUNC(G652*E652,2)</f>
        <v>11104.38</v>
      </c>
      <c r="M652" s="760">
        <f t="shared" si="138"/>
        <v>0</v>
      </c>
      <c r="N652" s="759">
        <f t="shared" ref="N652:N662" si="143">G652*H652</f>
        <v>0</v>
      </c>
      <c r="O652" s="759">
        <f>'[17]12ª Medição'!P652</f>
        <v>0</v>
      </c>
      <c r="P652" s="759">
        <f t="shared" si="139"/>
        <v>0</v>
      </c>
      <c r="Q652" s="820">
        <f t="shared" ref="Q652:Q662" si="144">K652*G652</f>
        <v>0</v>
      </c>
      <c r="R652" s="821"/>
      <c r="S652" s="352"/>
      <c r="T652" s="274"/>
      <c r="U652" s="274"/>
      <c r="V652" s="274"/>
      <c r="Y652" s="399"/>
      <c r="Z652" s="822"/>
      <c r="AA652" s="823"/>
      <c r="AB652" s="822"/>
      <c r="AC652" s="822"/>
      <c r="AD652" s="400"/>
      <c r="AE652" s="400"/>
      <c r="AF652" s="400"/>
      <c r="AG652" s="400"/>
      <c r="AH652" s="400"/>
      <c r="AI652" s="400"/>
      <c r="AJ652" s="400"/>
      <c r="AK652" s="400"/>
      <c r="AL652" s="400"/>
      <c r="AM652" s="400"/>
      <c r="AN652" s="400"/>
      <c r="AO652" s="400"/>
      <c r="AP652" s="400"/>
      <c r="AQ652" s="400"/>
      <c r="AR652" s="400"/>
      <c r="AS652" s="400"/>
      <c r="AT652" s="400"/>
      <c r="AU652" s="400"/>
      <c r="AV652" s="400"/>
      <c r="AW652" s="400"/>
      <c r="AX652" s="400"/>
    </row>
    <row r="653" spans="1:50" ht="15.75" hidden="1">
      <c r="A653" s="756"/>
      <c r="B653" s="757"/>
      <c r="C653" s="843" t="s">
        <v>734</v>
      </c>
      <c r="D653" s="757"/>
      <c r="E653" s="759"/>
      <c r="F653" s="759"/>
      <c r="G653" s="759" t="s">
        <v>466</v>
      </c>
      <c r="H653" s="818"/>
      <c r="I653" s="818"/>
      <c r="J653" s="818"/>
      <c r="K653" s="819">
        <f t="shared" si="137"/>
        <v>0</v>
      </c>
      <c r="L653" s="760"/>
      <c r="M653" s="760">
        <f t="shared" si="138"/>
        <v>0</v>
      </c>
      <c r="N653" s="759"/>
      <c r="O653" s="759">
        <f>'[17]12ª Medição'!P653</f>
        <v>0</v>
      </c>
      <c r="P653" s="759">
        <f t="shared" si="139"/>
        <v>0</v>
      </c>
      <c r="Q653" s="820"/>
      <c r="R653" s="821"/>
      <c r="S653" s="352"/>
      <c r="T653" s="274"/>
      <c r="U653" s="274"/>
      <c r="V653" s="274"/>
      <c r="Y653" s="399"/>
      <c r="Z653" s="822"/>
      <c r="AA653" s="823"/>
      <c r="AB653" s="822"/>
      <c r="AC653" s="822"/>
      <c r="AD653" s="400"/>
      <c r="AE653" s="400"/>
      <c r="AF653" s="400"/>
      <c r="AG653" s="400"/>
      <c r="AH653" s="400"/>
      <c r="AI653" s="400"/>
      <c r="AJ653" s="400"/>
      <c r="AK653" s="400"/>
      <c r="AL653" s="400"/>
      <c r="AM653" s="400"/>
      <c r="AN653" s="400"/>
      <c r="AO653" s="400"/>
      <c r="AP653" s="400"/>
      <c r="AQ653" s="400"/>
      <c r="AR653" s="400"/>
      <c r="AS653" s="400"/>
      <c r="AT653" s="400"/>
      <c r="AU653" s="400"/>
      <c r="AV653" s="400"/>
      <c r="AW653" s="400"/>
      <c r="AX653" s="400"/>
    </row>
    <row r="654" spans="1:50" ht="15.75" hidden="1">
      <c r="A654" s="756"/>
      <c r="B654" s="757">
        <v>5389</v>
      </c>
      <c r="C654" s="588" t="s">
        <v>735</v>
      </c>
      <c r="D654" s="757" t="s">
        <v>391</v>
      </c>
      <c r="E654" s="759">
        <v>1</v>
      </c>
      <c r="F654" s="759">
        <f>J654</f>
        <v>1</v>
      </c>
      <c r="G654" s="759">
        <v>166.5</v>
      </c>
      <c r="H654" s="818"/>
      <c r="I654" s="818">
        <v>1</v>
      </c>
      <c r="J654" s="818">
        <f>H654+I654</f>
        <v>1</v>
      </c>
      <c r="K654" s="819">
        <f t="shared" si="137"/>
        <v>0</v>
      </c>
      <c r="L654" s="760">
        <f>TRUNC(G654*E654,2)</f>
        <v>166.5</v>
      </c>
      <c r="M654" s="760">
        <f t="shared" si="138"/>
        <v>166.5</v>
      </c>
      <c r="N654" s="759">
        <f t="shared" si="143"/>
        <v>0</v>
      </c>
      <c r="O654" s="759">
        <f>'[17]12ª Medição'!P654</f>
        <v>166.5</v>
      </c>
      <c r="P654" s="759">
        <f t="shared" si="139"/>
        <v>166.5</v>
      </c>
      <c r="Q654" s="820">
        <f t="shared" si="144"/>
        <v>0</v>
      </c>
      <c r="R654" s="821"/>
      <c r="S654" s="352"/>
      <c r="T654" s="274"/>
      <c r="U654" s="274"/>
      <c r="V654" s="274"/>
      <c r="Y654" s="399"/>
      <c r="Z654" s="822"/>
      <c r="AA654" s="823"/>
      <c r="AB654" s="822"/>
      <c r="AC654" s="822"/>
      <c r="AD654" s="400"/>
      <c r="AE654" s="400"/>
      <c r="AF654" s="400"/>
      <c r="AG654" s="400"/>
      <c r="AH654" s="400"/>
      <c r="AI654" s="400"/>
      <c r="AJ654" s="400"/>
      <c r="AK654" s="400"/>
      <c r="AL654" s="400"/>
      <c r="AM654" s="400"/>
      <c r="AN654" s="400"/>
      <c r="AO654" s="400"/>
      <c r="AP654" s="400"/>
      <c r="AQ654" s="400"/>
      <c r="AR654" s="400"/>
      <c r="AS654" s="400"/>
      <c r="AT654" s="400"/>
      <c r="AU654" s="400"/>
      <c r="AV654" s="400"/>
      <c r="AW654" s="400"/>
      <c r="AX654" s="400"/>
    </row>
    <row r="655" spans="1:50" ht="15.75" hidden="1">
      <c r="A655" s="756"/>
      <c r="B655" s="757">
        <v>5391</v>
      </c>
      <c r="C655" s="588" t="s">
        <v>736</v>
      </c>
      <c r="D655" s="757" t="s">
        <v>5</v>
      </c>
      <c r="E655" s="759">
        <v>40</v>
      </c>
      <c r="F655" s="759">
        <f>J655</f>
        <v>29.3</v>
      </c>
      <c r="G655" s="759">
        <v>23.54</v>
      </c>
      <c r="H655" s="818"/>
      <c r="I655" s="818">
        <v>29.3</v>
      </c>
      <c r="J655" s="818">
        <f>H655+I655</f>
        <v>29.3</v>
      </c>
      <c r="K655" s="819">
        <f t="shared" si="137"/>
        <v>0</v>
      </c>
      <c r="L655" s="760">
        <f>TRUNC(G655*E655,2)</f>
        <v>941.6</v>
      </c>
      <c r="M655" s="760">
        <f t="shared" si="138"/>
        <v>689.72199999999998</v>
      </c>
      <c r="N655" s="759">
        <f t="shared" si="143"/>
        <v>0</v>
      </c>
      <c r="O655" s="759">
        <f>'[17]12ª Medição'!P655</f>
        <v>689.72199999999998</v>
      </c>
      <c r="P655" s="759">
        <f t="shared" si="139"/>
        <v>689.72199999999998</v>
      </c>
      <c r="Q655" s="820">
        <f t="shared" si="144"/>
        <v>0</v>
      </c>
      <c r="R655" s="821"/>
      <c r="S655" s="352"/>
      <c r="T655" s="274"/>
      <c r="U655" s="274"/>
      <c r="V655" s="274"/>
      <c r="Y655" s="399"/>
      <c r="Z655" s="822"/>
      <c r="AA655" s="823"/>
      <c r="AB655" s="822"/>
      <c r="AC655" s="822"/>
      <c r="AD655" s="400"/>
      <c r="AE655" s="400"/>
      <c r="AF655" s="400"/>
      <c r="AG655" s="400"/>
      <c r="AH655" s="400"/>
      <c r="AI655" s="400"/>
      <c r="AJ655" s="400"/>
      <c r="AK655" s="400"/>
      <c r="AL655" s="400"/>
      <c r="AM655" s="400"/>
      <c r="AN655" s="400"/>
      <c r="AO655" s="400"/>
      <c r="AP655" s="400"/>
      <c r="AQ655" s="400"/>
      <c r="AR655" s="400"/>
      <c r="AS655" s="400"/>
      <c r="AT655" s="400"/>
      <c r="AU655" s="400"/>
      <c r="AV655" s="400"/>
      <c r="AW655" s="400"/>
      <c r="AX655" s="400"/>
    </row>
    <row r="656" spans="1:50" ht="15.75" hidden="1">
      <c r="A656" s="756"/>
      <c r="B656" s="757">
        <v>5393</v>
      </c>
      <c r="C656" s="588" t="s">
        <v>737</v>
      </c>
      <c r="D656" s="757" t="s">
        <v>738</v>
      </c>
      <c r="E656" s="759">
        <v>1</v>
      </c>
      <c r="F656" s="759">
        <f>J656</f>
        <v>1</v>
      </c>
      <c r="G656" s="759">
        <v>315.24</v>
      </c>
      <c r="H656" s="818"/>
      <c r="I656" s="818">
        <v>1</v>
      </c>
      <c r="J656" s="818">
        <f>H656+I656</f>
        <v>1</v>
      </c>
      <c r="K656" s="819">
        <f t="shared" si="137"/>
        <v>0</v>
      </c>
      <c r="L656" s="760">
        <f>TRUNC(G656*E656,2)</f>
        <v>315.24</v>
      </c>
      <c r="M656" s="760">
        <f t="shared" si="138"/>
        <v>315.24</v>
      </c>
      <c r="N656" s="759">
        <f t="shared" si="143"/>
        <v>0</v>
      </c>
      <c r="O656" s="759">
        <f>'[17]12ª Medição'!P656</f>
        <v>315.24</v>
      </c>
      <c r="P656" s="759">
        <f t="shared" si="139"/>
        <v>315.24</v>
      </c>
      <c r="Q656" s="820">
        <f t="shared" si="144"/>
        <v>0</v>
      </c>
      <c r="R656" s="821"/>
      <c r="S656" s="352"/>
      <c r="T656" s="274"/>
      <c r="U656" s="274"/>
      <c r="V656" s="274"/>
      <c r="Y656" s="399"/>
      <c r="Z656" s="822"/>
      <c r="AA656" s="823"/>
      <c r="AB656" s="822"/>
      <c r="AC656" s="822"/>
      <c r="AD656" s="400"/>
      <c r="AE656" s="400"/>
      <c r="AF656" s="400"/>
      <c r="AG656" s="400"/>
      <c r="AH656" s="400"/>
      <c r="AI656" s="400"/>
      <c r="AJ656" s="400"/>
      <c r="AK656" s="400"/>
      <c r="AL656" s="400"/>
      <c r="AM656" s="400"/>
      <c r="AN656" s="400"/>
      <c r="AO656" s="400"/>
      <c r="AP656" s="400"/>
      <c r="AQ656" s="400"/>
      <c r="AR656" s="400"/>
      <c r="AS656" s="400"/>
      <c r="AT656" s="400"/>
      <c r="AU656" s="400"/>
      <c r="AV656" s="400"/>
      <c r="AW656" s="400"/>
      <c r="AX656" s="400"/>
    </row>
    <row r="657" spans="1:50" ht="15.75" hidden="1">
      <c r="A657" s="756"/>
      <c r="B657" s="757"/>
      <c r="C657" s="843" t="s">
        <v>739</v>
      </c>
      <c r="D657" s="757"/>
      <c r="E657" s="759"/>
      <c r="F657" s="759"/>
      <c r="G657" s="759" t="s">
        <v>466</v>
      </c>
      <c r="H657" s="818"/>
      <c r="I657" s="818"/>
      <c r="J657" s="818"/>
      <c r="K657" s="819">
        <f t="shared" si="137"/>
        <v>0</v>
      </c>
      <c r="L657" s="760"/>
      <c r="M657" s="760">
        <f t="shared" si="138"/>
        <v>0</v>
      </c>
      <c r="N657" s="759"/>
      <c r="O657" s="759">
        <f>'[17]12ª Medição'!P657</f>
        <v>0</v>
      </c>
      <c r="P657" s="759">
        <f t="shared" si="139"/>
        <v>0</v>
      </c>
      <c r="Q657" s="820"/>
      <c r="R657" s="821"/>
      <c r="S657" s="352"/>
      <c r="T657" s="274"/>
      <c r="U657" s="274"/>
      <c r="V657" s="274"/>
      <c r="Y657" s="399"/>
      <c r="Z657" s="822"/>
      <c r="AA657" s="823"/>
      <c r="AB657" s="822"/>
      <c r="AC657" s="822"/>
      <c r="AD657" s="400"/>
      <c r="AE657" s="400"/>
      <c r="AF657" s="400"/>
      <c r="AG657" s="400"/>
      <c r="AH657" s="400"/>
      <c r="AI657" s="400"/>
      <c r="AJ657" s="400"/>
      <c r="AK657" s="400"/>
      <c r="AL657" s="400"/>
      <c r="AM657" s="400"/>
      <c r="AN657" s="400"/>
      <c r="AO657" s="400"/>
      <c r="AP657" s="400"/>
      <c r="AQ657" s="400"/>
      <c r="AR657" s="400"/>
      <c r="AS657" s="400"/>
      <c r="AT657" s="400"/>
      <c r="AU657" s="400"/>
      <c r="AV657" s="400"/>
      <c r="AW657" s="400"/>
      <c r="AX657" s="400"/>
    </row>
    <row r="658" spans="1:50" ht="15.75" hidden="1">
      <c r="A658" s="756"/>
      <c r="B658" s="757" t="s">
        <v>740</v>
      </c>
      <c r="C658" s="588" t="s">
        <v>741</v>
      </c>
      <c r="D658" s="757" t="s">
        <v>742</v>
      </c>
      <c r="E658" s="759">
        <v>12</v>
      </c>
      <c r="F658" s="759"/>
      <c r="G658" s="759">
        <v>856.68</v>
      </c>
      <c r="H658" s="818"/>
      <c r="I658" s="818">
        <v>0</v>
      </c>
      <c r="J658" s="818">
        <f>H658+I658</f>
        <v>0</v>
      </c>
      <c r="K658" s="819">
        <f t="shared" si="137"/>
        <v>0</v>
      </c>
      <c r="L658" s="760">
        <f>TRUNC(G658*E658,2)</f>
        <v>10280.16</v>
      </c>
      <c r="M658" s="760">
        <f t="shared" si="138"/>
        <v>0</v>
      </c>
      <c r="N658" s="759">
        <f t="shared" si="143"/>
        <v>0</v>
      </c>
      <c r="O658" s="759">
        <f>'[17]12ª Medição'!P658</f>
        <v>0</v>
      </c>
      <c r="P658" s="759">
        <f t="shared" si="139"/>
        <v>0</v>
      </c>
      <c r="Q658" s="820">
        <f t="shared" si="144"/>
        <v>0</v>
      </c>
      <c r="R658" s="821"/>
      <c r="S658" s="352"/>
      <c r="T658" s="274"/>
      <c r="U658" s="274"/>
      <c r="V658" s="274"/>
      <c r="Y658" s="399"/>
      <c r="Z658" s="822"/>
      <c r="AA658" s="823"/>
      <c r="AB658" s="822"/>
      <c r="AC658" s="822"/>
      <c r="AD658" s="400"/>
      <c r="AE658" s="400"/>
      <c r="AF658" s="400"/>
      <c r="AG658" s="400"/>
      <c r="AH658" s="400"/>
      <c r="AI658" s="400"/>
      <c r="AJ658" s="400"/>
      <c r="AK658" s="400"/>
      <c r="AL658" s="400"/>
      <c r="AM658" s="400"/>
      <c r="AN658" s="400"/>
      <c r="AO658" s="400"/>
      <c r="AP658" s="400"/>
      <c r="AQ658" s="400"/>
      <c r="AR658" s="400"/>
      <c r="AS658" s="400"/>
      <c r="AT658" s="400"/>
      <c r="AU658" s="400"/>
      <c r="AV658" s="400"/>
      <c r="AW658" s="400"/>
      <c r="AX658" s="400"/>
    </row>
    <row r="659" spans="1:50" ht="15.75" hidden="1">
      <c r="A659" s="756"/>
      <c r="B659" s="757">
        <v>9537</v>
      </c>
      <c r="C659" s="588" t="s">
        <v>743</v>
      </c>
      <c r="D659" s="757" t="s">
        <v>35</v>
      </c>
      <c r="E659" s="759">
        <v>2455.1999999999998</v>
      </c>
      <c r="F659" s="759"/>
      <c r="G659" s="759">
        <v>1.53</v>
      </c>
      <c r="H659" s="818"/>
      <c r="I659" s="818">
        <v>0</v>
      </c>
      <c r="J659" s="818">
        <f>H659+I659</f>
        <v>0</v>
      </c>
      <c r="K659" s="819">
        <f t="shared" si="137"/>
        <v>0</v>
      </c>
      <c r="L659" s="760">
        <f>TRUNC(G659*E659,2)</f>
        <v>3756.45</v>
      </c>
      <c r="M659" s="760">
        <f t="shared" si="138"/>
        <v>0</v>
      </c>
      <c r="N659" s="759">
        <f t="shared" si="143"/>
        <v>0</v>
      </c>
      <c r="O659" s="759">
        <f>'[17]12ª Medição'!P659</f>
        <v>0</v>
      </c>
      <c r="P659" s="759">
        <f t="shared" si="139"/>
        <v>0</v>
      </c>
      <c r="Q659" s="820">
        <f t="shared" si="144"/>
        <v>0</v>
      </c>
      <c r="R659" s="821"/>
      <c r="S659" s="352"/>
      <c r="T659" s="274"/>
      <c r="U659" s="274"/>
      <c r="V659" s="274"/>
      <c r="Y659" s="399"/>
      <c r="Z659" s="822"/>
      <c r="AA659" s="823"/>
      <c r="AB659" s="822"/>
      <c r="AC659" s="822"/>
      <c r="AD659" s="400"/>
      <c r="AE659" s="400"/>
      <c r="AF659" s="400"/>
      <c r="AG659" s="400"/>
      <c r="AH659" s="400"/>
      <c r="AI659" s="400"/>
      <c r="AJ659" s="400"/>
      <c r="AK659" s="400"/>
      <c r="AL659" s="400"/>
      <c r="AM659" s="400"/>
      <c r="AN659" s="400"/>
      <c r="AO659" s="400"/>
      <c r="AP659" s="400"/>
      <c r="AQ659" s="400"/>
      <c r="AR659" s="400"/>
      <c r="AS659" s="400"/>
      <c r="AT659" s="400"/>
      <c r="AU659" s="400"/>
      <c r="AV659" s="400"/>
      <c r="AW659" s="400"/>
      <c r="AX659" s="400"/>
    </row>
    <row r="660" spans="1:50" ht="15.75" hidden="1">
      <c r="A660" s="756"/>
      <c r="B660" s="757"/>
      <c r="C660" s="843" t="s">
        <v>744</v>
      </c>
      <c r="D660" s="757"/>
      <c r="E660" s="759"/>
      <c r="F660" s="759"/>
      <c r="G660" s="759" t="s">
        <v>466</v>
      </c>
      <c r="H660" s="818"/>
      <c r="I660" s="818"/>
      <c r="J660" s="818"/>
      <c r="K660" s="819">
        <f t="shared" si="137"/>
        <v>0</v>
      </c>
      <c r="L660" s="760"/>
      <c r="M660" s="760">
        <f t="shared" si="138"/>
        <v>0</v>
      </c>
      <c r="N660" s="759"/>
      <c r="O660" s="759">
        <f>'[17]12ª Medição'!P660</f>
        <v>0</v>
      </c>
      <c r="P660" s="759">
        <f t="shared" si="139"/>
        <v>0</v>
      </c>
      <c r="Q660" s="820"/>
      <c r="R660" s="821"/>
      <c r="S660" s="352"/>
      <c r="T660" s="274"/>
      <c r="U660" s="274"/>
      <c r="V660" s="274"/>
      <c r="Y660" s="399"/>
      <c r="Z660" s="822"/>
      <c r="AA660" s="823"/>
      <c r="AB660" s="822"/>
      <c r="AC660" s="822"/>
      <c r="AD660" s="400"/>
      <c r="AE660" s="400"/>
      <c r="AF660" s="400"/>
      <c r="AG660" s="400"/>
      <c r="AH660" s="400"/>
      <c r="AI660" s="400"/>
      <c r="AJ660" s="400"/>
      <c r="AK660" s="400"/>
      <c r="AL660" s="400"/>
      <c r="AM660" s="400"/>
      <c r="AN660" s="400"/>
      <c r="AO660" s="400"/>
      <c r="AP660" s="400"/>
      <c r="AQ660" s="400"/>
      <c r="AR660" s="400"/>
      <c r="AS660" s="400"/>
      <c r="AT660" s="400"/>
      <c r="AU660" s="400"/>
      <c r="AV660" s="400"/>
      <c r="AW660" s="400"/>
      <c r="AX660" s="400"/>
    </row>
    <row r="661" spans="1:50" ht="15.75" hidden="1">
      <c r="A661" s="756"/>
      <c r="B661" s="757" t="s">
        <v>745</v>
      </c>
      <c r="C661" s="588" t="s">
        <v>746</v>
      </c>
      <c r="D661" s="757" t="s">
        <v>747</v>
      </c>
      <c r="E661" s="759">
        <v>2455.1999999999998</v>
      </c>
      <c r="F661" s="759"/>
      <c r="G661" s="759">
        <v>3.55</v>
      </c>
      <c r="H661" s="818"/>
      <c r="I661" s="818">
        <v>0</v>
      </c>
      <c r="J661" s="818">
        <f>H661+I661</f>
        <v>0</v>
      </c>
      <c r="K661" s="819">
        <f t="shared" si="137"/>
        <v>0</v>
      </c>
      <c r="L661" s="760">
        <f>TRUNC(G661*E661,2)</f>
        <v>8715.9599999999991</v>
      </c>
      <c r="M661" s="760">
        <f t="shared" si="138"/>
        <v>0</v>
      </c>
      <c r="N661" s="759">
        <f t="shared" si="143"/>
        <v>0</v>
      </c>
      <c r="O661" s="759">
        <f>'[17]12ª Medição'!P661</f>
        <v>0</v>
      </c>
      <c r="P661" s="759">
        <f t="shared" si="139"/>
        <v>0</v>
      </c>
      <c r="Q661" s="820">
        <f t="shared" si="144"/>
        <v>0</v>
      </c>
      <c r="R661" s="821"/>
      <c r="S661" s="352"/>
      <c r="T661" s="274"/>
      <c r="U661" s="274"/>
      <c r="V661" s="274"/>
      <c r="Y661" s="399"/>
      <c r="Z661" s="822"/>
      <c r="AA661" s="823"/>
      <c r="AB661" s="822"/>
      <c r="AC661" s="822"/>
      <c r="AD661" s="400"/>
      <c r="AE661" s="400"/>
      <c r="AF661" s="400"/>
      <c r="AG661" s="400"/>
      <c r="AH661" s="400"/>
      <c r="AI661" s="400"/>
      <c r="AJ661" s="400"/>
      <c r="AK661" s="400"/>
      <c r="AL661" s="400"/>
      <c r="AM661" s="400"/>
      <c r="AN661" s="400"/>
      <c r="AO661" s="400"/>
      <c r="AP661" s="400"/>
      <c r="AQ661" s="400"/>
      <c r="AR661" s="400"/>
      <c r="AS661" s="400"/>
      <c r="AT661" s="400"/>
      <c r="AU661" s="400"/>
      <c r="AV661" s="400"/>
      <c r="AW661" s="400"/>
      <c r="AX661" s="400"/>
    </row>
    <row r="662" spans="1:50" ht="15.75" hidden="1">
      <c r="A662" s="756"/>
      <c r="B662" s="757" t="s">
        <v>748</v>
      </c>
      <c r="C662" s="588" t="s">
        <v>749</v>
      </c>
      <c r="D662" s="757" t="s">
        <v>35</v>
      </c>
      <c r="E662" s="759">
        <f>E661</f>
        <v>2455.1999999999998</v>
      </c>
      <c r="F662" s="759"/>
      <c r="G662" s="759">
        <v>54.29</v>
      </c>
      <c r="H662" s="818"/>
      <c r="I662" s="818">
        <v>0</v>
      </c>
      <c r="J662" s="818">
        <f>H662+I662</f>
        <v>0</v>
      </c>
      <c r="K662" s="819">
        <f t="shared" si="137"/>
        <v>0</v>
      </c>
      <c r="L662" s="760">
        <f>TRUNC(G662*E662,2)</f>
        <v>133292.79999999999</v>
      </c>
      <c r="M662" s="760">
        <f t="shared" si="138"/>
        <v>0</v>
      </c>
      <c r="N662" s="759">
        <f t="shared" si="143"/>
        <v>0</v>
      </c>
      <c r="O662" s="759">
        <f>'[17]12ª Medição'!P662</f>
        <v>0</v>
      </c>
      <c r="P662" s="759">
        <f t="shared" si="139"/>
        <v>0</v>
      </c>
      <c r="Q662" s="820">
        <f t="shared" si="144"/>
        <v>0</v>
      </c>
      <c r="R662" s="821"/>
      <c r="S662" s="352"/>
      <c r="T662" s="274"/>
      <c r="U662" s="274"/>
      <c r="V662" s="274"/>
      <c r="Y662" s="399"/>
      <c r="Z662" s="822"/>
      <c r="AA662" s="823"/>
      <c r="AB662" s="822"/>
      <c r="AC662" s="822"/>
      <c r="AD662" s="400"/>
      <c r="AE662" s="400"/>
      <c r="AF662" s="400"/>
      <c r="AG662" s="400"/>
      <c r="AH662" s="400"/>
      <c r="AI662" s="400"/>
      <c r="AJ662" s="400"/>
      <c r="AK662" s="400"/>
      <c r="AL662" s="400"/>
      <c r="AM662" s="400"/>
      <c r="AN662" s="400"/>
      <c r="AO662" s="400"/>
      <c r="AP662" s="400"/>
      <c r="AQ662" s="400"/>
      <c r="AR662" s="400"/>
      <c r="AS662" s="400"/>
      <c r="AT662" s="400"/>
      <c r="AU662" s="400"/>
      <c r="AV662" s="400"/>
      <c r="AW662" s="400"/>
      <c r="AX662" s="400"/>
    </row>
    <row r="663" spans="1:50" s="398" customFormat="1" ht="16.5" hidden="1" customHeight="1">
      <c r="A663" s="812" t="s">
        <v>750</v>
      </c>
      <c r="B663" s="813"/>
      <c r="C663" s="824"/>
      <c r="D663" s="813"/>
      <c r="E663" s="825"/>
      <c r="F663" s="825"/>
      <c r="G663" s="825"/>
      <c r="H663" s="825"/>
      <c r="I663" s="825"/>
      <c r="J663" s="825"/>
      <c r="K663" s="819">
        <f t="shared" ref="K663:K669" si="145">IF(J663&gt;E663,J663-E663,0)</f>
        <v>0</v>
      </c>
      <c r="L663" s="826">
        <f t="shared" ref="L663:Q663" si="146">SUM(L652:L662)</f>
        <v>168573.08999999997</v>
      </c>
      <c r="M663" s="826">
        <f t="shared" ref="M663:M671" si="147">P663</f>
        <v>1171.462</v>
      </c>
      <c r="N663" s="826">
        <f t="shared" si="146"/>
        <v>0</v>
      </c>
      <c r="O663" s="826">
        <f>'[17]12ª Medição'!P663</f>
        <v>1171.462</v>
      </c>
      <c r="P663" s="826">
        <f t="shared" ref="P663:P675" si="148">O663+N663</f>
        <v>1171.462</v>
      </c>
      <c r="Q663" s="826">
        <f t="shared" si="146"/>
        <v>0</v>
      </c>
      <c r="R663" s="826"/>
      <c r="S663" s="829"/>
      <c r="T663" s="829"/>
      <c r="U663" s="829"/>
      <c r="V663" s="351"/>
      <c r="Z663" s="822"/>
      <c r="AA663" s="823"/>
      <c r="AB663" s="822"/>
      <c r="AC663" s="822"/>
      <c r="AD663" s="401"/>
      <c r="AE663" s="401"/>
      <c r="AF663" s="401"/>
      <c r="AG663" s="401"/>
      <c r="AH663" s="401"/>
      <c r="AI663" s="401"/>
      <c r="AJ663" s="401"/>
      <c r="AK663" s="401"/>
      <c r="AL663" s="401"/>
      <c r="AM663" s="401"/>
      <c r="AN663" s="401"/>
      <c r="AO663" s="401"/>
      <c r="AP663" s="401"/>
      <c r="AQ663" s="401"/>
      <c r="AR663" s="401"/>
      <c r="AS663" s="401"/>
      <c r="AT663" s="401"/>
      <c r="AU663" s="401"/>
      <c r="AV663" s="401"/>
      <c r="AW663" s="401"/>
      <c r="AX663" s="401"/>
    </row>
    <row r="664" spans="1:50" s="398" customFormat="1" ht="16.5" hidden="1" customHeight="1">
      <c r="A664" s="812" t="s">
        <v>751</v>
      </c>
      <c r="B664" s="813"/>
      <c r="C664" s="824"/>
      <c r="D664" s="813"/>
      <c r="E664" s="825"/>
      <c r="F664" s="825"/>
      <c r="G664" s="825"/>
      <c r="H664" s="825"/>
      <c r="I664" s="825"/>
      <c r="J664" s="825"/>
      <c r="K664" s="819">
        <f t="shared" si="145"/>
        <v>0</v>
      </c>
      <c r="L664" s="825"/>
      <c r="M664" s="826"/>
      <c r="N664" s="826"/>
      <c r="O664" s="826">
        <f>'[17]12ª Medição'!P664</f>
        <v>0</v>
      </c>
      <c r="P664" s="826">
        <f t="shared" si="148"/>
        <v>0</v>
      </c>
      <c r="Q664" s="826"/>
      <c r="R664" s="825"/>
      <c r="S664" s="829"/>
      <c r="T664" s="829"/>
      <c r="U664" s="829"/>
      <c r="V664" s="351"/>
      <c r="Z664" s="822"/>
      <c r="AA664" s="823"/>
      <c r="AB664" s="822"/>
      <c r="AC664" s="822"/>
      <c r="AD664" s="401"/>
      <c r="AE664" s="401"/>
      <c r="AF664" s="401"/>
      <c r="AG664" s="401"/>
      <c r="AH664" s="401"/>
      <c r="AI664" s="401"/>
      <c r="AJ664" s="401"/>
      <c r="AK664" s="401"/>
      <c r="AL664" s="401"/>
      <c r="AM664" s="401"/>
      <c r="AN664" s="401"/>
      <c r="AO664" s="401"/>
      <c r="AP664" s="401"/>
      <c r="AQ664" s="401"/>
      <c r="AR664" s="401"/>
      <c r="AS664" s="401"/>
      <c r="AT664" s="401"/>
      <c r="AU664" s="401"/>
      <c r="AV664" s="401"/>
      <c r="AW664" s="401"/>
      <c r="AX664" s="401"/>
    </row>
    <row r="665" spans="1:50" ht="15.75" hidden="1">
      <c r="A665" s="756"/>
      <c r="B665" s="757"/>
      <c r="C665" s="843" t="s">
        <v>752</v>
      </c>
      <c r="D665" s="757"/>
      <c r="E665" s="759"/>
      <c r="F665" s="759"/>
      <c r="G665" s="759"/>
      <c r="H665" s="818"/>
      <c r="I665" s="818"/>
      <c r="J665" s="818"/>
      <c r="K665" s="819">
        <f t="shared" si="145"/>
        <v>0</v>
      </c>
      <c r="L665" s="760"/>
      <c r="M665" s="760">
        <f t="shared" si="147"/>
        <v>0</v>
      </c>
      <c r="N665" s="760"/>
      <c r="O665" s="760">
        <f>'[17]12ª Medição'!P665</f>
        <v>0</v>
      </c>
      <c r="P665" s="760">
        <f t="shared" si="148"/>
        <v>0</v>
      </c>
      <c r="Q665" s="760"/>
      <c r="R665" s="760"/>
      <c r="S665" s="352"/>
      <c r="T665" s="274"/>
      <c r="U665" s="274"/>
      <c r="V665" s="274"/>
      <c r="Y665" s="399"/>
      <c r="Z665" s="822"/>
      <c r="AA665" s="823"/>
      <c r="AB665" s="822"/>
      <c r="AC665" s="822"/>
      <c r="AD665" s="400"/>
      <c r="AE665" s="400"/>
      <c r="AF665" s="400"/>
      <c r="AG665" s="400"/>
      <c r="AH665" s="400"/>
      <c r="AI665" s="400"/>
      <c r="AJ665" s="400"/>
      <c r="AK665" s="400"/>
      <c r="AL665" s="400"/>
      <c r="AM665" s="400"/>
      <c r="AN665" s="400"/>
      <c r="AO665" s="400"/>
      <c r="AP665" s="400"/>
      <c r="AQ665" s="400"/>
      <c r="AR665" s="400"/>
      <c r="AS665" s="400"/>
      <c r="AT665" s="400"/>
      <c r="AU665" s="400"/>
      <c r="AV665" s="400"/>
      <c r="AW665" s="400"/>
      <c r="AX665" s="400"/>
    </row>
    <row r="666" spans="1:50" ht="42.75" hidden="1">
      <c r="A666" s="756"/>
      <c r="B666" s="757">
        <v>10790</v>
      </c>
      <c r="C666" s="588" t="s">
        <v>753</v>
      </c>
      <c r="D666" s="757" t="s">
        <v>50</v>
      </c>
      <c r="E666" s="759">
        <f>6*8*22</f>
        <v>1056</v>
      </c>
      <c r="F666" s="759"/>
      <c r="G666" s="759">
        <v>0.81</v>
      </c>
      <c r="H666" s="818"/>
      <c r="I666" s="818">
        <v>0</v>
      </c>
      <c r="J666" s="818">
        <f>H666+I666</f>
        <v>0</v>
      </c>
      <c r="K666" s="819">
        <f t="shared" si="145"/>
        <v>0</v>
      </c>
      <c r="L666" s="760">
        <f>TRUNC(G666*E666,2)</f>
        <v>855.36</v>
      </c>
      <c r="M666" s="760">
        <f t="shared" si="147"/>
        <v>0</v>
      </c>
      <c r="N666" s="759">
        <f>G666*H666</f>
        <v>0</v>
      </c>
      <c r="O666" s="759">
        <f>'[17]12ª Medição'!P666</f>
        <v>0</v>
      </c>
      <c r="P666" s="759">
        <f t="shared" si="148"/>
        <v>0</v>
      </c>
      <c r="Q666" s="820">
        <f>K666*G666</f>
        <v>0</v>
      </c>
      <c r="R666" s="821"/>
      <c r="S666" s="352"/>
      <c r="T666" s="274"/>
      <c r="U666" s="274"/>
      <c r="V666" s="274"/>
      <c r="Y666" s="399"/>
      <c r="Z666" s="822"/>
      <c r="AA666" s="823"/>
      <c r="AB666" s="822"/>
      <c r="AC666" s="822"/>
      <c r="AD666" s="400"/>
      <c r="AE666" s="400"/>
      <c r="AF666" s="400"/>
      <c r="AG666" s="400"/>
      <c r="AH666" s="400"/>
      <c r="AI666" s="400"/>
      <c r="AJ666" s="400"/>
      <c r="AK666" s="400"/>
      <c r="AL666" s="400"/>
      <c r="AM666" s="400"/>
      <c r="AN666" s="400"/>
      <c r="AO666" s="400"/>
      <c r="AP666" s="400"/>
      <c r="AQ666" s="400"/>
      <c r="AR666" s="400"/>
      <c r="AS666" s="400"/>
      <c r="AT666" s="400"/>
      <c r="AU666" s="400"/>
      <c r="AV666" s="400"/>
      <c r="AW666" s="400"/>
      <c r="AX666" s="400"/>
    </row>
    <row r="667" spans="1:50" ht="15.75" hidden="1">
      <c r="A667" s="756"/>
      <c r="B667" s="757">
        <v>3290</v>
      </c>
      <c r="C667" s="588" t="s">
        <v>754</v>
      </c>
      <c r="D667" s="757" t="s">
        <v>50</v>
      </c>
      <c r="E667" s="759">
        <f>6*8*22</f>
        <v>1056</v>
      </c>
      <c r="F667" s="759"/>
      <c r="G667" s="759">
        <v>1.87</v>
      </c>
      <c r="H667" s="818"/>
      <c r="I667" s="818">
        <v>0</v>
      </c>
      <c r="J667" s="818">
        <f>H667+I667</f>
        <v>0</v>
      </c>
      <c r="K667" s="819">
        <f t="shared" si="145"/>
        <v>0</v>
      </c>
      <c r="L667" s="760">
        <f>TRUNC(G667*E667,2)</f>
        <v>1974.72</v>
      </c>
      <c r="M667" s="760">
        <f t="shared" si="147"/>
        <v>0</v>
      </c>
      <c r="N667" s="759">
        <f>G667*H667</f>
        <v>0</v>
      </c>
      <c r="O667" s="759">
        <f>'[17]12ª Medição'!P667</f>
        <v>0</v>
      </c>
      <c r="P667" s="759">
        <f t="shared" si="148"/>
        <v>0</v>
      </c>
      <c r="Q667" s="820">
        <f>K667*G667</f>
        <v>0</v>
      </c>
      <c r="R667" s="821"/>
      <c r="S667" s="352"/>
      <c r="T667" s="274"/>
      <c r="U667" s="274"/>
      <c r="V667" s="274"/>
      <c r="Y667" s="399"/>
      <c r="Z667" s="822"/>
      <c r="AA667" s="823"/>
      <c r="AB667" s="822"/>
      <c r="AC667" s="822"/>
      <c r="AD667" s="400"/>
      <c r="AE667" s="400"/>
      <c r="AF667" s="400"/>
      <c r="AG667" s="400"/>
      <c r="AH667" s="400"/>
      <c r="AI667" s="400"/>
      <c r="AJ667" s="400"/>
      <c r="AK667" s="400"/>
      <c r="AL667" s="400"/>
      <c r="AM667" s="400"/>
      <c r="AN667" s="400"/>
      <c r="AO667" s="400"/>
      <c r="AP667" s="400"/>
      <c r="AQ667" s="400"/>
      <c r="AR667" s="400"/>
      <c r="AS667" s="400"/>
      <c r="AT667" s="400"/>
      <c r="AU667" s="400"/>
      <c r="AV667" s="400"/>
      <c r="AW667" s="400"/>
      <c r="AX667" s="400"/>
    </row>
    <row r="668" spans="1:50" ht="28.5" hidden="1">
      <c r="A668" s="756"/>
      <c r="B668" s="757">
        <v>3291</v>
      </c>
      <c r="C668" s="588" t="s">
        <v>755</v>
      </c>
      <c r="D668" s="757" t="s">
        <v>50</v>
      </c>
      <c r="E668" s="759">
        <f>6*8*22</f>
        <v>1056</v>
      </c>
      <c r="F668" s="759"/>
      <c r="G668" s="759">
        <v>2.25</v>
      </c>
      <c r="H668" s="818"/>
      <c r="I668" s="818">
        <v>0</v>
      </c>
      <c r="J668" s="818">
        <f>H668+I668</f>
        <v>0</v>
      </c>
      <c r="K668" s="819">
        <f t="shared" si="145"/>
        <v>0</v>
      </c>
      <c r="L668" s="760">
        <f>TRUNC(G668*E668,2)</f>
        <v>2376</v>
      </c>
      <c r="M668" s="760">
        <f t="shared" si="147"/>
        <v>0</v>
      </c>
      <c r="N668" s="759">
        <f>G668*H668</f>
        <v>0</v>
      </c>
      <c r="O668" s="759">
        <f>'[17]12ª Medição'!P668</f>
        <v>0</v>
      </c>
      <c r="P668" s="759">
        <f t="shared" si="148"/>
        <v>0</v>
      </c>
      <c r="Q668" s="820">
        <f>K668*G668</f>
        <v>0</v>
      </c>
      <c r="R668" s="821"/>
      <c r="S668" s="352"/>
      <c r="T668" s="274"/>
      <c r="U668" s="274"/>
      <c r="V668" s="274"/>
      <c r="Y668" s="399"/>
      <c r="Z668" s="822"/>
      <c r="AA668" s="823"/>
      <c r="AB668" s="822"/>
      <c r="AC668" s="822"/>
      <c r="AD668" s="400"/>
      <c r="AE668" s="400"/>
      <c r="AF668" s="400"/>
      <c r="AG668" s="400"/>
      <c r="AH668" s="400"/>
      <c r="AI668" s="400"/>
      <c r="AJ668" s="400"/>
      <c r="AK668" s="400"/>
      <c r="AL668" s="400"/>
      <c r="AM668" s="400"/>
      <c r="AN668" s="400"/>
      <c r="AO668" s="400"/>
      <c r="AP668" s="400"/>
      <c r="AQ668" s="400"/>
      <c r="AR668" s="400"/>
      <c r="AS668" s="400"/>
      <c r="AT668" s="400"/>
      <c r="AU668" s="400"/>
      <c r="AV668" s="400"/>
      <c r="AW668" s="400"/>
      <c r="AX668" s="400"/>
    </row>
    <row r="669" spans="1:50" ht="42.75" hidden="1">
      <c r="A669" s="756"/>
      <c r="B669" s="757">
        <v>5928</v>
      </c>
      <c r="C669" s="588" t="s">
        <v>779</v>
      </c>
      <c r="D669" s="757" t="s">
        <v>780</v>
      </c>
      <c r="E669" s="759">
        <v>440</v>
      </c>
      <c r="F669" s="759"/>
      <c r="G669" s="759">
        <v>116.09</v>
      </c>
      <c r="H669" s="818"/>
      <c r="I669" s="818">
        <v>0</v>
      </c>
      <c r="J669" s="818">
        <f>H669+I669</f>
        <v>0</v>
      </c>
      <c r="K669" s="819">
        <f t="shared" si="145"/>
        <v>0</v>
      </c>
      <c r="L669" s="760">
        <f>TRUNC(G669*E669,2)</f>
        <v>51079.6</v>
      </c>
      <c r="M669" s="760">
        <f t="shared" si="147"/>
        <v>0</v>
      </c>
      <c r="N669" s="759">
        <f>G669*H669</f>
        <v>0</v>
      </c>
      <c r="O669" s="759">
        <f>'[17]12ª Medição'!P669</f>
        <v>0</v>
      </c>
      <c r="P669" s="759">
        <f t="shared" si="148"/>
        <v>0</v>
      </c>
      <c r="Q669" s="820">
        <f>K669*G669</f>
        <v>0</v>
      </c>
      <c r="R669" s="821"/>
      <c r="S669" s="352"/>
      <c r="T669" s="274"/>
      <c r="U669" s="274"/>
      <c r="V669" s="274"/>
      <c r="Y669" s="399"/>
      <c r="Z669" s="822"/>
      <c r="AA669" s="823"/>
      <c r="AB669" s="822"/>
      <c r="AC669" s="822"/>
      <c r="AD669" s="400"/>
      <c r="AE669" s="400"/>
      <c r="AF669" s="400"/>
      <c r="AG669" s="400"/>
      <c r="AH669" s="400"/>
      <c r="AI669" s="400"/>
      <c r="AJ669" s="400"/>
      <c r="AK669" s="400"/>
      <c r="AL669" s="400"/>
      <c r="AM669" s="400"/>
      <c r="AN669" s="400"/>
      <c r="AO669" s="400"/>
      <c r="AP669" s="400"/>
      <c r="AQ669" s="400"/>
      <c r="AR669" s="400"/>
      <c r="AS669" s="400"/>
      <c r="AT669" s="400"/>
      <c r="AU669" s="400"/>
      <c r="AV669" s="400"/>
      <c r="AW669" s="400"/>
      <c r="AX669" s="400"/>
    </row>
    <row r="670" spans="1:50" s="398" customFormat="1" ht="16.5" hidden="1" customHeight="1">
      <c r="A670" s="812" t="s">
        <v>756</v>
      </c>
      <c r="B670" s="813"/>
      <c r="C670" s="813"/>
      <c r="D670" s="813"/>
      <c r="E670" s="825"/>
      <c r="F670" s="825"/>
      <c r="G670" s="825"/>
      <c r="H670" s="825"/>
      <c r="I670" s="825"/>
      <c r="J670" s="825"/>
      <c r="K670" s="844"/>
      <c r="L670" s="826">
        <f t="shared" ref="L670:Q670" si="149">SUM(L666:L669)</f>
        <v>56285.68</v>
      </c>
      <c r="M670" s="826">
        <f t="shared" si="147"/>
        <v>0</v>
      </c>
      <c r="N670" s="826">
        <f t="shared" si="149"/>
        <v>0</v>
      </c>
      <c r="O670" s="826">
        <f>'[17]12ª Medição'!P670</f>
        <v>0</v>
      </c>
      <c r="P670" s="826">
        <f t="shared" si="148"/>
        <v>0</v>
      </c>
      <c r="Q670" s="826">
        <f t="shared" si="149"/>
        <v>0</v>
      </c>
      <c r="R670" s="826"/>
      <c r="S670" s="829"/>
      <c r="T670" s="829"/>
      <c r="U670" s="829"/>
      <c r="V670" s="351"/>
      <c r="Z670" s="822"/>
      <c r="AA670" s="823"/>
      <c r="AB670" s="822"/>
      <c r="AC670" s="822"/>
      <c r="AD670" s="401"/>
      <c r="AE670" s="401"/>
      <c r="AF670" s="401"/>
      <c r="AG670" s="401"/>
      <c r="AH670" s="401"/>
      <c r="AI670" s="401"/>
      <c r="AJ670" s="401"/>
      <c r="AK670" s="401"/>
      <c r="AL670" s="401"/>
      <c r="AM670" s="401"/>
      <c r="AN670" s="401"/>
      <c r="AO670" s="401"/>
      <c r="AP670" s="401"/>
      <c r="AQ670" s="401"/>
      <c r="AR670" s="401"/>
      <c r="AS670" s="401"/>
      <c r="AT670" s="401"/>
      <c r="AU670" s="401"/>
      <c r="AV670" s="401"/>
      <c r="AW670" s="401"/>
      <c r="AX670" s="401"/>
    </row>
    <row r="671" spans="1:50" s="398" customFormat="1" ht="16.5" hidden="1" customHeight="1">
      <c r="A671" s="812" t="s">
        <v>781</v>
      </c>
      <c r="B671" s="813"/>
      <c r="C671" s="813"/>
      <c r="D671" s="813"/>
      <c r="E671" s="825"/>
      <c r="F671" s="825"/>
      <c r="G671" s="825"/>
      <c r="H671" s="825"/>
      <c r="I671" s="825"/>
      <c r="J671" s="825"/>
      <c r="K671" s="844"/>
      <c r="L671" s="833">
        <f t="shared" ref="L671:Q671" si="150">L670+L663+L649+L645+L590</f>
        <v>3576398.3699999992</v>
      </c>
      <c r="M671" s="833">
        <f t="shared" si="147"/>
        <v>1171.462</v>
      </c>
      <c r="N671" s="833">
        <f t="shared" si="150"/>
        <v>0</v>
      </c>
      <c r="O671" s="833">
        <f>'[17]12ª Medição'!P671</f>
        <v>1171.462</v>
      </c>
      <c r="P671" s="833">
        <f t="shared" si="148"/>
        <v>1171.462</v>
      </c>
      <c r="Q671" s="833">
        <f t="shared" si="150"/>
        <v>0</v>
      </c>
      <c r="R671" s="833"/>
      <c r="S671" s="829"/>
      <c r="T671" s="829"/>
      <c r="U671" s="829"/>
      <c r="V671" s="351"/>
      <c r="Z671" s="822"/>
      <c r="AA671" s="823"/>
      <c r="AB671" s="822"/>
      <c r="AC671" s="822"/>
      <c r="AD671" s="401"/>
      <c r="AE671" s="401"/>
      <c r="AF671" s="401"/>
      <c r="AG671" s="401"/>
      <c r="AH671" s="401"/>
      <c r="AI671" s="401"/>
      <c r="AJ671" s="401"/>
      <c r="AK671" s="401"/>
      <c r="AL671" s="401"/>
      <c r="AM671" s="401"/>
      <c r="AN671" s="401"/>
      <c r="AO671" s="401"/>
      <c r="AP671" s="401"/>
      <c r="AQ671" s="401"/>
      <c r="AR671" s="401"/>
      <c r="AS671" s="401"/>
      <c r="AT671" s="401"/>
      <c r="AU671" s="401"/>
      <c r="AV671" s="401"/>
      <c r="AW671" s="401"/>
      <c r="AX671" s="401"/>
    </row>
    <row r="672" spans="1:50" s="398" customFormat="1" ht="24" customHeight="1">
      <c r="A672" s="845"/>
      <c r="B672" s="846" t="s">
        <v>782</v>
      </c>
      <c r="C672" s="846"/>
      <c r="D672" s="846"/>
      <c r="E672" s="847"/>
      <c r="F672" s="847"/>
      <c r="G672" s="847"/>
      <c r="H672" s="847"/>
      <c r="I672" s="847"/>
      <c r="J672" s="1092"/>
      <c r="K672" s="1093"/>
      <c r="L672" s="848">
        <f t="shared" ref="L672:Q672" si="151">TRUNC(L671+L583+L505+L427+L349+L212+L165+L107,2)</f>
        <v>32567053.140000001</v>
      </c>
      <c r="M672" s="848">
        <f t="shared" si="151"/>
        <v>4563867.07</v>
      </c>
      <c r="N672" s="848">
        <f t="shared" si="151"/>
        <v>16815.310000000001</v>
      </c>
      <c r="O672" s="848">
        <f t="shared" si="151"/>
        <v>4547051.76</v>
      </c>
      <c r="P672" s="848">
        <f t="shared" si="151"/>
        <v>4563867.07</v>
      </c>
      <c r="Q672" s="848">
        <f t="shared" si="151"/>
        <v>424468.03</v>
      </c>
      <c r="R672" s="848"/>
      <c r="S672" s="351"/>
      <c r="T672" s="276"/>
      <c r="U672" s="276"/>
      <c r="V672" s="276"/>
      <c r="Y672" s="399"/>
      <c r="Z672" s="817"/>
      <c r="AA672" s="817"/>
      <c r="AB672" s="817"/>
      <c r="AC672" s="817"/>
      <c r="AD672" s="276"/>
      <c r="AE672" s="276"/>
      <c r="AF672" s="276"/>
      <c r="AG672" s="276"/>
      <c r="AH672" s="276"/>
      <c r="AI672" s="276"/>
      <c r="AJ672" s="276"/>
      <c r="AK672" s="276"/>
      <c r="AL672" s="276"/>
      <c r="AM672" s="276"/>
      <c r="AN672" s="276"/>
      <c r="AO672" s="276"/>
      <c r="AP672" s="276"/>
      <c r="AQ672" s="276"/>
      <c r="AR672" s="276"/>
      <c r="AS672" s="276"/>
      <c r="AT672" s="276"/>
      <c r="AU672" s="276"/>
      <c r="AV672" s="276"/>
      <c r="AW672" s="276"/>
      <c r="AX672" s="276"/>
    </row>
    <row r="673" spans="1:50" s="398" customFormat="1" ht="24" customHeight="1">
      <c r="A673" s="845"/>
      <c r="B673" s="846" t="s">
        <v>783</v>
      </c>
      <c r="C673" s="846"/>
      <c r="D673" s="846"/>
      <c r="E673" s="847"/>
      <c r="F673" s="847"/>
      <c r="G673" s="847"/>
      <c r="H673" s="847"/>
      <c r="I673" s="847"/>
      <c r="J673" s="1092"/>
      <c r="K673" s="1093"/>
      <c r="L673" s="848">
        <f t="shared" ref="L673:Q673" si="152">(L101+L159+L206+L332+L427+L505+L583+L671)*1.162</f>
        <v>32622701.267299749</v>
      </c>
      <c r="M673" s="848">
        <f t="shared" si="152"/>
        <v>4601138.7980280491</v>
      </c>
      <c r="N673" s="848">
        <f t="shared" si="152"/>
        <v>19539.397417635129</v>
      </c>
      <c r="O673" s="848">
        <f t="shared" si="152"/>
        <v>4581599.4006104134</v>
      </c>
      <c r="P673" s="848">
        <f t="shared" si="152"/>
        <v>4601138.7980280491</v>
      </c>
      <c r="Q673" s="848">
        <f t="shared" si="152"/>
        <v>483946.65005069645</v>
      </c>
      <c r="R673" s="848"/>
      <c r="S673" s="849"/>
      <c r="T673" s="276"/>
      <c r="U673" s="276"/>
      <c r="V673" s="276"/>
      <c r="Y673" s="399"/>
      <c r="Z673" s="817"/>
      <c r="AA673" s="817"/>
      <c r="AB673" s="817"/>
      <c r="AC673" s="817"/>
      <c r="AD673" s="276"/>
      <c r="AE673" s="276"/>
      <c r="AF673" s="276"/>
      <c r="AG673" s="276"/>
      <c r="AH673" s="276"/>
      <c r="AI673" s="276"/>
      <c r="AJ673" s="276"/>
      <c r="AK673" s="276"/>
      <c r="AL673" s="276"/>
      <c r="AM673" s="276"/>
      <c r="AN673" s="276"/>
      <c r="AO673" s="276"/>
      <c r="AP673" s="276"/>
      <c r="AQ673" s="276"/>
      <c r="AR673" s="276"/>
      <c r="AS673" s="276"/>
      <c r="AT673" s="276"/>
      <c r="AU673" s="276"/>
      <c r="AV673" s="276"/>
      <c r="AW673" s="276"/>
      <c r="AX673" s="276"/>
    </row>
    <row r="674" spans="1:50" s="398" customFormat="1" ht="24.75" customHeight="1">
      <c r="A674" s="845"/>
      <c r="B674" s="846" t="s">
        <v>313</v>
      </c>
      <c r="C674" s="846"/>
      <c r="D674" s="846"/>
      <c r="E674" s="847"/>
      <c r="F674" s="847"/>
      <c r="G674" s="847"/>
      <c r="H674" s="847"/>
      <c r="I674" s="847"/>
      <c r="J674" s="1092"/>
      <c r="K674" s="1093"/>
      <c r="L674" s="848">
        <f t="shared" ref="L674:Q674" si="153">(L106+L164+L211+L348)*1.15</f>
        <v>5166305.2113071596</v>
      </c>
      <c r="M674" s="848">
        <f t="shared" si="153"/>
        <v>694824.40450917266</v>
      </c>
      <c r="N674" s="848">
        <f t="shared" si="153"/>
        <v>0</v>
      </c>
      <c r="O674" s="848">
        <f t="shared" si="153"/>
        <v>694824.40450917266</v>
      </c>
      <c r="P674" s="848">
        <f t="shared" si="153"/>
        <v>694824.40450917266</v>
      </c>
      <c r="Q674" s="848">
        <f t="shared" si="153"/>
        <v>9189.3150049999986</v>
      </c>
      <c r="R674" s="848"/>
      <c r="S674" s="849"/>
      <c r="T674" s="276"/>
      <c r="U674" s="276"/>
      <c r="V674" s="276"/>
      <c r="Y674" s="399"/>
      <c r="Z674" s="817"/>
      <c r="AA674" s="817"/>
      <c r="AB674" s="817"/>
      <c r="AC674" s="817"/>
      <c r="AD674" s="276"/>
      <c r="AE674" s="276"/>
      <c r="AF674" s="276"/>
      <c r="AG674" s="276"/>
      <c r="AH674" s="276"/>
      <c r="AI674" s="276"/>
      <c r="AJ674" s="276"/>
      <c r="AK674" s="276"/>
      <c r="AL674" s="276"/>
      <c r="AM674" s="276"/>
      <c r="AN674" s="276"/>
      <c r="AO674" s="276"/>
      <c r="AP674" s="276"/>
      <c r="AQ674" s="276"/>
      <c r="AR674" s="276"/>
      <c r="AS674" s="276"/>
      <c r="AT674" s="276"/>
      <c r="AU674" s="276"/>
      <c r="AV674" s="276"/>
      <c r="AW674" s="276"/>
      <c r="AX674" s="276"/>
    </row>
    <row r="675" spans="1:50" ht="20.25" customHeight="1" thickBot="1">
      <c r="A675" s="850"/>
      <c r="B675" s="851"/>
      <c r="C675" s="851"/>
      <c r="D675" s="851"/>
      <c r="E675" s="851"/>
      <c r="F675" s="851"/>
      <c r="G675" s="851"/>
      <c r="H675" s="852"/>
      <c r="I675" s="852"/>
      <c r="J675" s="852"/>
      <c r="K675" s="852"/>
      <c r="L675" s="853"/>
      <c r="M675" s="853"/>
      <c r="N675" s="853"/>
      <c r="O675" s="853">
        <f>'[17]8ª Medição'!P675</f>
        <v>0</v>
      </c>
      <c r="P675" s="853">
        <f t="shared" si="148"/>
        <v>0</v>
      </c>
      <c r="Q675" s="853"/>
      <c r="R675" s="853"/>
      <c r="S675" s="352"/>
      <c r="T675" s="274"/>
      <c r="U675" s="274"/>
      <c r="V675" s="274"/>
    </row>
    <row r="676" spans="1:50" ht="24" customHeight="1" thickBot="1">
      <c r="A676" s="1094" t="s">
        <v>1040</v>
      </c>
      <c r="B676" s="1095"/>
      <c r="C676" s="1095"/>
      <c r="D676" s="1095"/>
      <c r="E676" s="1095"/>
      <c r="F676" s="1095"/>
      <c r="G676" s="1095"/>
      <c r="H676" s="1095"/>
      <c r="I676" s="1095"/>
      <c r="J676" s="1095"/>
      <c r="K676" s="1096"/>
      <c r="L676" s="751">
        <f>L673+L674-0.01</f>
        <v>37789006.468606912</v>
      </c>
      <c r="M676" s="751">
        <f>M673+M674-0.01</f>
        <v>5295963.1925372221</v>
      </c>
      <c r="N676" s="751">
        <f>N673+N674</f>
        <v>19539.397417635129</v>
      </c>
      <c r="O676" s="751">
        <f>'[17]12ª Medição'!P676</f>
        <v>5276423.7951195864</v>
      </c>
      <c r="P676" s="751">
        <f>P673+P674</f>
        <v>5295963.2025372218</v>
      </c>
      <c r="Q676" s="751">
        <f>Q673+Q674</f>
        <v>493135.96505569643</v>
      </c>
      <c r="R676" s="854">
        <f>P676/L676</f>
        <v>0.14014560575803509</v>
      </c>
      <c r="S676" s="344"/>
      <c r="T676" s="855"/>
      <c r="U676" s="856"/>
      <c r="V676" s="279"/>
    </row>
    <row r="677" spans="1:50" ht="36.75" customHeight="1" thickBot="1">
      <c r="A677" s="1094" t="s">
        <v>1039</v>
      </c>
      <c r="B677" s="1095"/>
      <c r="C677" s="1095"/>
      <c r="D677" s="1095"/>
      <c r="E677" s="1095"/>
      <c r="F677" s="1095"/>
      <c r="G677" s="1095"/>
      <c r="H677" s="1095"/>
      <c r="I677" s="1095"/>
      <c r="J677" s="1095"/>
      <c r="K677" s="1096"/>
      <c r="L677" s="751"/>
      <c r="M677" s="751"/>
      <c r="N677" s="857"/>
      <c r="O677" s="751"/>
      <c r="P677" s="751"/>
      <c r="Q677" s="751"/>
      <c r="R677" s="854"/>
      <c r="S677" s="344"/>
      <c r="T677" s="855"/>
      <c r="U677" s="856"/>
      <c r="V677" s="279"/>
    </row>
    <row r="678" spans="1:50" ht="29.25" customHeight="1">
      <c r="A678" s="858"/>
      <c r="B678" s="858"/>
      <c r="C678" s="858"/>
      <c r="D678" s="858"/>
      <c r="E678" s="858"/>
      <c r="F678" s="858"/>
      <c r="G678" s="858"/>
      <c r="H678" s="859"/>
      <c r="I678" s="858"/>
      <c r="J678" s="858"/>
      <c r="K678" s="858"/>
      <c r="L678" s="860"/>
      <c r="M678" s="860"/>
      <c r="N678" s="861"/>
      <c r="O678" s="860"/>
      <c r="P678" s="860"/>
      <c r="Q678" s="860">
        <v>493140.33</v>
      </c>
      <c r="R678" s="862"/>
      <c r="S678" s="863"/>
      <c r="T678" s="864"/>
      <c r="U678" s="865"/>
      <c r="V678" s="866"/>
    </row>
    <row r="679" spans="1:50" s="2" customFormat="1" ht="42.75" customHeight="1">
      <c r="H679" s="867"/>
      <c r="I679" s="589"/>
      <c r="J679" s="1083"/>
      <c r="K679" s="1084"/>
      <c r="L679" s="1084"/>
      <c r="M679" s="1085"/>
      <c r="N679" s="750"/>
      <c r="O679" s="750"/>
      <c r="P679" s="750"/>
      <c r="Q679" s="750"/>
      <c r="R679" s="589"/>
    </row>
    <row r="680" spans="1:50" s="2" customFormat="1" ht="39.75" customHeight="1">
      <c r="H680" s="867"/>
      <c r="I680" s="589"/>
      <c r="J680" s="868"/>
      <c r="K680" s="868"/>
      <c r="L680" s="868"/>
      <c r="M680" s="868"/>
      <c r="N680" s="589"/>
      <c r="O680" s="589"/>
      <c r="P680" s="589"/>
      <c r="Q680" s="589"/>
      <c r="R680" s="589"/>
    </row>
    <row r="681" spans="1:50" s="591" customFormat="1" ht="37.5" customHeight="1">
      <c r="H681" s="867"/>
      <c r="I681" s="589"/>
      <c r="J681" s="869"/>
      <c r="K681" s="870"/>
      <c r="L681" s="870"/>
      <c r="M681" s="870"/>
      <c r="N681" s="589"/>
      <c r="O681" s="750"/>
      <c r="P681" s="750"/>
      <c r="Q681" s="589"/>
      <c r="R681" s="589"/>
      <c r="S681" s="589"/>
      <c r="T681" s="592"/>
    </row>
    <row r="682" spans="1:50" s="2" customFormat="1" ht="21" customHeight="1">
      <c r="H682" s="867"/>
      <c r="I682" s="589"/>
      <c r="J682" s="869"/>
      <c r="K682" s="870"/>
      <c r="L682" s="870"/>
      <c r="M682" s="870"/>
      <c r="N682" s="589"/>
      <c r="Q682" s="589"/>
      <c r="R682" s="589"/>
      <c r="S682" s="589"/>
      <c r="T682" s="592"/>
    </row>
    <row r="683" spans="1:50" s="2" customFormat="1" ht="21" customHeight="1">
      <c r="H683" s="867"/>
      <c r="I683" s="589"/>
      <c r="J683" s="869"/>
      <c r="K683" s="870"/>
      <c r="L683" s="870"/>
      <c r="M683" s="870"/>
      <c r="N683" s="589"/>
      <c r="Q683" s="589"/>
      <c r="R683" s="589"/>
      <c r="S683" s="589"/>
      <c r="T683" s="592"/>
    </row>
    <row r="684" spans="1:50" s="2" customFormat="1" ht="21" customHeight="1">
      <c r="H684" s="867"/>
      <c r="I684" s="589"/>
      <c r="J684" s="869"/>
      <c r="K684" s="870"/>
      <c r="L684" s="870"/>
      <c r="M684" s="870"/>
      <c r="N684" s="589"/>
      <c r="Q684" s="589"/>
      <c r="R684" s="589"/>
      <c r="S684" s="589"/>
      <c r="T684" s="592"/>
    </row>
    <row r="685" spans="1:50" s="2" customFormat="1" ht="21" customHeight="1">
      <c r="H685" s="867"/>
      <c r="I685" s="589"/>
      <c r="J685" s="869"/>
      <c r="K685" s="870"/>
      <c r="L685" s="870"/>
      <c r="M685" s="870"/>
      <c r="N685" s="589"/>
      <c r="Q685" s="589"/>
      <c r="R685" s="589"/>
      <c r="S685" s="589"/>
      <c r="T685" s="592"/>
    </row>
    <row r="686" spans="1:50" s="2" customFormat="1" ht="21" customHeight="1">
      <c r="H686" s="867"/>
      <c r="I686" s="589"/>
      <c r="J686" s="869"/>
      <c r="K686" s="870"/>
      <c r="L686" s="870"/>
      <c r="M686" s="870"/>
      <c r="N686" s="589"/>
      <c r="Q686" s="589"/>
      <c r="R686" s="589"/>
      <c r="S686" s="589"/>
      <c r="T686" s="592"/>
    </row>
    <row r="687" spans="1:50" s="2" customFormat="1" ht="21" customHeight="1">
      <c r="H687" s="867"/>
      <c r="I687" s="589"/>
      <c r="J687" s="869"/>
      <c r="K687" s="870"/>
      <c r="L687" s="870"/>
      <c r="M687" s="870"/>
      <c r="N687" s="589"/>
      <c r="Q687" s="589"/>
      <c r="R687" s="589"/>
      <c r="S687" s="589"/>
      <c r="T687" s="592"/>
    </row>
    <row r="688" spans="1:50" s="2" customFormat="1" ht="21" customHeight="1">
      <c r="H688" s="867"/>
      <c r="I688" s="589"/>
      <c r="J688" s="869"/>
      <c r="K688" s="870"/>
      <c r="L688" s="870"/>
      <c r="M688" s="870"/>
      <c r="N688" s="589"/>
      <c r="Q688" s="589"/>
      <c r="R688" s="589"/>
      <c r="S688" s="589"/>
      <c r="T688" s="592"/>
    </row>
    <row r="689" spans="8:20" s="2" customFormat="1" ht="21" customHeight="1" thickBot="1">
      <c r="H689" s="867"/>
      <c r="I689" s="589"/>
      <c r="J689" s="589"/>
      <c r="K689" s="589"/>
      <c r="L689" s="589"/>
      <c r="M689" s="589"/>
      <c r="N689" s="589"/>
      <c r="Q689" s="589"/>
      <c r="R689" s="589"/>
      <c r="S689" s="589"/>
      <c r="T689" s="592"/>
    </row>
    <row r="690" spans="8:20" s="2" customFormat="1" ht="39" customHeight="1" thickBot="1">
      <c r="H690" s="867"/>
      <c r="I690" s="589"/>
      <c r="J690" s="871"/>
      <c r="K690" s="751"/>
      <c r="L690" s="589"/>
      <c r="M690" s="589"/>
      <c r="N690" s="589"/>
      <c r="Q690" s="589"/>
      <c r="R690" s="589"/>
      <c r="S690" s="872"/>
      <c r="T690" s="592"/>
    </row>
    <row r="691" spans="8:20" s="2" customFormat="1" ht="39" customHeight="1" thickBot="1">
      <c r="H691" s="867"/>
      <c r="I691" s="589"/>
      <c r="J691" s="871"/>
      <c r="K691" s="751"/>
      <c r="L691" s="589"/>
      <c r="M691" s="589"/>
      <c r="N691" s="589"/>
      <c r="Q691" s="589"/>
      <c r="R691" s="589"/>
      <c r="S691" s="872"/>
      <c r="T691" s="592"/>
    </row>
    <row r="692" spans="8:20" s="2" customFormat="1" ht="39" customHeight="1" thickBot="1">
      <c r="H692" s="867"/>
      <c r="I692" s="589"/>
      <c r="J692" s="589"/>
      <c r="K692" s="751"/>
      <c r="L692" s="589"/>
      <c r="M692" s="589"/>
      <c r="N692" s="589"/>
      <c r="Q692" s="589"/>
      <c r="R692" s="589"/>
      <c r="S692" s="589"/>
      <c r="T692" s="592"/>
    </row>
    <row r="693" spans="8:20" s="2" customFormat="1">
      <c r="H693" s="867"/>
      <c r="I693" s="589"/>
      <c r="J693" s="589"/>
      <c r="K693" s="589"/>
      <c r="L693" s="589"/>
      <c r="M693" s="589"/>
      <c r="N693" s="589"/>
      <c r="Q693" s="589"/>
      <c r="R693" s="589"/>
    </row>
    <row r="694" spans="8:20" s="2" customFormat="1">
      <c r="H694" s="867"/>
      <c r="I694" s="589"/>
      <c r="J694" s="589"/>
      <c r="K694" s="589"/>
      <c r="L694" s="589"/>
      <c r="M694" s="589"/>
      <c r="N694" s="589"/>
      <c r="O694" s="589"/>
      <c r="P694" s="589"/>
      <c r="Q694" s="589"/>
      <c r="R694" s="589"/>
    </row>
    <row r="701" spans="8:20" ht="27.75" customHeight="1">
      <c r="R701" s="590"/>
    </row>
    <row r="728" spans="1:18" s="2" customFormat="1">
      <c r="A728" s="1"/>
      <c r="B728" s="1"/>
      <c r="C728" s="1"/>
      <c r="H728" s="867"/>
      <c r="I728" s="589"/>
      <c r="J728" s="589"/>
      <c r="K728" s="589"/>
      <c r="L728" s="589"/>
      <c r="M728" s="589"/>
      <c r="N728" s="589"/>
      <c r="O728" s="589"/>
      <c r="P728" s="589"/>
      <c r="Q728" s="589"/>
      <c r="R728" s="589"/>
    </row>
    <row r="729" spans="1:18" s="2" customFormat="1">
      <c r="A729" s="1"/>
      <c r="B729" s="1"/>
      <c r="C729" s="1"/>
      <c r="H729" s="867"/>
      <c r="I729" s="589"/>
      <c r="J729" s="589"/>
      <c r="K729" s="589"/>
      <c r="L729" s="589"/>
      <c r="M729" s="589"/>
      <c r="N729" s="589"/>
      <c r="O729" s="589"/>
      <c r="P729" s="589"/>
      <c r="Q729" s="589"/>
      <c r="R729" s="589"/>
    </row>
    <row r="730" spans="1:18" s="2" customFormat="1">
      <c r="A730" s="1"/>
      <c r="B730" s="1"/>
      <c r="C730" s="1"/>
      <c r="H730" s="867"/>
      <c r="I730" s="589"/>
      <c r="J730" s="589"/>
      <c r="K730" s="589"/>
      <c r="L730" s="589"/>
      <c r="M730" s="589"/>
      <c r="N730" s="589"/>
      <c r="O730" s="589"/>
      <c r="P730" s="589"/>
      <c r="Q730" s="589"/>
      <c r="R730" s="589"/>
    </row>
    <row r="731" spans="1:18" s="2" customFormat="1">
      <c r="A731" s="1"/>
      <c r="B731" s="1"/>
      <c r="C731" s="1"/>
      <c r="H731" s="867"/>
      <c r="I731" s="589"/>
      <c r="J731" s="589"/>
      <c r="K731" s="589"/>
      <c r="L731" s="589"/>
      <c r="M731" s="589"/>
      <c r="N731" s="589"/>
      <c r="O731" s="589"/>
      <c r="P731" s="589"/>
      <c r="Q731" s="589"/>
      <c r="R731" s="589"/>
    </row>
    <row r="732" spans="1:18" s="2" customFormat="1">
      <c r="A732" s="1"/>
      <c r="B732" s="1"/>
      <c r="C732" s="1"/>
      <c r="H732" s="867"/>
      <c r="I732" s="589"/>
      <c r="J732" s="589"/>
      <c r="K732" s="589"/>
      <c r="L732" s="589"/>
      <c r="M732" s="589"/>
      <c r="N732" s="589"/>
      <c r="O732" s="589"/>
      <c r="P732" s="589"/>
      <c r="Q732" s="589"/>
      <c r="R732" s="589"/>
    </row>
    <row r="733" spans="1:18" s="2" customFormat="1">
      <c r="A733" s="1"/>
      <c r="B733" s="1"/>
      <c r="C733" s="1"/>
      <c r="H733" s="867"/>
      <c r="I733" s="589"/>
      <c r="J733" s="589"/>
      <c r="K733" s="589"/>
      <c r="L733" s="589"/>
      <c r="M733" s="589"/>
      <c r="N733" s="589"/>
      <c r="O733" s="589"/>
      <c r="P733" s="589"/>
      <c r="Q733" s="589"/>
      <c r="R733" s="589"/>
    </row>
    <row r="734" spans="1:18" s="2" customFormat="1">
      <c r="A734" s="1"/>
      <c r="B734" s="1"/>
      <c r="C734" s="1"/>
      <c r="H734" s="867"/>
      <c r="I734" s="589"/>
      <c r="J734" s="589"/>
      <c r="K734" s="589"/>
      <c r="L734" s="589"/>
      <c r="M734" s="589"/>
      <c r="N734" s="589"/>
      <c r="O734" s="589"/>
      <c r="P734" s="589"/>
      <c r="Q734" s="589"/>
      <c r="R734" s="589"/>
    </row>
    <row r="735" spans="1:18" s="2" customFormat="1">
      <c r="A735" s="1"/>
      <c r="B735" s="1"/>
      <c r="C735" s="1"/>
      <c r="H735" s="867"/>
      <c r="I735" s="589"/>
      <c r="J735" s="589"/>
      <c r="K735" s="589"/>
      <c r="L735" s="589"/>
      <c r="M735" s="589"/>
      <c r="N735" s="589"/>
      <c r="O735" s="589"/>
      <c r="P735" s="589"/>
      <c r="Q735" s="589"/>
      <c r="R735" s="589"/>
    </row>
    <row r="736" spans="1:18" s="2" customFormat="1">
      <c r="A736" s="1"/>
      <c r="B736" s="1"/>
      <c r="C736" s="1"/>
      <c r="H736" s="867"/>
      <c r="I736" s="589"/>
      <c r="J736" s="589"/>
      <c r="K736" s="589"/>
      <c r="L736" s="589"/>
      <c r="M736" s="589"/>
      <c r="N736" s="589"/>
      <c r="O736" s="589"/>
      <c r="P736" s="589"/>
      <c r="Q736" s="589"/>
      <c r="R736" s="589"/>
    </row>
    <row r="737" spans="1:18" s="2" customFormat="1">
      <c r="A737" s="1"/>
      <c r="B737" s="1"/>
      <c r="C737" s="1"/>
      <c r="H737" s="867"/>
      <c r="I737" s="589"/>
      <c r="J737" s="589"/>
      <c r="K737" s="589"/>
      <c r="L737" s="589"/>
      <c r="M737" s="589"/>
      <c r="N737" s="589"/>
      <c r="O737" s="589"/>
      <c r="P737" s="589"/>
      <c r="Q737" s="589"/>
      <c r="R737" s="589"/>
    </row>
    <row r="746" spans="1:18" s="2" customFormat="1">
      <c r="A746" s="1"/>
      <c r="B746" s="1"/>
      <c r="C746" s="1"/>
      <c r="H746" s="867"/>
      <c r="I746" s="589"/>
      <c r="J746" s="589"/>
      <c r="K746" s="589"/>
      <c r="L746" s="589"/>
      <c r="M746" s="589"/>
      <c r="N746" s="589"/>
      <c r="O746" s="589"/>
      <c r="P746" s="589"/>
      <c r="Q746" s="589"/>
      <c r="R746" s="589"/>
    </row>
    <row r="747" spans="1:18" s="2" customFormat="1">
      <c r="A747" s="1"/>
      <c r="B747" s="1"/>
      <c r="C747" s="1"/>
      <c r="H747" s="867"/>
      <c r="I747" s="589"/>
      <c r="J747" s="589"/>
      <c r="K747" s="589"/>
      <c r="L747" s="589"/>
      <c r="M747" s="589"/>
      <c r="N747" s="589"/>
      <c r="O747" s="589"/>
      <c r="P747" s="589"/>
      <c r="Q747" s="589"/>
      <c r="R747" s="589"/>
    </row>
  </sheetData>
  <mergeCells count="20">
    <mergeCell ref="S17:V17"/>
    <mergeCell ref="A18:A19"/>
    <mergeCell ref="B18:B19"/>
    <mergeCell ref="D18:D19"/>
    <mergeCell ref="O8:P8"/>
    <mergeCell ref="Q8:R8"/>
    <mergeCell ref="D14:H14"/>
    <mergeCell ref="O14:P14"/>
    <mergeCell ref="Q14:R14"/>
    <mergeCell ref="A16:Q16"/>
    <mergeCell ref="J679:M679"/>
    <mergeCell ref="A17:B17"/>
    <mergeCell ref="C17:C19"/>
    <mergeCell ref="D17:K17"/>
    <mergeCell ref="L17:Q17"/>
    <mergeCell ref="J672:K672"/>
    <mergeCell ref="J673:K673"/>
    <mergeCell ref="J674:K674"/>
    <mergeCell ref="A676:K676"/>
    <mergeCell ref="A677:K677"/>
  </mergeCells>
  <dataValidations count="1">
    <dataValidation type="date" operator="greaterThan" allowBlank="1" showInputMessage="1" showErrorMessage="1" sqref="Z18:AX20">
      <formula1>36479</formula1>
    </dataValidation>
  </dataValidations>
  <printOptions horizontalCentered="1"/>
  <pageMargins left="0" right="0" top="0.98425196850393704" bottom="0.59055118110236227" header="0.31496062992125984" footer="0.31496062992125984"/>
  <pageSetup paperSize="9" scale="70" fitToWidth="0" fitToHeight="0" orientation="landscape" r:id="rId1"/>
  <headerFooter>
    <oddFooter>Página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1009" r:id="rId4" name="Drop Down 1">
              <controlPr defaultSize="0" print="0" autoFill="0" autoLine="0" autoPict="0" macro="[21]!Dropdown8_Alteração">
                <anchor moveWithCells="1">
                  <from>
                    <xdr:col>22</xdr:col>
                    <xdr:colOff>523875</xdr:colOff>
                    <xdr:row>0</xdr:row>
                    <xdr:rowOff>0</xdr:rowOff>
                  </from>
                  <to>
                    <xdr:col>24</xdr:col>
                    <xdr:colOff>542925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view="pageBreakPreview" zoomScale="80" zoomScaleNormal="60" zoomScaleSheetLayoutView="80" workbookViewId="0">
      <selection activeCell="G63" sqref="G63"/>
    </sheetView>
  </sheetViews>
  <sheetFormatPr defaultColWidth="136.140625" defaultRowHeight="30" customHeight="1"/>
  <cols>
    <col min="1" max="1" width="11.5703125" style="875" customWidth="1"/>
    <col min="2" max="2" width="10.85546875" style="875" hidden="1" customWidth="1"/>
    <col min="3" max="3" width="18.5703125" style="875" hidden="1" customWidth="1"/>
    <col min="4" max="4" width="145.7109375" style="875" customWidth="1"/>
    <col min="5" max="5" width="11.7109375" style="875" customWidth="1"/>
    <col min="6" max="6" width="10.42578125" style="875" customWidth="1"/>
    <col min="7" max="16384" width="136.140625" style="875"/>
  </cols>
  <sheetData>
    <row r="1" spans="1:6" ht="30" customHeight="1">
      <c r="A1" s="1111" t="s">
        <v>1538</v>
      </c>
      <c r="B1" s="1112"/>
      <c r="C1" s="1112"/>
      <c r="D1" s="1112"/>
      <c r="E1" s="1112"/>
      <c r="F1" s="1113"/>
    </row>
    <row r="3" spans="1:6" ht="30" customHeight="1">
      <c r="A3" s="923" t="s">
        <v>1216</v>
      </c>
      <c r="B3" s="923" t="s">
        <v>1217</v>
      </c>
      <c r="C3" s="924" t="s">
        <v>1218</v>
      </c>
      <c r="D3" s="925" t="s">
        <v>1219</v>
      </c>
      <c r="E3" s="926" t="s">
        <v>1413</v>
      </c>
      <c r="F3" s="926" t="s">
        <v>1414</v>
      </c>
    </row>
    <row r="4" spans="1:6" ht="30" customHeight="1">
      <c r="A4" s="927" t="s">
        <v>1220</v>
      </c>
      <c r="B4" s="923"/>
      <c r="C4" s="927"/>
      <c r="D4" s="925" t="s">
        <v>1221</v>
      </c>
      <c r="E4" s="926"/>
      <c r="F4" s="926"/>
    </row>
    <row r="5" spans="1:6" ht="35.25" customHeight="1">
      <c r="A5" s="918" t="s">
        <v>1222</v>
      </c>
      <c r="B5" s="918" t="s">
        <v>138</v>
      </c>
      <c r="C5" s="918" t="s">
        <v>1223</v>
      </c>
      <c r="D5" s="919" t="s">
        <v>1224</v>
      </c>
      <c r="E5" s="920">
        <f>'Memória de Cálculo'!I9</f>
        <v>2888</v>
      </c>
      <c r="F5" s="921" t="s">
        <v>786</v>
      </c>
    </row>
    <row r="6" spans="1:6" ht="30" customHeight="1">
      <c r="A6" s="918" t="s">
        <v>1225</v>
      </c>
      <c r="B6" s="918" t="s">
        <v>138</v>
      </c>
      <c r="C6" s="918" t="s">
        <v>1226</v>
      </c>
      <c r="D6" s="919" t="s">
        <v>1227</v>
      </c>
      <c r="E6" s="920">
        <f>'Memória de Cálculo'!I19</f>
        <v>288.8</v>
      </c>
      <c r="F6" s="921" t="s">
        <v>802</v>
      </c>
    </row>
    <row r="7" spans="1:6" ht="30" customHeight="1">
      <c r="A7" s="918" t="s">
        <v>1228</v>
      </c>
      <c r="B7" s="918" t="s">
        <v>138</v>
      </c>
      <c r="C7" s="918" t="s">
        <v>1229</v>
      </c>
      <c r="D7" s="919" t="s">
        <v>1230</v>
      </c>
      <c r="E7" s="920">
        <f>'Memória de Cálculo'!I28</f>
        <v>1298.4448000000002</v>
      </c>
      <c r="F7" s="921" t="s">
        <v>1231</v>
      </c>
    </row>
    <row r="8" spans="1:6" ht="30" customHeight="1">
      <c r="A8" s="918" t="s">
        <v>1232</v>
      </c>
      <c r="B8" s="918" t="s">
        <v>1233</v>
      </c>
      <c r="C8" s="918" t="s">
        <v>1234</v>
      </c>
      <c r="D8" s="919" t="s">
        <v>1235</v>
      </c>
      <c r="E8" s="920">
        <f>'Memória de Cálculo'!I14</f>
        <v>2376</v>
      </c>
      <c r="F8" s="921" t="s">
        <v>786</v>
      </c>
    </row>
    <row r="9" spans="1:6" ht="30" customHeight="1">
      <c r="A9" s="927" t="s">
        <v>1236</v>
      </c>
      <c r="B9" s="923"/>
      <c r="C9" s="927"/>
      <c r="D9" s="925" t="s">
        <v>795</v>
      </c>
      <c r="E9" s="926"/>
      <c r="F9" s="926"/>
    </row>
    <row r="10" spans="1:6" ht="30" customHeight="1">
      <c r="A10" s="927" t="s">
        <v>1237</v>
      </c>
      <c r="B10" s="923"/>
      <c r="C10" s="927"/>
      <c r="D10" s="925" t="s">
        <v>1238</v>
      </c>
      <c r="E10" s="926"/>
      <c r="F10" s="926"/>
    </row>
    <row r="11" spans="1:6" ht="30" customHeight="1">
      <c r="A11" s="918" t="s">
        <v>1239</v>
      </c>
      <c r="B11" s="918" t="s">
        <v>1233</v>
      </c>
      <c r="C11" s="918" t="s">
        <v>1240</v>
      </c>
      <c r="D11" s="919" t="s">
        <v>1241</v>
      </c>
      <c r="E11" s="920">
        <f>'Memória de Cálculo'!I98</f>
        <v>1044</v>
      </c>
      <c r="F11" s="921" t="s">
        <v>679</v>
      </c>
    </row>
    <row r="12" spans="1:6" ht="30" customHeight="1">
      <c r="A12" s="918" t="s">
        <v>1239</v>
      </c>
      <c r="B12" s="918" t="s">
        <v>1233</v>
      </c>
      <c r="C12" s="918" t="s">
        <v>1240</v>
      </c>
      <c r="D12" s="919" t="s">
        <v>1421</v>
      </c>
      <c r="E12" s="920">
        <f>'Memória de Cálculo'!I96</f>
        <v>1740</v>
      </c>
      <c r="F12" s="921" t="s">
        <v>679</v>
      </c>
    </row>
    <row r="13" spans="1:6" ht="30" customHeight="1">
      <c r="A13" s="918" t="s">
        <v>1245</v>
      </c>
      <c r="B13" s="918" t="s">
        <v>1233</v>
      </c>
      <c r="C13" s="918" t="s">
        <v>1242</v>
      </c>
      <c r="D13" s="919" t="s">
        <v>1243</v>
      </c>
      <c r="E13" s="920">
        <v>1</v>
      </c>
      <c r="F13" s="921" t="s">
        <v>1244</v>
      </c>
    </row>
    <row r="14" spans="1:6" ht="30" customHeight="1">
      <c r="A14" s="918" t="s">
        <v>1248</v>
      </c>
      <c r="B14" s="918" t="s">
        <v>138</v>
      </c>
      <c r="C14" s="922" t="s">
        <v>1246</v>
      </c>
      <c r="D14" s="919" t="s">
        <v>1247</v>
      </c>
      <c r="E14" s="920">
        <f>'Memória de Cálculo'!I105</f>
        <v>210.12730959094549</v>
      </c>
      <c r="F14" s="921" t="s">
        <v>802</v>
      </c>
    </row>
    <row r="15" spans="1:6" ht="30" customHeight="1">
      <c r="A15" s="918" t="s">
        <v>1251</v>
      </c>
      <c r="B15" s="918" t="s">
        <v>138</v>
      </c>
      <c r="C15" s="918" t="s">
        <v>1249</v>
      </c>
      <c r="D15" s="919" t="s">
        <v>1250</v>
      </c>
      <c r="E15" s="920">
        <f>'Memória de Cálculo'!I111</f>
        <v>120</v>
      </c>
      <c r="F15" s="921" t="s">
        <v>698</v>
      </c>
    </row>
    <row r="16" spans="1:6" ht="30" customHeight="1">
      <c r="A16" s="918" t="s">
        <v>1252</v>
      </c>
      <c r="B16" s="918" t="s">
        <v>138</v>
      </c>
      <c r="C16" s="918" t="s">
        <v>1226</v>
      </c>
      <c r="D16" s="919" t="s">
        <v>1227</v>
      </c>
      <c r="E16" s="920">
        <f>'Memória de Cálculo'!I117</f>
        <v>5.8872013200000008</v>
      </c>
      <c r="F16" s="921" t="s">
        <v>39</v>
      </c>
    </row>
    <row r="17" spans="1:6" ht="30" customHeight="1">
      <c r="A17" s="918" t="s">
        <v>1418</v>
      </c>
      <c r="B17" s="918" t="s">
        <v>138</v>
      </c>
      <c r="C17" s="918" t="s">
        <v>1229</v>
      </c>
      <c r="D17" s="919" t="s">
        <v>1230</v>
      </c>
      <c r="E17" s="920">
        <f>'Memória de Cálculo'!I125</f>
        <v>56.51713267200001</v>
      </c>
      <c r="F17" s="921" t="s">
        <v>1231</v>
      </c>
    </row>
    <row r="18" spans="1:6" ht="30" customHeight="1">
      <c r="A18" s="927" t="s">
        <v>1253</v>
      </c>
      <c r="B18" s="923"/>
      <c r="C18" s="927"/>
      <c r="D18" s="925" t="s">
        <v>1254</v>
      </c>
      <c r="E18" s="926"/>
      <c r="F18" s="926"/>
    </row>
    <row r="19" spans="1:6" ht="30" customHeight="1">
      <c r="A19" s="918" t="s">
        <v>1255</v>
      </c>
      <c r="B19" s="918" t="s">
        <v>138</v>
      </c>
      <c r="C19" s="918" t="s">
        <v>1256</v>
      </c>
      <c r="D19" s="919" t="s">
        <v>1257</v>
      </c>
      <c r="E19" s="920">
        <f>'Memória de Cálculo'!I254</f>
        <v>103.94999999999999</v>
      </c>
      <c r="F19" s="921" t="s">
        <v>802</v>
      </c>
    </row>
    <row r="20" spans="1:6" ht="30" customHeight="1">
      <c r="A20" s="918" t="s">
        <v>1258</v>
      </c>
      <c r="B20" s="918" t="s">
        <v>138</v>
      </c>
      <c r="C20" s="918" t="s">
        <v>1259</v>
      </c>
      <c r="D20" s="919" t="s">
        <v>1260</v>
      </c>
      <c r="E20" s="920">
        <f>'Memória de Cálculo'!I261</f>
        <v>207.89999999999995</v>
      </c>
      <c r="F20" s="921" t="s">
        <v>786</v>
      </c>
    </row>
    <row r="21" spans="1:6" ht="30" customHeight="1">
      <c r="A21" s="918" t="s">
        <v>1261</v>
      </c>
      <c r="B21" s="918" t="s">
        <v>138</v>
      </c>
      <c r="C21" s="918" t="s">
        <v>1262</v>
      </c>
      <c r="D21" s="919" t="s">
        <v>1263</v>
      </c>
      <c r="E21" s="920">
        <f>'Memória de Cálculo'!I267</f>
        <v>5.6700000000000008</v>
      </c>
      <c r="F21" s="921" t="s">
        <v>39</v>
      </c>
    </row>
    <row r="22" spans="1:6" ht="30" customHeight="1">
      <c r="A22" s="918" t="s">
        <v>1264</v>
      </c>
      <c r="B22" s="918" t="s">
        <v>1233</v>
      </c>
      <c r="C22" s="918" t="s">
        <v>1265</v>
      </c>
      <c r="D22" s="919" t="s">
        <v>1266</v>
      </c>
      <c r="E22" s="920">
        <f>'Memória de Cálculo'!I273</f>
        <v>294.12</v>
      </c>
      <c r="F22" s="921" t="s">
        <v>254</v>
      </c>
    </row>
    <row r="23" spans="1:6" ht="30" customHeight="1">
      <c r="A23" s="918" t="s">
        <v>1267</v>
      </c>
      <c r="B23" s="918" t="s">
        <v>138</v>
      </c>
      <c r="C23" s="918" t="s">
        <v>1268</v>
      </c>
      <c r="D23" s="919" t="s">
        <v>1269</v>
      </c>
      <c r="E23" s="920">
        <f>E22</f>
        <v>294.12</v>
      </c>
      <c r="F23" s="921" t="s">
        <v>786</v>
      </c>
    </row>
    <row r="24" spans="1:6" ht="30" customHeight="1">
      <c r="A24" s="918" t="s">
        <v>1270</v>
      </c>
      <c r="B24" s="918" t="s">
        <v>1233</v>
      </c>
      <c r="C24" s="928" t="s">
        <v>1271</v>
      </c>
      <c r="D24" s="919" t="s">
        <v>1272</v>
      </c>
      <c r="E24" s="920">
        <f>'Memória de Cálculo'!I279</f>
        <v>107.01000000000002</v>
      </c>
      <c r="F24" s="921" t="s">
        <v>802</v>
      </c>
    </row>
    <row r="25" spans="1:6" ht="30" customHeight="1">
      <c r="A25" s="918" t="s">
        <v>1273</v>
      </c>
      <c r="B25" s="918" t="s">
        <v>138</v>
      </c>
      <c r="C25" s="918" t="s">
        <v>1274</v>
      </c>
      <c r="D25" s="919" t="s">
        <v>1275</v>
      </c>
      <c r="E25" s="920">
        <f>E24</f>
        <v>107.01000000000002</v>
      </c>
      <c r="F25" s="921" t="s">
        <v>39</v>
      </c>
    </row>
    <row r="26" spans="1:6" ht="30" customHeight="1">
      <c r="A26" s="918" t="s">
        <v>1277</v>
      </c>
      <c r="B26" s="918" t="s">
        <v>138</v>
      </c>
      <c r="C26" s="918" t="s">
        <v>1278</v>
      </c>
      <c r="D26" s="919" t="s">
        <v>769</v>
      </c>
      <c r="E26" s="920">
        <f>'Memória de Cálculo'!I285</f>
        <v>64.259999999999977</v>
      </c>
      <c r="F26" s="921" t="s">
        <v>39</v>
      </c>
    </row>
    <row r="27" spans="1:6" ht="30" customHeight="1">
      <c r="A27" s="923" t="s">
        <v>1279</v>
      </c>
      <c r="B27" s="923"/>
      <c r="C27" s="923"/>
      <c r="D27" s="925" t="s">
        <v>875</v>
      </c>
      <c r="E27" s="926"/>
      <c r="F27" s="926"/>
    </row>
    <row r="28" spans="1:6" ht="30" customHeight="1">
      <c r="A28" s="927" t="s">
        <v>1280</v>
      </c>
      <c r="B28" s="923"/>
      <c r="C28" s="927"/>
      <c r="D28" s="925" t="s">
        <v>913</v>
      </c>
      <c r="E28" s="926"/>
      <c r="F28" s="926"/>
    </row>
    <row r="29" spans="1:6" ht="30" customHeight="1">
      <c r="A29" s="918" t="s">
        <v>1281</v>
      </c>
      <c r="B29" s="918" t="s">
        <v>1233</v>
      </c>
      <c r="C29" s="918" t="s">
        <v>1265</v>
      </c>
      <c r="D29" s="919" t="s">
        <v>1266</v>
      </c>
      <c r="E29" s="920">
        <f>'Memória de Cálculo'!I317</f>
        <v>168</v>
      </c>
      <c r="F29" s="921" t="s">
        <v>254</v>
      </c>
    </row>
    <row r="30" spans="1:6" ht="30" customHeight="1">
      <c r="A30" s="918" t="s">
        <v>1282</v>
      </c>
      <c r="B30" s="918" t="s">
        <v>1233</v>
      </c>
      <c r="C30" s="928" t="s">
        <v>1271</v>
      </c>
      <c r="D30" s="919" t="s">
        <v>1272</v>
      </c>
      <c r="E30" s="920">
        <f>'Memória de Cálculo'!I323</f>
        <v>26.099999999999998</v>
      </c>
      <c r="F30" s="921" t="s">
        <v>802</v>
      </c>
    </row>
    <row r="31" spans="1:6" ht="30" customHeight="1">
      <c r="A31" s="918" t="s">
        <v>1283</v>
      </c>
      <c r="B31" s="918" t="s">
        <v>138</v>
      </c>
      <c r="C31" s="918" t="s">
        <v>1274</v>
      </c>
      <c r="D31" s="919" t="s">
        <v>1275</v>
      </c>
      <c r="E31" s="920">
        <f>E30</f>
        <v>26.099999999999998</v>
      </c>
      <c r="F31" s="921" t="s">
        <v>39</v>
      </c>
    </row>
    <row r="32" spans="1:6" ht="30" customHeight="1">
      <c r="A32" s="927" t="s">
        <v>1285</v>
      </c>
      <c r="B32" s="923"/>
      <c r="C32" s="927"/>
      <c r="D32" s="925" t="s">
        <v>1432</v>
      </c>
      <c r="E32" s="926"/>
      <c r="F32" s="926"/>
    </row>
    <row r="33" spans="1:6" ht="30" customHeight="1">
      <c r="A33" s="918" t="s">
        <v>1286</v>
      </c>
      <c r="B33" s="918" t="s">
        <v>1233</v>
      </c>
      <c r="C33" s="918" t="s">
        <v>1287</v>
      </c>
      <c r="D33" s="919" t="s">
        <v>1288</v>
      </c>
      <c r="E33" s="920">
        <f>'Memória de Cálculo'!I378</f>
        <v>1441.44</v>
      </c>
      <c r="F33" s="921" t="s">
        <v>1289</v>
      </c>
    </row>
    <row r="34" spans="1:6" ht="30" customHeight="1">
      <c r="A34" s="918" t="s">
        <v>1290</v>
      </c>
      <c r="B34" s="918" t="s">
        <v>1233</v>
      </c>
      <c r="C34" s="918" t="s">
        <v>1291</v>
      </c>
      <c r="D34" s="919" t="s">
        <v>1292</v>
      </c>
      <c r="E34" s="920">
        <f>E33</f>
        <v>1441.44</v>
      </c>
      <c r="F34" s="921" t="s">
        <v>4</v>
      </c>
    </row>
    <row r="35" spans="1:6" ht="30" customHeight="1">
      <c r="A35" s="918" t="s">
        <v>1293</v>
      </c>
      <c r="B35" s="918" t="s">
        <v>1233</v>
      </c>
      <c r="C35" s="918" t="s">
        <v>1265</v>
      </c>
      <c r="D35" s="919" t="s">
        <v>1266</v>
      </c>
      <c r="E35" s="920">
        <f>'Memória de Cálculo'!I384</f>
        <v>905.80900000000008</v>
      </c>
      <c r="F35" s="921" t="s">
        <v>254</v>
      </c>
    </row>
    <row r="36" spans="1:6" ht="30" customHeight="1">
      <c r="A36" s="918" t="s">
        <v>1294</v>
      </c>
      <c r="B36" s="918" t="s">
        <v>1233</v>
      </c>
      <c r="C36" s="928" t="s">
        <v>1271</v>
      </c>
      <c r="D36" s="919" t="s">
        <v>1272</v>
      </c>
      <c r="E36" s="920">
        <f>'Memória de Cálculo'!I390</f>
        <v>156.45650000000001</v>
      </c>
      <c r="F36" s="921" t="s">
        <v>802</v>
      </c>
    </row>
    <row r="37" spans="1:6" ht="30" customHeight="1">
      <c r="A37" s="918" t="s">
        <v>1295</v>
      </c>
      <c r="B37" s="918" t="s">
        <v>138</v>
      </c>
      <c r="C37" s="918" t="s">
        <v>1274</v>
      </c>
      <c r="D37" s="919" t="s">
        <v>1275</v>
      </c>
      <c r="E37" s="920">
        <f>E36</f>
        <v>156.45650000000001</v>
      </c>
      <c r="F37" s="921" t="s">
        <v>39</v>
      </c>
    </row>
    <row r="38" spans="1:6" ht="30" customHeight="1">
      <c r="A38" s="918" t="s">
        <v>1296</v>
      </c>
      <c r="B38" s="918" t="s">
        <v>139</v>
      </c>
      <c r="C38" s="918" t="s">
        <v>1297</v>
      </c>
      <c r="D38" s="919" t="s">
        <v>1298</v>
      </c>
      <c r="E38" s="920">
        <f>'Memória de Cálculo'!I637</f>
        <v>756</v>
      </c>
      <c r="F38" s="921" t="s">
        <v>1043</v>
      </c>
    </row>
    <row r="39" spans="1:6" ht="30" customHeight="1">
      <c r="A39" s="923" t="s">
        <v>1299</v>
      </c>
      <c r="B39" s="923"/>
      <c r="C39" s="923"/>
      <c r="D39" s="925" t="s">
        <v>929</v>
      </c>
      <c r="E39" s="926"/>
      <c r="F39" s="926"/>
    </row>
    <row r="40" spans="1:6" ht="30" customHeight="1">
      <c r="A40" s="927" t="s">
        <v>1300</v>
      </c>
      <c r="B40" s="923"/>
      <c r="C40" s="927"/>
      <c r="D40" s="925" t="s">
        <v>1301</v>
      </c>
      <c r="E40" s="926"/>
      <c r="F40" s="926"/>
    </row>
    <row r="41" spans="1:6" ht="30" customHeight="1">
      <c r="A41" s="918" t="s">
        <v>1302</v>
      </c>
      <c r="B41" s="918" t="s">
        <v>1233</v>
      </c>
      <c r="C41" s="918" t="s">
        <v>1265</v>
      </c>
      <c r="D41" s="919" t="s">
        <v>1266</v>
      </c>
      <c r="E41" s="920">
        <f>'Memória de Cálculo'!I407</f>
        <v>4779.4320000000007</v>
      </c>
      <c r="F41" s="921" t="s">
        <v>254</v>
      </c>
    </row>
    <row r="42" spans="1:6" ht="30" customHeight="1">
      <c r="A42" s="918" t="s">
        <v>1303</v>
      </c>
      <c r="B42" s="918" t="s">
        <v>1233</v>
      </c>
      <c r="C42" s="928" t="s">
        <v>1271</v>
      </c>
      <c r="D42" s="919" t="s">
        <v>1272</v>
      </c>
      <c r="E42" s="920">
        <f>'Memória de Cálculo'!I413</f>
        <v>502.81560000000002</v>
      </c>
      <c r="F42" s="921" t="s">
        <v>802</v>
      </c>
    </row>
    <row r="43" spans="1:6" ht="30" customHeight="1">
      <c r="A43" s="918" t="s">
        <v>1304</v>
      </c>
      <c r="B43" s="918" t="s">
        <v>138</v>
      </c>
      <c r="C43" s="918" t="s">
        <v>1274</v>
      </c>
      <c r="D43" s="919" t="s">
        <v>1275</v>
      </c>
      <c r="E43" s="920">
        <v>502.82</v>
      </c>
      <c r="F43" s="921" t="s">
        <v>39</v>
      </c>
    </row>
    <row r="44" spans="1:6" ht="30" customHeight="1">
      <c r="A44" s="918" t="s">
        <v>1539</v>
      </c>
      <c r="B44" s="918" t="s">
        <v>1233</v>
      </c>
      <c r="C44" s="918" t="s">
        <v>1306</v>
      </c>
      <c r="D44" s="919" t="s">
        <v>1307</v>
      </c>
      <c r="E44" s="920">
        <f>'Memória de Cálculo'!I399</f>
        <v>63</v>
      </c>
      <c r="F44" s="921" t="s">
        <v>1308</v>
      </c>
    </row>
    <row r="45" spans="1:6" ht="30" customHeight="1">
      <c r="A45" s="918" t="s">
        <v>1305</v>
      </c>
      <c r="B45" s="918" t="s">
        <v>1233</v>
      </c>
      <c r="C45" s="918" t="s">
        <v>1310</v>
      </c>
      <c r="D45" s="919" t="s">
        <v>1311</v>
      </c>
      <c r="E45" s="920">
        <f>'Memória de Cálculo'!I421</f>
        <v>1224.4894854166801</v>
      </c>
      <c r="F45" s="921" t="s">
        <v>366</v>
      </c>
    </row>
    <row r="46" spans="1:6" ht="30" customHeight="1">
      <c r="A46" s="918" t="s">
        <v>1309</v>
      </c>
      <c r="B46" s="918" t="s">
        <v>139</v>
      </c>
      <c r="C46" s="918" t="s">
        <v>1312</v>
      </c>
      <c r="D46" s="919" t="s">
        <v>1313</v>
      </c>
      <c r="E46" s="920">
        <f>'Memória de Cálculo'!F422</f>
        <v>1224.4894854166801</v>
      </c>
      <c r="F46" s="921" t="s">
        <v>1314</v>
      </c>
    </row>
    <row r="47" spans="1:6" ht="30" customHeight="1">
      <c r="A47" s="927" t="s">
        <v>1315</v>
      </c>
      <c r="B47" s="923"/>
      <c r="C47" s="927"/>
      <c r="D47" s="925" t="s">
        <v>775</v>
      </c>
      <c r="E47" s="926"/>
      <c r="F47" s="926"/>
    </row>
    <row r="48" spans="1:6" ht="30" customHeight="1">
      <c r="A48" s="918" t="s">
        <v>1316</v>
      </c>
      <c r="B48" s="918" t="s">
        <v>1233</v>
      </c>
      <c r="C48" s="918" t="s">
        <v>1265</v>
      </c>
      <c r="D48" s="919" t="s">
        <v>1266</v>
      </c>
      <c r="E48" s="920">
        <f>'Memória de Cálculo'!I454</f>
        <v>899.75700000000006</v>
      </c>
      <c r="F48" s="921" t="s">
        <v>254</v>
      </c>
    </row>
    <row r="49" spans="1:6" ht="30" customHeight="1">
      <c r="A49" s="918" t="s">
        <v>1317</v>
      </c>
      <c r="B49" s="918" t="s">
        <v>1233</v>
      </c>
      <c r="C49" s="928" t="s">
        <v>1271</v>
      </c>
      <c r="D49" s="919" t="s">
        <v>1272</v>
      </c>
      <c r="E49" s="920">
        <f>'Memória de Cálculo'!I460</f>
        <v>101.74275</v>
      </c>
      <c r="F49" s="921" t="s">
        <v>802</v>
      </c>
    </row>
    <row r="50" spans="1:6" ht="30" customHeight="1">
      <c r="A50" s="918" t="s">
        <v>1318</v>
      </c>
      <c r="B50" s="918" t="s">
        <v>138</v>
      </c>
      <c r="C50" s="918" t="s">
        <v>1274</v>
      </c>
      <c r="D50" s="919" t="s">
        <v>1275</v>
      </c>
      <c r="E50" s="920">
        <f>E49</f>
        <v>101.74275</v>
      </c>
      <c r="F50" s="921" t="s">
        <v>39</v>
      </c>
    </row>
    <row r="51" spans="1:6" ht="30" customHeight="1">
      <c r="A51" s="927" t="s">
        <v>1319</v>
      </c>
      <c r="B51" s="923"/>
      <c r="C51" s="927"/>
      <c r="D51" s="925" t="s">
        <v>1320</v>
      </c>
      <c r="E51" s="926"/>
      <c r="F51" s="926"/>
    </row>
    <row r="52" spans="1:6" ht="30" customHeight="1">
      <c r="A52" s="918" t="s">
        <v>1316</v>
      </c>
      <c r="B52" s="918" t="s">
        <v>1233</v>
      </c>
      <c r="C52" s="918" t="s">
        <v>1287</v>
      </c>
      <c r="D52" s="919" t="s">
        <v>1288</v>
      </c>
      <c r="E52" s="920">
        <f>'Memória de Cálculo'!I478</f>
        <v>2598.7463999999995</v>
      </c>
      <c r="F52" s="921" t="s">
        <v>1289</v>
      </c>
    </row>
    <row r="53" spans="1:6" ht="30" customHeight="1">
      <c r="A53" s="918" t="s">
        <v>1321</v>
      </c>
      <c r="B53" s="918" t="s">
        <v>1233</v>
      </c>
      <c r="C53" s="918" t="s">
        <v>1291</v>
      </c>
      <c r="D53" s="919" t="s">
        <v>1292</v>
      </c>
      <c r="E53" s="920">
        <f>E52</f>
        <v>2598.7463999999995</v>
      </c>
      <c r="F53" s="921" t="s">
        <v>4</v>
      </c>
    </row>
    <row r="54" spans="1:6" ht="30" customHeight="1">
      <c r="A54" s="918" t="s">
        <v>1322</v>
      </c>
      <c r="B54" s="918" t="s">
        <v>1233</v>
      </c>
      <c r="C54" s="918" t="s">
        <v>1265</v>
      </c>
      <c r="D54" s="919" t="s">
        <v>1266</v>
      </c>
      <c r="E54" s="920">
        <f>'Memória de Cálculo'!I484</f>
        <v>1934.0099999999995</v>
      </c>
      <c r="F54" s="921" t="s">
        <v>254</v>
      </c>
    </row>
    <row r="55" spans="1:6" ht="30" customHeight="1">
      <c r="A55" s="918" t="s">
        <v>1323</v>
      </c>
      <c r="B55" s="918" t="s">
        <v>1233</v>
      </c>
      <c r="C55" s="928" t="s">
        <v>1271</v>
      </c>
      <c r="D55" s="919" t="s">
        <v>1272</v>
      </c>
      <c r="E55" s="920">
        <f>'Memória de Cálculo'!I490</f>
        <v>536.54579999999999</v>
      </c>
      <c r="F55" s="921" t="s">
        <v>802</v>
      </c>
    </row>
    <row r="56" spans="1:6" ht="30" customHeight="1">
      <c r="A56" s="918" t="s">
        <v>1324</v>
      </c>
      <c r="B56" s="918" t="s">
        <v>138</v>
      </c>
      <c r="C56" s="918" t="s">
        <v>1274</v>
      </c>
      <c r="D56" s="919" t="s">
        <v>1275</v>
      </c>
      <c r="E56" s="920">
        <f>E55</f>
        <v>536.54579999999999</v>
      </c>
      <c r="F56" s="921" t="s">
        <v>39</v>
      </c>
    </row>
    <row r="57" spans="1:6" ht="30" customHeight="1">
      <c r="A57" s="923" t="s">
        <v>1325</v>
      </c>
      <c r="B57" s="923"/>
      <c r="C57" s="923"/>
      <c r="D57" s="925" t="s">
        <v>1326</v>
      </c>
      <c r="E57" s="926"/>
      <c r="F57" s="926"/>
    </row>
    <row r="58" spans="1:6" ht="30" customHeight="1">
      <c r="A58" s="927" t="s">
        <v>1327</v>
      </c>
      <c r="B58" s="923"/>
      <c r="C58" s="927"/>
      <c r="D58" s="925" t="s">
        <v>899</v>
      </c>
      <c r="E58" s="926"/>
      <c r="F58" s="926"/>
    </row>
    <row r="59" spans="1:6" ht="30" customHeight="1">
      <c r="A59" s="918" t="s">
        <v>1328</v>
      </c>
      <c r="B59" s="918" t="s">
        <v>1233</v>
      </c>
      <c r="C59" s="918" t="s">
        <v>1265</v>
      </c>
      <c r="D59" s="919" t="s">
        <v>1266</v>
      </c>
      <c r="E59" s="920">
        <f>'Memória de Cálculo'!I506</f>
        <v>666.8424</v>
      </c>
      <c r="F59" s="921" t="s">
        <v>254</v>
      </c>
    </row>
    <row r="60" spans="1:6" ht="30" customHeight="1">
      <c r="A60" s="918" t="s">
        <v>1329</v>
      </c>
      <c r="B60" s="918" t="s">
        <v>1233</v>
      </c>
      <c r="C60" s="928" t="s">
        <v>1271</v>
      </c>
      <c r="D60" s="919" t="s">
        <v>1272</v>
      </c>
      <c r="E60" s="920">
        <f>'Memória de Cálculo'!I512</f>
        <v>80.415720000000007</v>
      </c>
      <c r="F60" s="921" t="s">
        <v>802</v>
      </c>
    </row>
    <row r="61" spans="1:6" ht="30" customHeight="1">
      <c r="A61" s="918" t="s">
        <v>1330</v>
      </c>
      <c r="B61" s="918" t="s">
        <v>138</v>
      </c>
      <c r="C61" s="918" t="s">
        <v>1274</v>
      </c>
      <c r="D61" s="919" t="s">
        <v>1275</v>
      </c>
      <c r="E61" s="920">
        <f>E60</f>
        <v>80.415720000000007</v>
      </c>
      <c r="F61" s="921" t="s">
        <v>39</v>
      </c>
    </row>
    <row r="62" spans="1:6" ht="30" customHeight="1">
      <c r="A62" s="927" t="s">
        <v>1331</v>
      </c>
      <c r="B62" s="923"/>
      <c r="C62" s="927"/>
      <c r="D62" s="925" t="s">
        <v>778</v>
      </c>
      <c r="E62" s="926"/>
      <c r="F62" s="926"/>
    </row>
    <row r="63" spans="1:6" ht="30" customHeight="1">
      <c r="A63" s="918" t="s">
        <v>1332</v>
      </c>
      <c r="B63" s="918" t="s">
        <v>1233</v>
      </c>
      <c r="C63" s="918" t="s">
        <v>1265</v>
      </c>
      <c r="D63" s="919" t="s">
        <v>1266</v>
      </c>
      <c r="E63" s="920">
        <f>'Memória de Cálculo'!I527</f>
        <v>953.28450000000009</v>
      </c>
      <c r="F63" s="921" t="s">
        <v>254</v>
      </c>
    </row>
    <row r="64" spans="1:6" ht="30" customHeight="1">
      <c r="A64" s="918" t="s">
        <v>1333</v>
      </c>
      <c r="B64" s="918" t="s">
        <v>1233</v>
      </c>
      <c r="C64" s="928" t="s">
        <v>1271</v>
      </c>
      <c r="D64" s="919" t="s">
        <v>1272</v>
      </c>
      <c r="E64" s="920">
        <f>'Memória de Cálculo'!I533</f>
        <v>45.495449999999991</v>
      </c>
      <c r="F64" s="921" t="s">
        <v>802</v>
      </c>
    </row>
    <row r="65" spans="1:6" ht="30" customHeight="1">
      <c r="A65" s="918" t="s">
        <v>1334</v>
      </c>
      <c r="B65" s="918" t="s">
        <v>138</v>
      </c>
      <c r="C65" s="918" t="s">
        <v>1274</v>
      </c>
      <c r="D65" s="919" t="s">
        <v>1275</v>
      </c>
      <c r="E65" s="920">
        <f>E64</f>
        <v>45.495449999999991</v>
      </c>
      <c r="F65" s="921" t="s">
        <v>39</v>
      </c>
    </row>
    <row r="66" spans="1:6" ht="30" customHeight="1">
      <c r="A66" s="918" t="s">
        <v>1540</v>
      </c>
      <c r="B66" s="918" t="s">
        <v>138</v>
      </c>
      <c r="C66" s="918" t="s">
        <v>1335</v>
      </c>
      <c r="D66" s="919" t="s">
        <v>1336</v>
      </c>
      <c r="E66" s="920">
        <f>'Memória de Cálculo'!I574</f>
        <v>90</v>
      </c>
      <c r="F66" s="921" t="s">
        <v>5</v>
      </c>
    </row>
    <row r="67" spans="1:6" ht="30" customHeight="1">
      <c r="A67" s="927" t="s">
        <v>1337</v>
      </c>
      <c r="B67" s="923"/>
      <c r="C67" s="927"/>
      <c r="D67" s="925" t="s">
        <v>1042</v>
      </c>
      <c r="E67" s="926"/>
      <c r="F67" s="926"/>
    </row>
    <row r="68" spans="1:6" ht="30" customHeight="1">
      <c r="A68" s="918" t="s">
        <v>1338</v>
      </c>
      <c r="B68" s="918" t="s">
        <v>1233</v>
      </c>
      <c r="C68" s="918" t="s">
        <v>1265</v>
      </c>
      <c r="D68" s="919" t="s">
        <v>1339</v>
      </c>
      <c r="E68" s="920">
        <f>'Memória de Cálculo'!I550</f>
        <v>16</v>
      </c>
      <c r="F68" s="921" t="s">
        <v>254</v>
      </c>
    </row>
    <row r="69" spans="1:6" ht="30" customHeight="1">
      <c r="A69" s="918" t="s">
        <v>1321</v>
      </c>
      <c r="B69" s="918" t="s">
        <v>1233</v>
      </c>
      <c r="C69" s="928" t="s">
        <v>1271</v>
      </c>
      <c r="D69" s="919" t="s">
        <v>1272</v>
      </c>
      <c r="E69" s="920">
        <f>'Memória de Cálculo'!I556</f>
        <v>24</v>
      </c>
      <c r="F69" s="921" t="s">
        <v>802</v>
      </c>
    </row>
    <row r="70" spans="1:6" ht="30" customHeight="1">
      <c r="A70" s="918" t="s">
        <v>1322</v>
      </c>
      <c r="B70" s="918" t="s">
        <v>138</v>
      </c>
      <c r="C70" s="918" t="s">
        <v>1274</v>
      </c>
      <c r="D70" s="919" t="s">
        <v>1275</v>
      </c>
      <c r="E70" s="920">
        <f>E69</f>
        <v>24</v>
      </c>
      <c r="F70" s="921" t="s">
        <v>39</v>
      </c>
    </row>
    <row r="71" spans="1:6" ht="30" customHeight="1">
      <c r="A71" s="918" t="s">
        <v>1323</v>
      </c>
      <c r="B71" s="918" t="s">
        <v>138</v>
      </c>
      <c r="C71" s="918" t="s">
        <v>1340</v>
      </c>
      <c r="D71" s="919" t="s">
        <v>1341</v>
      </c>
      <c r="E71" s="920">
        <f>'Memória de Cálculo'!I561</f>
        <v>96</v>
      </c>
      <c r="F71" s="921" t="s">
        <v>786</v>
      </c>
    </row>
    <row r="72" spans="1:6" ht="30" customHeight="1">
      <c r="A72" s="927" t="s">
        <v>1342</v>
      </c>
      <c r="B72" s="923"/>
      <c r="C72" s="927"/>
      <c r="D72" s="925" t="s">
        <v>1537</v>
      </c>
      <c r="E72" s="926"/>
      <c r="F72" s="926"/>
    </row>
    <row r="73" spans="1:6" ht="30" customHeight="1">
      <c r="A73" s="918" t="s">
        <v>1344</v>
      </c>
      <c r="B73" s="918" t="s">
        <v>1233</v>
      </c>
      <c r="C73" s="918" t="s">
        <v>1276</v>
      </c>
      <c r="D73" s="919" t="s">
        <v>1284</v>
      </c>
      <c r="E73" s="920">
        <f>'Memória de Cálculo'!I565</f>
        <v>289951.78000000003</v>
      </c>
      <c r="F73" s="921" t="s">
        <v>807</v>
      </c>
    </row>
    <row r="74" spans="1:6" ht="30" customHeight="1">
      <c r="A74" s="927" t="s">
        <v>1350</v>
      </c>
      <c r="B74" s="923"/>
      <c r="C74" s="927"/>
      <c r="D74" s="925" t="s">
        <v>1343</v>
      </c>
      <c r="E74" s="926"/>
      <c r="F74" s="926"/>
    </row>
    <row r="75" spans="1:6" ht="30" customHeight="1">
      <c r="A75" s="918" t="s">
        <v>1352</v>
      </c>
      <c r="B75" s="918" t="s">
        <v>138</v>
      </c>
      <c r="C75" s="918" t="s">
        <v>1345</v>
      </c>
      <c r="D75" s="929" t="s">
        <v>1346</v>
      </c>
      <c r="E75" s="920">
        <f>'Memória de Cálculo'!I616</f>
        <v>92.591999999999999</v>
      </c>
      <c r="F75" s="921" t="s">
        <v>39</v>
      </c>
    </row>
    <row r="76" spans="1:6" ht="30" customHeight="1">
      <c r="A76" s="918" t="s">
        <v>1541</v>
      </c>
      <c r="B76" s="918" t="s">
        <v>1233</v>
      </c>
      <c r="C76" s="918" t="s">
        <v>1347</v>
      </c>
      <c r="D76" s="919" t="s">
        <v>1348</v>
      </c>
      <c r="E76" s="920">
        <f>'Memória de Cálculo'!I624</f>
        <v>237.6</v>
      </c>
      <c r="F76" s="921" t="s">
        <v>679</v>
      </c>
    </row>
    <row r="77" spans="1:6" ht="30" customHeight="1">
      <c r="A77" s="918" t="s">
        <v>1542</v>
      </c>
      <c r="B77" s="918" t="s">
        <v>1233</v>
      </c>
      <c r="C77" s="918" t="s">
        <v>1349</v>
      </c>
      <c r="D77" s="919" t="s">
        <v>1532</v>
      </c>
      <c r="E77" s="920">
        <f>E76</f>
        <v>237.6</v>
      </c>
      <c r="F77" s="921" t="s">
        <v>679</v>
      </c>
    </row>
    <row r="78" spans="1:6" ht="30" customHeight="1">
      <c r="A78" s="927" t="s">
        <v>1357</v>
      </c>
      <c r="B78" s="923"/>
      <c r="C78" s="927"/>
      <c r="D78" s="925" t="s">
        <v>1351</v>
      </c>
      <c r="E78" s="926"/>
      <c r="F78" s="926"/>
    </row>
    <row r="79" spans="1:6" ht="30" customHeight="1">
      <c r="A79" s="918" t="s">
        <v>1359</v>
      </c>
      <c r="B79" s="918" t="s">
        <v>138</v>
      </c>
      <c r="C79" s="918" t="s">
        <v>1353</v>
      </c>
      <c r="D79" s="919" t="s">
        <v>733</v>
      </c>
      <c r="E79" s="930">
        <f>'Memória de Cálculo'!I583</f>
        <v>1074.4380000000001</v>
      </c>
      <c r="F79" s="921" t="s">
        <v>1308</v>
      </c>
    </row>
    <row r="80" spans="1:6" ht="30" customHeight="1">
      <c r="A80" s="918" t="s">
        <v>1362</v>
      </c>
      <c r="B80" s="918" t="s">
        <v>138</v>
      </c>
      <c r="C80" s="918" t="s">
        <v>1354</v>
      </c>
      <c r="D80" s="919" t="s">
        <v>1355</v>
      </c>
      <c r="E80" s="930">
        <f>'Memória de Cálculo'!I584</f>
        <v>179.07300000000001</v>
      </c>
      <c r="F80" s="921" t="s">
        <v>1356</v>
      </c>
    </row>
    <row r="81" spans="1:7" ht="30" customHeight="1">
      <c r="A81" s="927" t="s">
        <v>1365</v>
      </c>
      <c r="B81" s="923"/>
      <c r="C81" s="927"/>
      <c r="D81" s="925" t="s">
        <v>1358</v>
      </c>
      <c r="E81" s="926"/>
      <c r="F81" s="926"/>
    </row>
    <row r="82" spans="1:7" ht="30" customHeight="1">
      <c r="A82" s="918" t="s">
        <v>1367</v>
      </c>
      <c r="B82" s="918" t="s">
        <v>1233</v>
      </c>
      <c r="C82" s="918" t="s">
        <v>1360</v>
      </c>
      <c r="D82" s="919" t="s">
        <v>1361</v>
      </c>
      <c r="E82" s="930">
        <f>'Memória de Cálculo'!F643</f>
        <v>43.980000000000004</v>
      </c>
      <c r="F82" s="921" t="s">
        <v>19</v>
      </c>
    </row>
    <row r="83" spans="1:7" ht="30" customHeight="1">
      <c r="A83" s="918" t="s">
        <v>1371</v>
      </c>
      <c r="B83" s="918" t="s">
        <v>1233</v>
      </c>
      <c r="C83" s="918" t="s">
        <v>1363</v>
      </c>
      <c r="D83" s="919" t="s">
        <v>1364</v>
      </c>
      <c r="E83" s="930">
        <f>'Memória de Cálculo'!F643</f>
        <v>43.980000000000004</v>
      </c>
      <c r="F83" s="921" t="s">
        <v>19</v>
      </c>
    </row>
    <row r="84" spans="1:7" ht="30" customHeight="1">
      <c r="A84" s="927" t="s">
        <v>1404</v>
      </c>
      <c r="B84" s="923"/>
      <c r="C84" s="927"/>
      <c r="D84" s="925" t="s">
        <v>1366</v>
      </c>
      <c r="E84" s="926"/>
      <c r="F84" s="926"/>
    </row>
    <row r="85" spans="1:7" ht="30" customHeight="1">
      <c r="A85" s="918" t="s">
        <v>1543</v>
      </c>
      <c r="B85" s="918" t="s">
        <v>1233</v>
      </c>
      <c r="C85" s="918" t="s">
        <v>1368</v>
      </c>
      <c r="D85" s="919" t="s">
        <v>1369</v>
      </c>
      <c r="E85" s="920">
        <v>7</v>
      </c>
      <c r="F85" s="921" t="s">
        <v>1370</v>
      </c>
    </row>
    <row r="86" spans="1:7" ht="30" customHeight="1">
      <c r="A86" s="918" t="s">
        <v>1544</v>
      </c>
      <c r="B86" s="918" t="s">
        <v>1233</v>
      </c>
      <c r="C86" s="918" t="s">
        <v>1372</v>
      </c>
      <c r="D86" s="919" t="s">
        <v>1373</v>
      </c>
      <c r="E86" s="920">
        <f>MLQ_canteiro!B6</f>
        <v>7</v>
      </c>
      <c r="F86" s="921" t="s">
        <v>1370</v>
      </c>
    </row>
    <row r="87" spans="1:7" ht="30" customHeight="1">
      <c r="A87" s="918" t="s">
        <v>1545</v>
      </c>
      <c r="B87" s="918" t="s">
        <v>1233</v>
      </c>
      <c r="C87" s="918" t="s">
        <v>1372</v>
      </c>
      <c r="D87" s="919" t="s">
        <v>1374</v>
      </c>
      <c r="E87" s="920">
        <f>MLQ_canteiro!B6</f>
        <v>7</v>
      </c>
      <c r="F87" s="921" t="s">
        <v>1370</v>
      </c>
      <c r="G87" s="876"/>
    </row>
    <row r="88" spans="1:7" ht="30" customHeight="1">
      <c r="A88" s="918" t="s">
        <v>1546</v>
      </c>
      <c r="B88" s="918" t="s">
        <v>1233</v>
      </c>
      <c r="C88" s="918" t="s">
        <v>1375</v>
      </c>
      <c r="D88" s="919" t="s">
        <v>1376</v>
      </c>
      <c r="E88" s="920">
        <f>MLQ_canteiro!B6*2</f>
        <v>14</v>
      </c>
      <c r="F88" s="921" t="s">
        <v>1370</v>
      </c>
    </row>
    <row r="89" spans="1:7" ht="30" customHeight="1">
      <c r="A89" s="918" t="s">
        <v>1547</v>
      </c>
      <c r="B89" s="918" t="s">
        <v>1233</v>
      </c>
      <c r="C89" s="918" t="s">
        <v>1377</v>
      </c>
      <c r="D89" s="919" t="s">
        <v>1378</v>
      </c>
      <c r="E89" s="920">
        <f>MLQ_canteiro!B6</f>
        <v>7</v>
      </c>
      <c r="F89" s="921" t="s">
        <v>961</v>
      </c>
    </row>
    <row r="90" spans="1:7" ht="30" customHeight="1">
      <c r="A90" s="918" t="s">
        <v>1548</v>
      </c>
      <c r="B90" s="918" t="s">
        <v>1233</v>
      </c>
      <c r="C90" s="918" t="s">
        <v>1379</v>
      </c>
      <c r="D90" s="919" t="s">
        <v>1380</v>
      </c>
      <c r="E90" s="920">
        <f>MLQ_canteiro!B6</f>
        <v>7</v>
      </c>
      <c r="F90" s="921" t="s">
        <v>961</v>
      </c>
    </row>
    <row r="91" spans="1:7" ht="30" customHeight="1">
      <c r="A91" s="918" t="s">
        <v>1549</v>
      </c>
      <c r="B91" s="918" t="s">
        <v>138</v>
      </c>
      <c r="C91" s="918" t="s">
        <v>1381</v>
      </c>
      <c r="D91" s="919" t="s">
        <v>1382</v>
      </c>
      <c r="E91" s="920">
        <f>MLQ_canteiro!B22</f>
        <v>1067.6400000000001</v>
      </c>
      <c r="F91" s="921" t="s">
        <v>786</v>
      </c>
    </row>
    <row r="92" spans="1:7" ht="30" customHeight="1">
      <c r="A92" s="918" t="s">
        <v>1550</v>
      </c>
      <c r="B92" s="918" t="s">
        <v>138</v>
      </c>
      <c r="C92" s="918" t="s">
        <v>1383</v>
      </c>
      <c r="D92" s="919" t="s">
        <v>47</v>
      </c>
      <c r="E92" s="920">
        <v>16.5</v>
      </c>
      <c r="F92" s="921" t="s">
        <v>786</v>
      </c>
    </row>
    <row r="93" spans="1:7" ht="30" customHeight="1">
      <c r="A93" s="918" t="s">
        <v>1551</v>
      </c>
      <c r="B93" s="918" t="s">
        <v>138</v>
      </c>
      <c r="C93" s="918" t="s">
        <v>1384</v>
      </c>
      <c r="D93" s="919" t="s">
        <v>1385</v>
      </c>
      <c r="E93" s="920">
        <f>SQRT(MLQ_canteiro!B22)*4*2.2</f>
        <v>287.53789593721388</v>
      </c>
      <c r="F93" s="921" t="s">
        <v>786</v>
      </c>
    </row>
    <row r="94" spans="1:7" ht="30" customHeight="1">
      <c r="A94" s="918" t="s">
        <v>1552</v>
      </c>
      <c r="B94" s="918" t="s">
        <v>138</v>
      </c>
      <c r="C94" s="918" t="s">
        <v>1386</v>
      </c>
      <c r="D94" s="919" t="s">
        <v>1387</v>
      </c>
      <c r="E94" s="920">
        <f>E93</f>
        <v>287.53789593721388</v>
      </c>
      <c r="F94" s="921" t="s">
        <v>786</v>
      </c>
    </row>
    <row r="95" spans="1:7" ht="30" customHeight="1">
      <c r="A95" s="918" t="s">
        <v>1553</v>
      </c>
      <c r="B95" s="918" t="s">
        <v>138</v>
      </c>
      <c r="C95" s="918" t="s">
        <v>1388</v>
      </c>
      <c r="D95" s="919" t="s">
        <v>1389</v>
      </c>
      <c r="E95" s="920">
        <v>4</v>
      </c>
      <c r="F95" s="921" t="s">
        <v>786</v>
      </c>
    </row>
    <row r="96" spans="1:7" ht="30" customHeight="1">
      <c r="A96" s="918" t="s">
        <v>1554</v>
      </c>
      <c r="B96" s="918" t="s">
        <v>138</v>
      </c>
      <c r="C96" s="918" t="s">
        <v>1390</v>
      </c>
      <c r="D96" s="919" t="s">
        <v>1391</v>
      </c>
      <c r="E96" s="920">
        <v>50</v>
      </c>
      <c r="F96" s="921" t="s">
        <v>786</v>
      </c>
    </row>
    <row r="97" spans="1:6" ht="30" customHeight="1">
      <c r="A97" s="918" t="s">
        <v>1555</v>
      </c>
      <c r="B97" s="918" t="s">
        <v>138</v>
      </c>
      <c r="C97" s="918" t="s">
        <v>1392</v>
      </c>
      <c r="D97" s="919" t="s">
        <v>1393</v>
      </c>
      <c r="E97" s="920">
        <v>50</v>
      </c>
      <c r="F97" s="921" t="s">
        <v>786</v>
      </c>
    </row>
    <row r="98" spans="1:6" ht="30" customHeight="1">
      <c r="A98" s="918" t="s">
        <v>1556</v>
      </c>
      <c r="B98" s="918" t="s">
        <v>138</v>
      </c>
      <c r="C98" s="918" t="s">
        <v>1394</v>
      </c>
      <c r="D98" s="919" t="s">
        <v>1395</v>
      </c>
      <c r="E98" s="920">
        <v>1</v>
      </c>
      <c r="F98" s="921" t="s">
        <v>1308</v>
      </c>
    </row>
    <row r="99" spans="1:6" ht="30" customHeight="1">
      <c r="A99" s="918" t="s">
        <v>1557</v>
      </c>
      <c r="B99" s="918" t="s">
        <v>1233</v>
      </c>
      <c r="C99" s="918" t="s">
        <v>1396</v>
      </c>
      <c r="D99" s="919" t="s">
        <v>1397</v>
      </c>
      <c r="E99" s="920">
        <v>1</v>
      </c>
      <c r="F99" s="921" t="s">
        <v>1308</v>
      </c>
    </row>
    <row r="100" spans="1:6" ht="42.75" customHeight="1">
      <c r="A100" s="918" t="s">
        <v>1558</v>
      </c>
      <c r="B100" s="918" t="s">
        <v>1233</v>
      </c>
      <c r="C100" s="918" t="s">
        <v>1398</v>
      </c>
      <c r="D100" s="919" t="s">
        <v>1399</v>
      </c>
      <c r="E100" s="920">
        <v>1</v>
      </c>
      <c r="F100" s="921" t="s">
        <v>1308</v>
      </c>
    </row>
    <row r="101" spans="1:6" ht="30" customHeight="1">
      <c r="A101" s="918" t="s">
        <v>1559</v>
      </c>
      <c r="B101" s="918" t="s">
        <v>1233</v>
      </c>
      <c r="C101" s="918" t="s">
        <v>1400</v>
      </c>
      <c r="D101" s="919" t="s">
        <v>1401</v>
      </c>
      <c r="E101" s="920">
        <f>(E91-E95-E96-E97)*0.05</f>
        <v>48.182000000000009</v>
      </c>
      <c r="F101" s="921" t="s">
        <v>785</v>
      </c>
    </row>
    <row r="102" spans="1:6" ht="30" customHeight="1">
      <c r="A102" s="918" t="s">
        <v>1560</v>
      </c>
      <c r="B102" s="918" t="s">
        <v>138</v>
      </c>
      <c r="C102" s="918" t="s">
        <v>1402</v>
      </c>
      <c r="D102" s="919" t="s">
        <v>1403</v>
      </c>
      <c r="E102" s="920">
        <v>1</v>
      </c>
      <c r="F102" s="921" t="s">
        <v>1308</v>
      </c>
    </row>
    <row r="103" spans="1:6" ht="30" customHeight="1">
      <c r="A103" s="927" t="s">
        <v>1408</v>
      </c>
      <c r="B103" s="923"/>
      <c r="C103" s="927"/>
      <c r="D103" s="925" t="s">
        <v>1405</v>
      </c>
      <c r="E103" s="926"/>
      <c r="F103" s="926"/>
    </row>
    <row r="104" spans="1:6" ht="30" customHeight="1">
      <c r="A104" s="918" t="s">
        <v>1561</v>
      </c>
      <c r="B104" s="918" t="s">
        <v>1233</v>
      </c>
      <c r="C104" s="918" t="s">
        <v>1406</v>
      </c>
      <c r="D104" s="919" t="s">
        <v>1407</v>
      </c>
      <c r="E104" s="920">
        <v>1</v>
      </c>
      <c r="F104" s="921" t="s">
        <v>1308</v>
      </c>
    </row>
    <row r="105" spans="1:6" ht="30" customHeight="1">
      <c r="A105" s="923" t="s">
        <v>1535</v>
      </c>
      <c r="B105" s="923"/>
      <c r="C105" s="923"/>
      <c r="D105" s="925" t="s">
        <v>1531</v>
      </c>
      <c r="E105" s="926"/>
      <c r="F105" s="926"/>
    </row>
    <row r="106" spans="1:6" ht="30" customHeight="1">
      <c r="A106" s="918" t="s">
        <v>1562</v>
      </c>
      <c r="B106" s="918" t="s">
        <v>1233</v>
      </c>
      <c r="C106" s="918" t="s">
        <v>1409</v>
      </c>
      <c r="D106" s="919" t="s">
        <v>1410</v>
      </c>
      <c r="E106" s="920">
        <f>'Memória de Cálculo'!I604</f>
        <v>2376</v>
      </c>
      <c r="F106" s="921" t="s">
        <v>786</v>
      </c>
    </row>
    <row r="107" spans="1:6" ht="30" customHeight="1">
      <c r="A107" s="918" t="s">
        <v>1563</v>
      </c>
      <c r="B107" s="918" t="s">
        <v>138</v>
      </c>
      <c r="C107" s="918" t="s">
        <v>1411</v>
      </c>
      <c r="D107" s="919" t="s">
        <v>1412</v>
      </c>
      <c r="E107" s="920">
        <f>'Memória de Cálculo'!I602</f>
        <v>2376</v>
      </c>
      <c r="F107" s="921" t="s">
        <v>35</v>
      </c>
    </row>
  </sheetData>
  <mergeCells count="1">
    <mergeCell ref="A1:F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rowBreaks count="1" manualBreakCount="1">
    <brk id="5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3"/>
  <sheetViews>
    <sheetView tabSelected="1" view="pageBreakPreview" topLeftCell="A583" zoomScale="40" zoomScaleNormal="100" zoomScaleSheetLayoutView="40" workbookViewId="0">
      <selection activeCell="G63" sqref="G63"/>
    </sheetView>
  </sheetViews>
  <sheetFormatPr defaultColWidth="9.140625" defaultRowHeight="14.25"/>
  <cols>
    <col min="1" max="2" width="9.140625" style="957"/>
    <col min="3" max="3" width="11.140625" style="957" customWidth="1"/>
    <col min="4" max="4" width="9.140625" style="957"/>
    <col min="5" max="5" width="15.42578125" style="957" customWidth="1"/>
    <col min="6" max="7" width="9.140625" style="957"/>
    <col min="8" max="8" width="6" style="957" customWidth="1"/>
    <col min="9" max="9" width="15.140625" style="957" customWidth="1"/>
    <col min="10" max="10" width="7.7109375" style="957" customWidth="1"/>
    <col min="11" max="11" width="4.42578125" style="957" customWidth="1"/>
    <col min="12" max="16384" width="9.140625" style="957"/>
  </cols>
  <sheetData>
    <row r="1" spans="1:10" ht="15">
      <c r="A1" s="1209" t="s">
        <v>1044</v>
      </c>
      <c r="B1" s="1209"/>
      <c r="C1" s="1209"/>
      <c r="D1" s="1209"/>
      <c r="E1" s="1209"/>
      <c r="F1" s="1209"/>
      <c r="G1" s="1209"/>
      <c r="H1" s="1209"/>
      <c r="I1" s="1209"/>
      <c r="J1" s="1209"/>
    </row>
    <row r="3" spans="1:10" ht="15">
      <c r="A3" s="958" t="s">
        <v>1045</v>
      </c>
    </row>
    <row r="5" spans="1:10">
      <c r="A5" s="957" t="s">
        <v>1046</v>
      </c>
    </row>
    <row r="7" spans="1:10">
      <c r="A7" s="957" t="s">
        <v>1047</v>
      </c>
      <c r="I7" s="959">
        <f>180+10</f>
        <v>190</v>
      </c>
      <c r="J7" s="957" t="s">
        <v>5</v>
      </c>
    </row>
    <row r="8" spans="1:10">
      <c r="A8" s="957" t="s">
        <v>1048</v>
      </c>
      <c r="I8" s="959">
        <f>13.2+2</f>
        <v>15.2</v>
      </c>
      <c r="J8" s="957" t="s">
        <v>5</v>
      </c>
    </row>
    <row r="9" spans="1:10" ht="15">
      <c r="A9" s="957" t="s">
        <v>1049</v>
      </c>
      <c r="I9" s="960">
        <f>I7*I8</f>
        <v>2888</v>
      </c>
      <c r="J9" s="957" t="s">
        <v>358</v>
      </c>
    </row>
    <row r="11" spans="1:10">
      <c r="A11" s="957" t="s">
        <v>1416</v>
      </c>
    </row>
    <row r="12" spans="1:10">
      <c r="A12" s="957" t="s">
        <v>420</v>
      </c>
      <c r="I12" s="961">
        <v>180</v>
      </c>
      <c r="J12" s="957" t="s">
        <v>5</v>
      </c>
    </row>
    <row r="13" spans="1:10">
      <c r="A13" s="957" t="s">
        <v>360</v>
      </c>
      <c r="I13" s="961">
        <v>13.2</v>
      </c>
      <c r="J13" s="957" t="s">
        <v>5</v>
      </c>
    </row>
    <row r="14" spans="1:10" ht="15">
      <c r="A14" s="957" t="s">
        <v>1417</v>
      </c>
      <c r="I14" s="962">
        <f>I12*I13</f>
        <v>2376</v>
      </c>
      <c r="J14" s="957" t="s">
        <v>35</v>
      </c>
    </row>
    <row r="15" spans="1:10">
      <c r="I15" s="961"/>
    </row>
    <row r="16" spans="1:10">
      <c r="A16" s="957" t="s">
        <v>1423</v>
      </c>
    </row>
    <row r="18" spans="1:10">
      <c r="A18" s="957" t="s">
        <v>1050</v>
      </c>
      <c r="I18" s="959">
        <v>0.1</v>
      </c>
      <c r="J18" s="957" t="s">
        <v>5</v>
      </c>
    </row>
    <row r="19" spans="1:10" ht="15">
      <c r="A19" s="957" t="s">
        <v>1051</v>
      </c>
      <c r="I19" s="960">
        <f>I9*I18</f>
        <v>288.8</v>
      </c>
      <c r="J19" s="957" t="s">
        <v>4</v>
      </c>
    </row>
    <row r="23" spans="1:10">
      <c r="A23" s="957" t="s">
        <v>1424</v>
      </c>
    </row>
    <row r="25" spans="1:10">
      <c r="A25" s="957" t="s">
        <v>1415</v>
      </c>
      <c r="I25" s="959">
        <v>1.1240000000000001</v>
      </c>
      <c r="J25" s="957" t="s">
        <v>1052</v>
      </c>
    </row>
    <row r="26" spans="1:10">
      <c r="A26" s="957" t="s">
        <v>1053</v>
      </c>
      <c r="I26" s="959">
        <f>I19*I25</f>
        <v>324.61120000000005</v>
      </c>
      <c r="J26" s="957" t="s">
        <v>41</v>
      </c>
    </row>
    <row r="27" spans="1:10">
      <c r="A27" s="957" t="s">
        <v>1054</v>
      </c>
      <c r="I27" s="959">
        <v>4</v>
      </c>
      <c r="J27" s="957" t="s">
        <v>142</v>
      </c>
    </row>
    <row r="28" spans="1:10" ht="15">
      <c r="A28" s="957" t="s">
        <v>1055</v>
      </c>
      <c r="I28" s="960">
        <f>I26*I27</f>
        <v>1298.4448000000002</v>
      </c>
      <c r="J28" s="957" t="s">
        <v>519</v>
      </c>
    </row>
    <row r="32" spans="1:10" ht="15">
      <c r="A32" s="958" t="s">
        <v>689</v>
      </c>
    </row>
    <row r="34" spans="1:10" ht="15">
      <c r="A34" s="958" t="s">
        <v>1056</v>
      </c>
    </row>
    <row r="36" spans="1:10">
      <c r="A36" s="957" t="s">
        <v>1057</v>
      </c>
    </row>
    <row r="38" spans="1:10">
      <c r="A38" s="957" t="s">
        <v>1058</v>
      </c>
      <c r="I38" s="959">
        <v>0.31</v>
      </c>
      <c r="J38" s="957" t="s">
        <v>5</v>
      </c>
    </row>
    <row r="40" spans="1:10">
      <c r="A40" s="957" t="s">
        <v>1059</v>
      </c>
    </row>
    <row r="41" spans="1:10">
      <c r="A41" s="957" t="s">
        <v>1060</v>
      </c>
      <c r="I41" s="963">
        <f>3*4</f>
        <v>12</v>
      </c>
      <c r="J41" s="957" t="s">
        <v>1061</v>
      </c>
    </row>
    <row r="42" spans="1:10">
      <c r="A42" s="957" t="s">
        <v>1062</v>
      </c>
      <c r="I42" s="959">
        <v>20</v>
      </c>
      <c r="J42" s="957" t="s">
        <v>5</v>
      </c>
    </row>
    <row r="43" spans="1:10">
      <c r="A43" s="957" t="s">
        <v>1063</v>
      </c>
      <c r="I43" s="959">
        <v>5</v>
      </c>
      <c r="J43" s="957" t="s">
        <v>5</v>
      </c>
    </row>
    <row r="44" spans="1:10">
      <c r="A44" s="1115"/>
      <c r="B44" s="1115"/>
      <c r="C44" s="1115"/>
      <c r="D44" s="1115"/>
      <c r="E44" s="1115"/>
      <c r="I44" s="959"/>
    </row>
    <row r="45" spans="1:10">
      <c r="I45" s="959"/>
    </row>
    <row r="46" spans="1:10">
      <c r="A46" s="957" t="s">
        <v>1064</v>
      </c>
    </row>
    <row r="47" spans="1:10">
      <c r="A47" s="957" t="s">
        <v>1060</v>
      </c>
      <c r="I47" s="963">
        <f>3*4</f>
        <v>12</v>
      </c>
      <c r="J47" s="957" t="s">
        <v>1061</v>
      </c>
    </row>
    <row r="48" spans="1:10">
      <c r="A48" s="957" t="s">
        <v>1062</v>
      </c>
      <c r="I48" s="959">
        <v>21</v>
      </c>
      <c r="J48" s="957" t="s">
        <v>5</v>
      </c>
    </row>
    <row r="49" spans="1:10">
      <c r="A49" s="957" t="s">
        <v>1065</v>
      </c>
      <c r="I49" s="959">
        <v>5</v>
      </c>
      <c r="J49" s="957" t="s">
        <v>5</v>
      </c>
    </row>
    <row r="50" spans="1:10">
      <c r="I50" s="959"/>
    </row>
    <row r="51" spans="1:10">
      <c r="A51" s="957" t="s">
        <v>1066</v>
      </c>
    </row>
    <row r="52" spans="1:10">
      <c r="A52" s="957" t="s">
        <v>1060</v>
      </c>
      <c r="I52" s="963">
        <f>3*4</f>
        <v>12</v>
      </c>
      <c r="J52" s="957" t="s">
        <v>1061</v>
      </c>
    </row>
    <row r="53" spans="1:10">
      <c r="A53" s="957" t="s">
        <v>1062</v>
      </c>
      <c r="I53" s="959">
        <v>21</v>
      </c>
      <c r="J53" s="957" t="s">
        <v>5</v>
      </c>
    </row>
    <row r="54" spans="1:10">
      <c r="A54" s="957" t="s">
        <v>1065</v>
      </c>
      <c r="I54" s="959">
        <v>5</v>
      </c>
      <c r="J54" s="957" t="s">
        <v>5</v>
      </c>
    </row>
    <row r="55" spans="1:10">
      <c r="I55" s="959"/>
    </row>
    <row r="56" spans="1:10">
      <c r="I56" s="959"/>
    </row>
    <row r="57" spans="1:10">
      <c r="A57" s="957" t="s">
        <v>1067</v>
      </c>
    </row>
    <row r="58" spans="1:10">
      <c r="A58" s="957" t="s">
        <v>1060</v>
      </c>
      <c r="I58" s="963">
        <f>3*4</f>
        <v>12</v>
      </c>
      <c r="J58" s="957" t="s">
        <v>1061</v>
      </c>
    </row>
    <row r="59" spans="1:10">
      <c r="A59" s="957" t="s">
        <v>1062</v>
      </c>
      <c r="I59" s="959">
        <v>24</v>
      </c>
      <c r="J59" s="957" t="s">
        <v>5</v>
      </c>
    </row>
    <row r="60" spans="1:10">
      <c r="A60" s="957" t="s">
        <v>1065</v>
      </c>
      <c r="I60" s="959">
        <v>5</v>
      </c>
      <c r="J60" s="957" t="s">
        <v>5</v>
      </c>
    </row>
    <row r="62" spans="1:10">
      <c r="A62" s="957" t="s">
        <v>1068</v>
      </c>
    </row>
    <row r="63" spans="1:10">
      <c r="A63" s="957" t="s">
        <v>1060</v>
      </c>
      <c r="I63" s="963">
        <f>3*4</f>
        <v>12</v>
      </c>
      <c r="J63" s="957" t="s">
        <v>1061</v>
      </c>
    </row>
    <row r="64" spans="1:10">
      <c r="A64" s="957" t="s">
        <v>1062</v>
      </c>
      <c r="I64" s="959">
        <v>24</v>
      </c>
      <c r="J64" s="957" t="s">
        <v>5</v>
      </c>
    </row>
    <row r="65" spans="1:10">
      <c r="A65" s="957" t="s">
        <v>1065</v>
      </c>
      <c r="I65" s="959">
        <v>5</v>
      </c>
      <c r="J65" s="957" t="s">
        <v>5</v>
      </c>
    </row>
    <row r="67" spans="1:10">
      <c r="A67" s="957" t="s">
        <v>1069</v>
      </c>
    </row>
    <row r="68" spans="1:10">
      <c r="A68" s="957" t="s">
        <v>1060</v>
      </c>
      <c r="I68" s="963">
        <f>3*4</f>
        <v>12</v>
      </c>
      <c r="J68" s="957" t="s">
        <v>1061</v>
      </c>
    </row>
    <row r="69" spans="1:10">
      <c r="A69" s="957" t="s">
        <v>1062</v>
      </c>
      <c r="I69" s="959">
        <v>24</v>
      </c>
      <c r="J69" s="957" t="s">
        <v>5</v>
      </c>
    </row>
    <row r="70" spans="1:10">
      <c r="A70" s="957" t="s">
        <v>1065</v>
      </c>
      <c r="I70" s="959">
        <v>5</v>
      </c>
      <c r="J70" s="957" t="s">
        <v>5</v>
      </c>
    </row>
    <row r="71" spans="1:10">
      <c r="I71" s="959"/>
    </row>
    <row r="72" spans="1:10">
      <c r="A72" s="957" t="s">
        <v>1070</v>
      </c>
    </row>
    <row r="73" spans="1:10">
      <c r="A73" s="957" t="s">
        <v>1060</v>
      </c>
      <c r="I73" s="963">
        <f>3*4</f>
        <v>12</v>
      </c>
      <c r="J73" s="957" t="s">
        <v>1061</v>
      </c>
    </row>
    <row r="74" spans="1:10">
      <c r="A74" s="957" t="s">
        <v>1062</v>
      </c>
      <c r="I74" s="959">
        <v>26</v>
      </c>
      <c r="J74" s="957" t="s">
        <v>5</v>
      </c>
    </row>
    <row r="75" spans="1:10">
      <c r="A75" s="957" t="s">
        <v>1065</v>
      </c>
      <c r="I75" s="959">
        <v>5</v>
      </c>
      <c r="J75" s="957" t="s">
        <v>5</v>
      </c>
    </row>
    <row r="76" spans="1:10">
      <c r="I76" s="959"/>
    </row>
    <row r="77" spans="1:10">
      <c r="A77" s="957" t="s">
        <v>1071</v>
      </c>
    </row>
    <row r="78" spans="1:10">
      <c r="A78" s="957" t="s">
        <v>1060</v>
      </c>
      <c r="I78" s="963">
        <f>3*4</f>
        <v>12</v>
      </c>
      <c r="J78" s="957" t="s">
        <v>1061</v>
      </c>
    </row>
    <row r="79" spans="1:10">
      <c r="A79" s="957" t="s">
        <v>1062</v>
      </c>
      <c r="I79" s="959">
        <v>24</v>
      </c>
      <c r="J79" s="957" t="s">
        <v>5</v>
      </c>
    </row>
    <row r="80" spans="1:10">
      <c r="A80" s="957" t="s">
        <v>1065</v>
      </c>
      <c r="I80" s="959">
        <v>5</v>
      </c>
      <c r="J80" s="957" t="s">
        <v>5</v>
      </c>
    </row>
    <row r="81" spans="1:10">
      <c r="I81" s="959"/>
    </row>
    <row r="82" spans="1:10">
      <c r="A82" s="957" t="s">
        <v>1072</v>
      </c>
    </row>
    <row r="83" spans="1:10">
      <c r="A83" s="957" t="s">
        <v>1060</v>
      </c>
      <c r="I83" s="963">
        <f>3*4</f>
        <v>12</v>
      </c>
      <c r="J83" s="957" t="s">
        <v>1061</v>
      </c>
    </row>
    <row r="84" spans="1:10">
      <c r="A84" s="957" t="s">
        <v>1062</v>
      </c>
      <c r="I84" s="959">
        <v>24</v>
      </c>
      <c r="J84" s="957" t="s">
        <v>5</v>
      </c>
    </row>
    <row r="85" spans="1:10">
      <c r="A85" s="957" t="s">
        <v>1065</v>
      </c>
      <c r="I85" s="959">
        <v>5</v>
      </c>
      <c r="J85" s="957" t="s">
        <v>5</v>
      </c>
    </row>
    <row r="86" spans="1:10">
      <c r="I86" s="959"/>
    </row>
    <row r="87" spans="1:10">
      <c r="A87" s="957" t="s">
        <v>1073</v>
      </c>
    </row>
    <row r="88" spans="1:10">
      <c r="A88" s="957" t="s">
        <v>1060</v>
      </c>
      <c r="I88" s="963">
        <f>3*4</f>
        <v>12</v>
      </c>
      <c r="J88" s="957" t="s">
        <v>1061</v>
      </c>
    </row>
    <row r="89" spans="1:10">
      <c r="A89" s="957" t="s">
        <v>1062</v>
      </c>
      <c r="I89" s="959">
        <v>24</v>
      </c>
      <c r="J89" s="957" t="s">
        <v>5</v>
      </c>
    </row>
    <row r="90" spans="1:10">
      <c r="A90" s="957" t="s">
        <v>1065</v>
      </c>
      <c r="I90" s="959">
        <v>5</v>
      </c>
      <c r="J90" s="957" t="s">
        <v>5</v>
      </c>
    </row>
    <row r="94" spans="1:10">
      <c r="A94" s="957" t="s">
        <v>1074</v>
      </c>
    </row>
    <row r="96" spans="1:10" ht="15">
      <c r="A96" s="957" t="s">
        <v>1075</v>
      </c>
      <c r="I96" s="960">
        <f>(I41*I42)+(I47*I48)+(I52*I53)+(I58*I59)+(I63*I64)+(I68*I69)+(I73*I74)+(I78*I79)+(I83*I84)+(I88*I89)-I98</f>
        <v>1740</v>
      </c>
      <c r="J96" s="957" t="s">
        <v>5</v>
      </c>
    </row>
    <row r="97" spans="1:10" ht="15">
      <c r="I97" s="960"/>
    </row>
    <row r="98" spans="1:10" ht="15">
      <c r="A98" s="957" t="s">
        <v>1076</v>
      </c>
      <c r="I98" s="964">
        <f>D99*D100</f>
        <v>1044</v>
      </c>
      <c r="J98" s="957" t="s">
        <v>5</v>
      </c>
    </row>
    <row r="99" spans="1:10">
      <c r="A99" s="957" t="s">
        <v>1419</v>
      </c>
      <c r="D99" s="957">
        <v>12</v>
      </c>
    </row>
    <row r="100" spans="1:10">
      <c r="A100" s="957" t="s">
        <v>1420</v>
      </c>
      <c r="D100" s="957">
        <v>87</v>
      </c>
      <c r="E100" s="957" t="s">
        <v>5</v>
      </c>
    </row>
    <row r="103" spans="1:10">
      <c r="A103" s="957" t="s">
        <v>1422</v>
      </c>
    </row>
    <row r="105" spans="1:10" ht="15">
      <c r="A105" s="957" t="s">
        <v>1077</v>
      </c>
      <c r="I105" s="960">
        <f>(PI()*I38*I38/4)*(I96+I98)</f>
        <v>210.12730959094549</v>
      </c>
      <c r="J105" s="957" t="s">
        <v>4</v>
      </c>
    </row>
    <row r="109" spans="1:10">
      <c r="A109" s="957" t="s">
        <v>1078</v>
      </c>
    </row>
    <row r="111" spans="1:10" ht="15">
      <c r="A111" s="957" t="s">
        <v>1079</v>
      </c>
      <c r="I111" s="965">
        <f>I41+I47+I52+I58+I63+I68+I73+I78+I83+I88</f>
        <v>120</v>
      </c>
      <c r="J111" s="957" t="s">
        <v>1061</v>
      </c>
    </row>
    <row r="112" spans="1:10" ht="15">
      <c r="I112" s="965"/>
    </row>
    <row r="113" spans="1:10">
      <c r="A113" s="957" t="s">
        <v>1425</v>
      </c>
    </row>
    <row r="115" spans="1:10">
      <c r="A115" s="957" t="s">
        <v>1427</v>
      </c>
      <c r="D115" s="961">
        <v>0.5</v>
      </c>
      <c r="E115" s="957" t="s">
        <v>5</v>
      </c>
      <c r="I115" s="959"/>
    </row>
    <row r="116" spans="1:10">
      <c r="A116" s="957" t="s">
        <v>1429</v>
      </c>
      <c r="D116" s="961">
        <v>1.3</v>
      </c>
      <c r="I116" s="959"/>
    </row>
    <row r="117" spans="1:10" ht="15">
      <c r="A117" s="957" t="s">
        <v>1428</v>
      </c>
      <c r="I117" s="960">
        <f>(((3.1416*(0.155*0.155))*0.5)*1.3)*I111</f>
        <v>5.8872013200000008</v>
      </c>
      <c r="J117" s="957" t="s">
        <v>4</v>
      </c>
    </row>
    <row r="121" spans="1:10">
      <c r="A121" s="957" t="s">
        <v>1426</v>
      </c>
    </row>
    <row r="123" spans="1:10">
      <c r="A123" s="957" t="s">
        <v>1415</v>
      </c>
      <c r="I123" s="959">
        <v>2.4</v>
      </c>
      <c r="J123" s="957" t="s">
        <v>1052</v>
      </c>
    </row>
    <row r="124" spans="1:10">
      <c r="A124" s="957" t="s">
        <v>1430</v>
      </c>
      <c r="I124" s="959">
        <v>4</v>
      </c>
      <c r="J124" s="957" t="s">
        <v>142</v>
      </c>
    </row>
    <row r="125" spans="1:10" ht="15">
      <c r="A125" s="957" t="s">
        <v>1055</v>
      </c>
      <c r="I125" s="960">
        <f>I117*I123*I124</f>
        <v>56.51713267200001</v>
      </c>
      <c r="J125" s="957" t="s">
        <v>519</v>
      </c>
    </row>
    <row r="128" spans="1:10" ht="15">
      <c r="A128" s="958" t="s">
        <v>1080</v>
      </c>
    </row>
    <row r="131" spans="1:10">
      <c r="A131" s="957" t="s">
        <v>1081</v>
      </c>
    </row>
    <row r="133" spans="1:10">
      <c r="A133" s="957" t="s">
        <v>1057</v>
      </c>
    </row>
    <row r="135" spans="1:10">
      <c r="A135" s="957" t="s">
        <v>1059</v>
      </c>
    </row>
    <row r="136" spans="1:10">
      <c r="A136" s="957" t="s">
        <v>1082</v>
      </c>
      <c r="I136" s="963">
        <v>3</v>
      </c>
      <c r="J136" s="957" t="s">
        <v>1061</v>
      </c>
    </row>
    <row r="137" spans="1:10">
      <c r="A137" s="957" t="s">
        <v>1083</v>
      </c>
      <c r="I137" s="959">
        <v>0.9</v>
      </c>
      <c r="J137" s="957" t="s">
        <v>5</v>
      </c>
    </row>
    <row r="138" spans="1:10">
      <c r="A138" s="957" t="s">
        <v>1084</v>
      </c>
      <c r="I138" s="959">
        <v>2.1</v>
      </c>
      <c r="J138" s="957" t="s">
        <v>5</v>
      </c>
    </row>
    <row r="139" spans="1:10">
      <c r="A139" s="957" t="s">
        <v>1085</v>
      </c>
      <c r="I139" s="959">
        <v>1.8</v>
      </c>
      <c r="J139" s="957" t="s">
        <v>5</v>
      </c>
    </row>
    <row r="140" spans="1:10">
      <c r="A140" s="957" t="s">
        <v>1086</v>
      </c>
      <c r="I140" s="959">
        <v>0.9</v>
      </c>
      <c r="J140" s="957" t="s">
        <v>5</v>
      </c>
    </row>
    <row r="141" spans="1:10">
      <c r="A141" s="957" t="s">
        <v>1087</v>
      </c>
      <c r="I141" s="959">
        <f>I138+1.2</f>
        <v>3.3</v>
      </c>
      <c r="J141" s="957" t="s">
        <v>5</v>
      </c>
    </row>
    <row r="142" spans="1:10">
      <c r="A142" s="957" t="s">
        <v>1088</v>
      </c>
      <c r="I142" s="959">
        <f>I139+1.2</f>
        <v>3</v>
      </c>
      <c r="J142" s="957" t="s">
        <v>5</v>
      </c>
    </row>
    <row r="143" spans="1:10">
      <c r="A143" s="1114" t="s">
        <v>1089</v>
      </c>
      <c r="B143" s="1114"/>
      <c r="C143" s="1114"/>
      <c r="D143" s="1114"/>
      <c r="E143" s="1114"/>
      <c r="F143" s="1114"/>
      <c r="G143" s="1114"/>
      <c r="H143" s="1114"/>
      <c r="I143" s="959"/>
    </row>
    <row r="144" spans="1:10">
      <c r="I144" s="959"/>
    </row>
    <row r="146" spans="1:10">
      <c r="A146" s="957" t="s">
        <v>1064</v>
      </c>
    </row>
    <row r="147" spans="1:10">
      <c r="A147" s="957" t="s">
        <v>1082</v>
      </c>
      <c r="I147" s="963">
        <v>3</v>
      </c>
      <c r="J147" s="957" t="s">
        <v>1061</v>
      </c>
    </row>
    <row r="148" spans="1:10">
      <c r="A148" s="957" t="s">
        <v>1083</v>
      </c>
      <c r="I148" s="959">
        <v>0.9</v>
      </c>
      <c r="J148" s="957" t="s">
        <v>5</v>
      </c>
    </row>
    <row r="149" spans="1:10">
      <c r="A149" s="957" t="s">
        <v>1084</v>
      </c>
      <c r="I149" s="959">
        <v>2.1</v>
      </c>
      <c r="J149" s="957" t="s">
        <v>5</v>
      </c>
    </row>
    <row r="150" spans="1:10">
      <c r="A150" s="957" t="s">
        <v>1085</v>
      </c>
      <c r="I150" s="959">
        <v>1.8</v>
      </c>
      <c r="J150" s="957" t="s">
        <v>5</v>
      </c>
    </row>
    <row r="151" spans="1:10">
      <c r="A151" s="957" t="s">
        <v>1086</v>
      </c>
      <c r="I151" s="959">
        <v>1.5</v>
      </c>
      <c r="J151" s="957" t="s">
        <v>5</v>
      </c>
    </row>
    <row r="152" spans="1:10">
      <c r="A152" s="957" t="s">
        <v>1087</v>
      </c>
      <c r="I152" s="959">
        <f>I149+1.2</f>
        <v>3.3</v>
      </c>
      <c r="J152" s="957" t="s">
        <v>5</v>
      </c>
    </row>
    <row r="153" spans="1:10">
      <c r="A153" s="957" t="s">
        <v>1088</v>
      </c>
      <c r="I153" s="959">
        <f>I150+1.2</f>
        <v>3</v>
      </c>
      <c r="J153" s="957" t="s">
        <v>5</v>
      </c>
    </row>
    <row r="154" spans="1:10">
      <c r="A154" s="1114" t="s">
        <v>1089</v>
      </c>
      <c r="B154" s="1114"/>
      <c r="C154" s="1114"/>
      <c r="D154" s="1114"/>
      <c r="E154" s="1114"/>
      <c r="F154" s="1114"/>
      <c r="G154" s="1114"/>
      <c r="H154" s="1114"/>
      <c r="I154" s="959"/>
    </row>
    <row r="155" spans="1:10">
      <c r="I155" s="959"/>
    </row>
    <row r="156" spans="1:10">
      <c r="I156" s="959"/>
    </row>
    <row r="157" spans="1:10">
      <c r="A157" s="957" t="s">
        <v>1066</v>
      </c>
    </row>
    <row r="158" spans="1:10">
      <c r="A158" s="957" t="s">
        <v>1082</v>
      </c>
      <c r="I158" s="963">
        <v>3</v>
      </c>
      <c r="J158" s="957" t="s">
        <v>1061</v>
      </c>
    </row>
    <row r="159" spans="1:10">
      <c r="A159" s="957" t="s">
        <v>1083</v>
      </c>
      <c r="I159" s="959">
        <v>0.9</v>
      </c>
      <c r="J159" s="957" t="s">
        <v>5</v>
      </c>
    </row>
    <row r="160" spans="1:10">
      <c r="A160" s="957" t="s">
        <v>1084</v>
      </c>
      <c r="I160" s="959">
        <v>2.1</v>
      </c>
      <c r="J160" s="957" t="s">
        <v>5</v>
      </c>
    </row>
    <row r="161" spans="1:10">
      <c r="A161" s="957" t="s">
        <v>1085</v>
      </c>
      <c r="I161" s="959">
        <v>1.8</v>
      </c>
      <c r="J161" s="957" t="s">
        <v>5</v>
      </c>
    </row>
    <row r="162" spans="1:10">
      <c r="A162" s="957" t="s">
        <v>1086</v>
      </c>
      <c r="I162" s="959">
        <v>0.1</v>
      </c>
      <c r="J162" s="957" t="s">
        <v>5</v>
      </c>
    </row>
    <row r="163" spans="1:10">
      <c r="A163" s="957" t="s">
        <v>1087</v>
      </c>
      <c r="I163" s="959">
        <f>I160+1.2</f>
        <v>3.3</v>
      </c>
      <c r="J163" s="957" t="s">
        <v>5</v>
      </c>
    </row>
    <row r="164" spans="1:10">
      <c r="A164" s="957" t="s">
        <v>1088</v>
      </c>
      <c r="I164" s="959">
        <f>I161+1.2</f>
        <v>3</v>
      </c>
      <c r="J164" s="957" t="s">
        <v>5</v>
      </c>
    </row>
    <row r="165" spans="1:10">
      <c r="A165" s="1114" t="s">
        <v>1089</v>
      </c>
      <c r="B165" s="1114"/>
      <c r="C165" s="1114"/>
      <c r="D165" s="1114"/>
      <c r="E165" s="1114"/>
      <c r="F165" s="1114"/>
      <c r="G165" s="1114"/>
      <c r="H165" s="1114"/>
      <c r="I165" s="959"/>
    </row>
    <row r="166" spans="1:10">
      <c r="I166" s="959"/>
    </row>
    <row r="167" spans="1:10">
      <c r="A167" s="957" t="s">
        <v>1067</v>
      </c>
    </row>
    <row r="168" spans="1:10">
      <c r="A168" s="957" t="s">
        <v>1082</v>
      </c>
      <c r="I168" s="963">
        <v>3</v>
      </c>
      <c r="J168" s="957" t="s">
        <v>1061</v>
      </c>
    </row>
    <row r="169" spans="1:10">
      <c r="A169" s="957" t="s">
        <v>1083</v>
      </c>
      <c r="I169" s="959">
        <v>0.9</v>
      </c>
      <c r="J169" s="957" t="s">
        <v>5</v>
      </c>
    </row>
    <row r="170" spans="1:10">
      <c r="A170" s="957" t="s">
        <v>1084</v>
      </c>
      <c r="I170" s="959">
        <v>2.1</v>
      </c>
      <c r="J170" s="957" t="s">
        <v>5</v>
      </c>
    </row>
    <row r="171" spans="1:10">
      <c r="A171" s="957" t="s">
        <v>1085</v>
      </c>
      <c r="I171" s="959">
        <v>1.8</v>
      </c>
      <c r="J171" s="957" t="s">
        <v>5</v>
      </c>
    </row>
    <row r="172" spans="1:10">
      <c r="A172" s="957" t="s">
        <v>1086</v>
      </c>
      <c r="I172" s="959">
        <v>0</v>
      </c>
      <c r="J172" s="957" t="s">
        <v>5</v>
      </c>
    </row>
    <row r="173" spans="1:10">
      <c r="A173" s="957" t="s">
        <v>1087</v>
      </c>
      <c r="I173" s="959">
        <f>I170+1.2</f>
        <v>3.3</v>
      </c>
      <c r="J173" s="957" t="s">
        <v>5</v>
      </c>
    </row>
    <row r="174" spans="1:10">
      <c r="A174" s="957" t="s">
        <v>1088</v>
      </c>
      <c r="I174" s="959">
        <f>I171+1.2</f>
        <v>3</v>
      </c>
      <c r="J174" s="957" t="s">
        <v>5</v>
      </c>
    </row>
    <row r="175" spans="1:10">
      <c r="A175" s="1114" t="s">
        <v>1090</v>
      </c>
      <c r="B175" s="1114"/>
      <c r="C175" s="1114"/>
      <c r="D175" s="1114"/>
      <c r="E175" s="1114"/>
      <c r="F175" s="1114"/>
      <c r="G175" s="1114"/>
      <c r="H175" s="1114"/>
      <c r="I175" s="959"/>
    </row>
    <row r="176" spans="1:10">
      <c r="I176" s="959"/>
    </row>
    <row r="177" spans="1:10">
      <c r="A177" s="957" t="s">
        <v>1068</v>
      </c>
    </row>
    <row r="178" spans="1:10">
      <c r="A178" s="957" t="s">
        <v>1082</v>
      </c>
      <c r="I178" s="963">
        <v>3</v>
      </c>
      <c r="J178" s="957" t="s">
        <v>1061</v>
      </c>
    </row>
    <row r="179" spans="1:10">
      <c r="A179" s="957" t="s">
        <v>1083</v>
      </c>
      <c r="I179" s="959">
        <v>0.9</v>
      </c>
      <c r="J179" s="957" t="s">
        <v>5</v>
      </c>
    </row>
    <row r="180" spans="1:10">
      <c r="A180" s="957" t="s">
        <v>1084</v>
      </c>
      <c r="I180" s="959">
        <v>2.1</v>
      </c>
      <c r="J180" s="957" t="s">
        <v>5</v>
      </c>
    </row>
    <row r="181" spans="1:10">
      <c r="A181" s="957" t="s">
        <v>1085</v>
      </c>
      <c r="I181" s="959">
        <v>1.8</v>
      </c>
      <c r="J181" s="957" t="s">
        <v>5</v>
      </c>
    </row>
    <row r="182" spans="1:10">
      <c r="A182" s="957" t="s">
        <v>1086</v>
      </c>
      <c r="I182" s="959">
        <v>0</v>
      </c>
      <c r="J182" s="957" t="s">
        <v>5</v>
      </c>
    </row>
    <row r="183" spans="1:10">
      <c r="A183" s="957" t="s">
        <v>1087</v>
      </c>
      <c r="I183" s="959">
        <f>I180+1.2</f>
        <v>3.3</v>
      </c>
      <c r="J183" s="957" t="s">
        <v>5</v>
      </c>
    </row>
    <row r="184" spans="1:10">
      <c r="A184" s="957" t="s">
        <v>1088</v>
      </c>
      <c r="I184" s="959">
        <f>I181+1.2</f>
        <v>3</v>
      </c>
      <c r="J184" s="957" t="s">
        <v>5</v>
      </c>
    </row>
    <row r="185" spans="1:10">
      <c r="A185" s="1114" t="s">
        <v>1090</v>
      </c>
      <c r="B185" s="1114"/>
      <c r="C185" s="1114"/>
      <c r="D185" s="1114"/>
      <c r="E185" s="1114"/>
      <c r="F185" s="1114"/>
      <c r="G185" s="1114"/>
      <c r="H185" s="1114"/>
      <c r="I185" s="959"/>
    </row>
    <row r="187" spans="1:10">
      <c r="A187" s="957" t="s">
        <v>1069</v>
      </c>
    </row>
    <row r="188" spans="1:10">
      <c r="A188" s="957" t="s">
        <v>1082</v>
      </c>
      <c r="I188" s="963">
        <v>3</v>
      </c>
      <c r="J188" s="957" t="s">
        <v>1061</v>
      </c>
    </row>
    <row r="189" spans="1:10">
      <c r="A189" s="957" t="s">
        <v>1083</v>
      </c>
      <c r="I189" s="959">
        <v>0.9</v>
      </c>
      <c r="J189" s="957" t="s">
        <v>5</v>
      </c>
    </row>
    <row r="190" spans="1:10">
      <c r="A190" s="957" t="s">
        <v>1084</v>
      </c>
      <c r="I190" s="959">
        <v>2.1</v>
      </c>
      <c r="J190" s="957" t="s">
        <v>5</v>
      </c>
    </row>
    <row r="191" spans="1:10">
      <c r="A191" s="957" t="s">
        <v>1085</v>
      </c>
      <c r="I191" s="959">
        <v>1.8</v>
      </c>
      <c r="J191" s="957" t="s">
        <v>5</v>
      </c>
    </row>
    <row r="192" spans="1:10">
      <c r="A192" s="957" t="s">
        <v>1086</v>
      </c>
      <c r="I192" s="959">
        <v>0</v>
      </c>
      <c r="J192" s="957" t="s">
        <v>5</v>
      </c>
    </row>
    <row r="193" spans="1:10">
      <c r="A193" s="957" t="s">
        <v>1087</v>
      </c>
      <c r="I193" s="959">
        <f>I190+1.2</f>
        <v>3.3</v>
      </c>
      <c r="J193" s="957" t="s">
        <v>5</v>
      </c>
    </row>
    <row r="194" spans="1:10">
      <c r="A194" s="957" t="s">
        <v>1088</v>
      </c>
      <c r="I194" s="959">
        <f>I191+1.2</f>
        <v>3</v>
      </c>
      <c r="J194" s="957" t="s">
        <v>5</v>
      </c>
    </row>
    <row r="195" spans="1:10">
      <c r="A195" s="1114" t="s">
        <v>1090</v>
      </c>
      <c r="B195" s="1114"/>
      <c r="C195" s="1114"/>
      <c r="D195" s="1114"/>
      <c r="E195" s="1114"/>
      <c r="F195" s="1114"/>
      <c r="G195" s="1114"/>
      <c r="H195" s="1114"/>
      <c r="I195" s="959"/>
    </row>
    <row r="197" spans="1:10">
      <c r="A197" s="957" t="s">
        <v>1070</v>
      </c>
    </row>
    <row r="198" spans="1:10">
      <c r="A198" s="957" t="s">
        <v>1082</v>
      </c>
      <c r="I198" s="963">
        <v>3</v>
      </c>
      <c r="J198" s="957" t="s">
        <v>1061</v>
      </c>
    </row>
    <row r="199" spans="1:10">
      <c r="A199" s="957" t="s">
        <v>1083</v>
      </c>
      <c r="I199" s="959">
        <v>0.9</v>
      </c>
      <c r="J199" s="957" t="s">
        <v>5</v>
      </c>
    </row>
    <row r="200" spans="1:10">
      <c r="A200" s="957" t="s">
        <v>1084</v>
      </c>
      <c r="I200" s="959">
        <v>2.1</v>
      </c>
      <c r="J200" s="957" t="s">
        <v>5</v>
      </c>
    </row>
    <row r="201" spans="1:10">
      <c r="A201" s="957" t="s">
        <v>1085</v>
      </c>
      <c r="I201" s="959">
        <v>1.8</v>
      </c>
      <c r="J201" s="957" t="s">
        <v>5</v>
      </c>
    </row>
    <row r="202" spans="1:10">
      <c r="A202" s="957" t="s">
        <v>1086</v>
      </c>
      <c r="I202" s="959">
        <v>0.3</v>
      </c>
      <c r="J202" s="957" t="s">
        <v>5</v>
      </c>
    </row>
    <row r="203" spans="1:10">
      <c r="A203" s="957" t="s">
        <v>1087</v>
      </c>
      <c r="I203" s="959">
        <f>I200+1.2</f>
        <v>3.3</v>
      </c>
      <c r="J203" s="957" t="s">
        <v>5</v>
      </c>
    </row>
    <row r="204" spans="1:10">
      <c r="A204" s="957" t="s">
        <v>1088</v>
      </c>
      <c r="I204" s="959">
        <f>I201+1.2</f>
        <v>3</v>
      </c>
      <c r="J204" s="957" t="s">
        <v>5</v>
      </c>
    </row>
    <row r="205" spans="1:10">
      <c r="A205" s="1114" t="s">
        <v>1089</v>
      </c>
      <c r="B205" s="1114"/>
      <c r="C205" s="1114"/>
      <c r="D205" s="1114"/>
      <c r="E205" s="1114"/>
      <c r="F205" s="1114"/>
      <c r="G205" s="1114"/>
      <c r="H205" s="1114"/>
      <c r="I205" s="959"/>
    </row>
    <row r="208" spans="1:10">
      <c r="A208" s="957" t="s">
        <v>1071</v>
      </c>
    </row>
    <row r="209" spans="1:10">
      <c r="A209" s="957" t="s">
        <v>1082</v>
      </c>
      <c r="I209" s="963">
        <v>3</v>
      </c>
      <c r="J209" s="957" t="s">
        <v>1061</v>
      </c>
    </row>
    <row r="210" spans="1:10">
      <c r="A210" s="957" t="s">
        <v>1083</v>
      </c>
      <c r="I210" s="959">
        <v>0.9</v>
      </c>
      <c r="J210" s="957" t="s">
        <v>5</v>
      </c>
    </row>
    <row r="211" spans="1:10">
      <c r="A211" s="957" t="s">
        <v>1084</v>
      </c>
      <c r="I211" s="959">
        <v>2.1</v>
      </c>
      <c r="J211" s="957" t="s">
        <v>5</v>
      </c>
    </row>
    <row r="212" spans="1:10">
      <c r="A212" s="957" t="s">
        <v>1085</v>
      </c>
      <c r="I212" s="959">
        <v>1.8</v>
      </c>
      <c r="J212" s="957" t="s">
        <v>5</v>
      </c>
    </row>
    <row r="213" spans="1:10">
      <c r="A213" s="957" t="s">
        <v>1086</v>
      </c>
      <c r="I213" s="959">
        <v>0.3</v>
      </c>
      <c r="J213" s="957" t="s">
        <v>5</v>
      </c>
    </row>
    <row r="214" spans="1:10">
      <c r="A214" s="957" t="s">
        <v>1087</v>
      </c>
      <c r="I214" s="959">
        <f>I211+1.2</f>
        <v>3.3</v>
      </c>
      <c r="J214" s="957" t="s">
        <v>5</v>
      </c>
    </row>
    <row r="215" spans="1:10">
      <c r="A215" s="957" t="s">
        <v>1088</v>
      </c>
      <c r="I215" s="959">
        <f>I212+1.2</f>
        <v>3</v>
      </c>
      <c r="J215" s="957" t="s">
        <v>5</v>
      </c>
    </row>
    <row r="216" spans="1:10">
      <c r="A216" s="1114" t="s">
        <v>1089</v>
      </c>
      <c r="B216" s="1114"/>
      <c r="C216" s="1114"/>
      <c r="D216" s="1114"/>
      <c r="E216" s="1114"/>
      <c r="F216" s="1114"/>
      <c r="G216" s="1114"/>
      <c r="H216" s="1114"/>
      <c r="I216" s="959"/>
    </row>
    <row r="218" spans="1:10">
      <c r="A218" s="957" t="s">
        <v>1072</v>
      </c>
    </row>
    <row r="219" spans="1:10">
      <c r="A219" s="957" t="s">
        <v>1082</v>
      </c>
      <c r="I219" s="963">
        <v>3</v>
      </c>
      <c r="J219" s="957" t="s">
        <v>1061</v>
      </c>
    </row>
    <row r="220" spans="1:10">
      <c r="A220" s="957" t="s">
        <v>1083</v>
      </c>
      <c r="I220" s="959">
        <v>0.9</v>
      </c>
      <c r="J220" s="957" t="s">
        <v>5</v>
      </c>
    </row>
    <row r="221" spans="1:10">
      <c r="A221" s="957" t="s">
        <v>1084</v>
      </c>
      <c r="I221" s="959">
        <v>2.1</v>
      </c>
      <c r="J221" s="957" t="s">
        <v>5</v>
      </c>
    </row>
    <row r="222" spans="1:10">
      <c r="A222" s="957" t="s">
        <v>1085</v>
      </c>
      <c r="I222" s="959">
        <v>1.8</v>
      </c>
      <c r="J222" s="957" t="s">
        <v>5</v>
      </c>
    </row>
    <row r="223" spans="1:10">
      <c r="A223" s="957" t="s">
        <v>1086</v>
      </c>
      <c r="I223" s="959">
        <v>0.3</v>
      </c>
      <c r="J223" s="957" t="s">
        <v>5</v>
      </c>
    </row>
    <row r="224" spans="1:10">
      <c r="A224" s="957" t="s">
        <v>1087</v>
      </c>
      <c r="I224" s="959">
        <f>I221+1.2</f>
        <v>3.3</v>
      </c>
      <c r="J224" s="957" t="s">
        <v>5</v>
      </c>
    </row>
    <row r="225" spans="1:10">
      <c r="A225" s="957" t="s">
        <v>1088</v>
      </c>
      <c r="I225" s="959">
        <f>I222+1.2</f>
        <v>3</v>
      </c>
      <c r="J225" s="957" t="s">
        <v>5</v>
      </c>
    </row>
    <row r="226" spans="1:10">
      <c r="A226" s="1114" t="s">
        <v>1089</v>
      </c>
      <c r="B226" s="1114"/>
      <c r="C226" s="1114"/>
      <c r="D226" s="1114"/>
      <c r="E226" s="1114"/>
      <c r="F226" s="1114"/>
      <c r="G226" s="1114"/>
      <c r="H226" s="1114"/>
      <c r="I226" s="959"/>
    </row>
    <row r="228" spans="1:10">
      <c r="A228" s="957" t="s">
        <v>1073</v>
      </c>
    </row>
    <row r="229" spans="1:10">
      <c r="A229" s="957" t="s">
        <v>1082</v>
      </c>
      <c r="I229" s="963">
        <v>3</v>
      </c>
      <c r="J229" s="957" t="s">
        <v>1061</v>
      </c>
    </row>
    <row r="230" spans="1:10">
      <c r="A230" s="957" t="s">
        <v>1083</v>
      </c>
      <c r="I230" s="959">
        <v>0.9</v>
      </c>
      <c r="J230" s="957" t="s">
        <v>5</v>
      </c>
    </row>
    <row r="231" spans="1:10">
      <c r="A231" s="957" t="s">
        <v>1084</v>
      </c>
      <c r="I231" s="959">
        <v>2.1</v>
      </c>
      <c r="J231" s="957" t="s">
        <v>5</v>
      </c>
    </row>
    <row r="232" spans="1:10">
      <c r="A232" s="957" t="s">
        <v>1085</v>
      </c>
      <c r="I232" s="959">
        <v>1.8</v>
      </c>
      <c r="J232" s="957" t="s">
        <v>5</v>
      </c>
    </row>
    <row r="233" spans="1:10">
      <c r="A233" s="957" t="s">
        <v>1086</v>
      </c>
      <c r="I233" s="959">
        <v>0.1</v>
      </c>
      <c r="J233" s="957" t="s">
        <v>5</v>
      </c>
    </row>
    <row r="234" spans="1:10">
      <c r="A234" s="957" t="s">
        <v>1087</v>
      </c>
      <c r="I234" s="959">
        <f>I231+1.2</f>
        <v>3.3</v>
      </c>
      <c r="J234" s="957" t="s">
        <v>5</v>
      </c>
    </row>
    <row r="235" spans="1:10">
      <c r="A235" s="957" t="s">
        <v>1088</v>
      </c>
      <c r="I235" s="959">
        <f>I232+1.2</f>
        <v>3</v>
      </c>
      <c r="J235" s="957" t="s">
        <v>5</v>
      </c>
    </row>
    <row r="236" spans="1:10">
      <c r="A236" s="1114" t="s">
        <v>1089</v>
      </c>
      <c r="B236" s="1114"/>
      <c r="C236" s="1114"/>
      <c r="D236" s="1114"/>
      <c r="E236" s="1114"/>
      <c r="F236" s="1114"/>
      <c r="G236" s="1114"/>
      <c r="H236" s="1114"/>
      <c r="I236" s="959"/>
    </row>
    <row r="239" spans="1:10">
      <c r="A239" s="966" t="s">
        <v>1091</v>
      </c>
      <c r="B239" s="966"/>
      <c r="C239" s="966"/>
      <c r="D239" s="966"/>
    </row>
    <row r="241" spans="1:10">
      <c r="A241" s="957" t="s">
        <v>1057</v>
      </c>
    </row>
    <row r="243" spans="1:10">
      <c r="A243" s="957" t="s">
        <v>1092</v>
      </c>
    </row>
    <row r="244" spans="1:10">
      <c r="A244" s="957" t="s">
        <v>1093</v>
      </c>
      <c r="I244" s="963">
        <v>9</v>
      </c>
      <c r="J244" s="957" t="s">
        <v>1061</v>
      </c>
    </row>
    <row r="245" spans="1:10">
      <c r="A245" s="957" t="s">
        <v>1094</v>
      </c>
      <c r="I245" s="963">
        <v>2</v>
      </c>
      <c r="J245" s="957" t="s">
        <v>1061</v>
      </c>
    </row>
    <row r="246" spans="1:10">
      <c r="A246" s="957" t="s">
        <v>1095</v>
      </c>
      <c r="I246" s="959">
        <v>0.5</v>
      </c>
      <c r="J246" s="957" t="s">
        <v>5</v>
      </c>
    </row>
    <row r="247" spans="1:10">
      <c r="A247" s="957" t="s">
        <v>1096</v>
      </c>
      <c r="I247" s="959">
        <v>0.25</v>
      </c>
      <c r="J247" s="957" t="s">
        <v>5</v>
      </c>
    </row>
    <row r="248" spans="1:10">
      <c r="A248" s="957" t="s">
        <v>1097</v>
      </c>
      <c r="I248" s="959">
        <v>2.2000000000000002</v>
      </c>
      <c r="J248" s="957" t="s">
        <v>5</v>
      </c>
    </row>
    <row r="252" spans="1:10">
      <c r="A252" s="957" t="s">
        <v>1098</v>
      </c>
    </row>
    <row r="254" spans="1:10" ht="15">
      <c r="A254" s="957" t="s">
        <v>1099</v>
      </c>
      <c r="I254" s="960">
        <f>(I136*I140*I141*I142)+(I147*I151*I152*I153)+(I158*I162*I163*I164)+(I168*I172*I173*I174)+(I178*I182*I183*I184)+(I188*I192*I193*I194)+(I198*I202*I203*I204)+(I209*I213*I214*I215)+(I219*I223*I224*I225)+(I229*I233*I234*I235)</f>
        <v>103.94999999999999</v>
      </c>
    </row>
    <row r="259" spans="1:10">
      <c r="A259" s="957" t="s">
        <v>1100</v>
      </c>
    </row>
    <row r="261" spans="1:10" ht="15">
      <c r="A261" s="957" t="s">
        <v>1101</v>
      </c>
      <c r="I261" s="960">
        <f>IF(A143="Condição de execução com fundo de vala apiloado (trecho em solo natural)",I136*I141*I142,0)+IF(A154="Condição de execução com fundo de vala apiloado (trecho em solo natural)",I147*I152*I153,0)+IF(A165="Condição de execução com fundo de vala apiloado (trecho em solo natural)",I158*I163*I164,0)+IF(A175="Condição de execução com fundo de vala apiloado (trecho em solo natural)",I168*I173*I174,0)+IF(A185="Condição de execução com fundo de vala apiloado (trecho em solo natural)",I178*I183*I184,0)+IF(A195="Condição de execução com fundo de vala apiloado (trecho em solo natural)",I188*I193*I194,0)+IF(A205="Condição de execução com fundo de vala apiloado (trecho em solo natural)",I198*I203*I204,0)+IF(A216="Condição de execução com fundo de vala apiloado (trecho em solo natural)",I209*I214*I215,0)+IF(A226="Condição de execução com fundo de vala apiloado (trecho em solo natural)",I219*I224*I225,0)+IF(A236="Condição de execução com fundo de vala apiloado (trecho em solo natural)",I229*I234*I235,0)</f>
        <v>207.89999999999995</v>
      </c>
      <c r="J261" s="957" t="s">
        <v>358</v>
      </c>
    </row>
    <row r="265" spans="1:10">
      <c r="A265" s="957" t="s">
        <v>1102</v>
      </c>
    </row>
    <row r="267" spans="1:10" ht="15">
      <c r="A267" s="957" t="s">
        <v>1103</v>
      </c>
      <c r="I267" s="960">
        <f>(I136*I138*I139*0.05)+(I147*I149*I150*0.05)+(I158*I160*I161*0.05)+(I168*I170*I171*0.05)+(I178*I180*I181*0.05)+(I188*I190*I191*0.05)+(I198*I200*I201*0.05)+(I209*I211*I212*0.05)+(I219*I221*I222*0.05)+(I229*I231*I232*0.05)</f>
        <v>5.6700000000000008</v>
      </c>
      <c r="J267" s="957" t="s">
        <v>4</v>
      </c>
    </row>
    <row r="268" spans="1:10" ht="15">
      <c r="I268" s="958"/>
    </row>
    <row r="269" spans="1:10" ht="15">
      <c r="I269" s="958"/>
    </row>
    <row r="270" spans="1:10" ht="15">
      <c r="I270" s="958"/>
    </row>
    <row r="271" spans="1:10" ht="15">
      <c r="A271" s="957" t="s">
        <v>1436</v>
      </c>
      <c r="I271" s="958"/>
    </row>
    <row r="272" spans="1:10" ht="15">
      <c r="I272" s="958"/>
    </row>
    <row r="273" spans="1:10" ht="15">
      <c r="A273" s="957" t="s">
        <v>1104</v>
      </c>
      <c r="I273" s="960">
        <f>(I136*(IF(A143="Condição de execução com fundo de vala apiloado (trecho em solo natural)",0,I138*I139)+(2*(I138+I139)*I137)))+(I147*(IF(A154="Condição de execução com fundo de vala apiloado (trecho em solo natural)",0,I149*I150)+(2*(I149+I150)*I148)))+(I158*(IF(A165="Condição de execução com fundo de vala apiloado (trecho em solo natural)",0,I160*I161)+(2*(I160+I161)*I159)))+(I168*(IF(A175="Condição de execução com fundo de vala apiloado (trecho em solo natural)",0,I170*I171)+(2*(I170+I171)*I169)))+(I178*(IF(A185="Condição de execução com fundo de vala apiloado (trecho em solo natural)",0,I180*I181)+(2*(I180+I181)*I179)))+(I188*(IF(A195="Condição de execução com fundo de vala apiloado (trecho em solo natural)",0,I190*I191)+(2*(I190+I191)*I189)))+(I198*(IF(A205="Condição de execução com fundo de vala apiloado (trecho em solo natural)",0,I200*I201)+(2*(I200+I201)*I199)))+(I209*(IF(A216="Condição de execução com fundo de vala apiloado (trecho em solo natural)",0,I211*I212)+(2*(I211+I212)*I210)))+(I219*(IF(A226="Condição de execução com fundo de vala apiloado (trecho em solo natural)",0,I221*I222)+(2*(I221+I222)*I220)))+(I229*(IF(A236="Condição de execução com fundo de vala apiloado (trecho em solo natural)",0,I231*I232)+(2*(I231+I232)*I230)))+(I244*I245*I248*(I246+I247+I246))</f>
        <v>294.12</v>
      </c>
      <c r="J273" s="957" t="s">
        <v>358</v>
      </c>
    </row>
    <row r="277" spans="1:10">
      <c r="A277" s="957" t="s">
        <v>1105</v>
      </c>
    </row>
    <row r="279" spans="1:10" ht="15">
      <c r="A279" s="957" t="s">
        <v>1077</v>
      </c>
      <c r="I279" s="960">
        <f>(I136*I137*I138*I139)+(I147*I148*I149*I150)+(I158*I159*I160*I161)+(I168*I169*I170*I171)+(I178*I179*I180*I181)+(I188*I189*I190*I191)+(I198*I199*I200*I201)+(I209*I210*I211*I212)+(I219*I220*I221*I222)+(I229*I230*I231*I232)+(I244*I245*I248*I246*I247)</f>
        <v>107.01000000000002</v>
      </c>
      <c r="J279" s="957" t="s">
        <v>4</v>
      </c>
    </row>
    <row r="283" spans="1:10">
      <c r="A283" s="957" t="s">
        <v>1106</v>
      </c>
    </row>
    <row r="285" spans="1:10" ht="15">
      <c r="A285" s="957" t="s">
        <v>1107</v>
      </c>
      <c r="I285" s="960">
        <f>(I136*I140*((I141*I142)-(I138*I139)))+(I147*I151*((I152*I153)-(I149*I150)))+(I158*I162*((I163*I164)-(I160*I161)))+(I168*I172*((I173*I174)-(I170*I171)))+(I178*I182*((I183*I184)-(I180*I181)))+(I188*I192*((I193*I194)-(I190*I191)))+(I198*I202*((I203*I204)-(I200*I201)))+(I209*I213*((I214*I215)-(I211*I212)))+(I219*I223*((I224*I225)-(I221*I222)))+(I229*I233*((I234*I235)-(I231*I232)))</f>
        <v>64.259999999999977</v>
      </c>
      <c r="J285" s="957" t="s">
        <v>4</v>
      </c>
    </row>
    <row r="289" spans="1:10" ht="15">
      <c r="A289" s="958" t="s">
        <v>1108</v>
      </c>
    </row>
    <row r="291" spans="1:10">
      <c r="A291" s="957" t="s">
        <v>1109</v>
      </c>
    </row>
    <row r="293" spans="1:10">
      <c r="A293" s="957" t="s">
        <v>1110</v>
      </c>
    </row>
    <row r="297" spans="1:10">
      <c r="A297" s="957" t="s">
        <v>1111</v>
      </c>
    </row>
    <row r="299" spans="1:10">
      <c r="A299" s="957" t="s">
        <v>1112</v>
      </c>
      <c r="I299" s="957">
        <v>8</v>
      </c>
      <c r="J299" s="957" t="s">
        <v>1061</v>
      </c>
    </row>
    <row r="300" spans="1:10">
      <c r="A300" s="957" t="s">
        <v>1113</v>
      </c>
      <c r="I300" s="957">
        <v>3</v>
      </c>
      <c r="J300" s="957" t="s">
        <v>1061</v>
      </c>
    </row>
    <row r="301" spans="1:10">
      <c r="A301" s="957" t="s">
        <v>1114</v>
      </c>
      <c r="I301" s="959">
        <v>2.5</v>
      </c>
      <c r="J301" s="957" t="s">
        <v>5</v>
      </c>
    </row>
    <row r="302" spans="1:10">
      <c r="A302" s="957" t="s">
        <v>1115</v>
      </c>
      <c r="I302" s="959">
        <v>0.6</v>
      </c>
      <c r="J302" s="957" t="s">
        <v>5</v>
      </c>
    </row>
    <row r="303" spans="1:10">
      <c r="A303" s="957" t="s">
        <v>1116</v>
      </c>
      <c r="I303" s="959">
        <v>0.6</v>
      </c>
      <c r="J303" s="957" t="s">
        <v>5</v>
      </c>
    </row>
    <row r="306" spans="1:10">
      <c r="A306" s="957" t="s">
        <v>1073</v>
      </c>
    </row>
    <row r="308" spans="1:10">
      <c r="A308" s="957" t="s">
        <v>1112</v>
      </c>
      <c r="I308" s="957">
        <v>1</v>
      </c>
      <c r="J308" s="957" t="s">
        <v>1061</v>
      </c>
    </row>
    <row r="309" spans="1:10">
      <c r="A309" s="957" t="s">
        <v>1113</v>
      </c>
      <c r="I309" s="957">
        <v>3</v>
      </c>
      <c r="J309" s="957" t="s">
        <v>1061</v>
      </c>
    </row>
    <row r="310" spans="1:10">
      <c r="A310" s="957" t="s">
        <v>1114</v>
      </c>
      <c r="I310" s="959">
        <v>2.5</v>
      </c>
      <c r="J310" s="957" t="s">
        <v>5</v>
      </c>
    </row>
    <row r="311" spans="1:10">
      <c r="A311" s="957" t="s">
        <v>1115</v>
      </c>
      <c r="I311" s="959">
        <v>1</v>
      </c>
      <c r="J311" s="957" t="s">
        <v>5</v>
      </c>
    </row>
    <row r="312" spans="1:10">
      <c r="A312" s="957" t="s">
        <v>1116</v>
      </c>
      <c r="I312" s="959">
        <v>0.6</v>
      </c>
      <c r="J312" s="957" t="s">
        <v>5</v>
      </c>
    </row>
    <row r="315" spans="1:10">
      <c r="A315" s="957" t="s">
        <v>1437</v>
      </c>
    </row>
    <row r="317" spans="1:10" ht="15">
      <c r="A317" s="957" t="s">
        <v>1104</v>
      </c>
      <c r="I317" s="960">
        <f>(I299*I300*I301*2*(I302+I303))+(I308*I309*I310*2*(I311+I312))</f>
        <v>168</v>
      </c>
      <c r="J317" s="957" t="s">
        <v>358</v>
      </c>
    </row>
    <row r="321" spans="1:10">
      <c r="A321" s="957" t="s">
        <v>1117</v>
      </c>
    </row>
    <row r="323" spans="1:10" ht="15">
      <c r="A323" s="957" t="s">
        <v>1077</v>
      </c>
      <c r="I323" s="960">
        <f>(I299*I300*I301*I302*I303)+(I308*I309*I310*I311*I312)</f>
        <v>26.099999999999998</v>
      </c>
      <c r="J323" s="957" t="s">
        <v>4</v>
      </c>
    </row>
    <row r="328" spans="1:10" ht="15">
      <c r="A328" s="958" t="s">
        <v>1431</v>
      </c>
    </row>
    <row r="330" spans="1:10">
      <c r="A330" s="957" t="s">
        <v>1109</v>
      </c>
    </row>
    <row r="332" spans="1:10">
      <c r="A332" s="957" t="s">
        <v>1118</v>
      </c>
    </row>
    <row r="334" spans="1:10">
      <c r="A334" s="957" t="s">
        <v>1093</v>
      </c>
      <c r="I334" s="957">
        <v>2</v>
      </c>
      <c r="J334" s="957" t="s">
        <v>1119</v>
      </c>
    </row>
    <row r="336" spans="1:10">
      <c r="A336" s="957" t="s">
        <v>1120</v>
      </c>
      <c r="I336" s="959">
        <v>1.133</v>
      </c>
      <c r="J336" s="957" t="s">
        <v>358</v>
      </c>
    </row>
    <row r="337" spans="1:10">
      <c r="A337" s="957" t="s">
        <v>1121</v>
      </c>
      <c r="I337" s="959">
        <v>6.1</v>
      </c>
      <c r="J337" s="957" t="s">
        <v>5</v>
      </c>
    </row>
    <row r="338" spans="1:10">
      <c r="A338" s="957" t="s">
        <v>1122</v>
      </c>
      <c r="I338" s="959">
        <v>13.2</v>
      </c>
      <c r="J338" s="957" t="s">
        <v>5</v>
      </c>
    </row>
    <row r="340" spans="1:10">
      <c r="A340" s="957" t="s">
        <v>1123</v>
      </c>
      <c r="I340" s="959">
        <v>1.3</v>
      </c>
      <c r="J340" s="957" t="s">
        <v>5</v>
      </c>
    </row>
    <row r="341" spans="1:10">
      <c r="A341" s="957" t="s">
        <v>1124</v>
      </c>
      <c r="I341" s="959">
        <v>0.75</v>
      </c>
      <c r="J341" s="957" t="s">
        <v>5</v>
      </c>
    </row>
    <row r="343" spans="1:10">
      <c r="A343" s="957" t="s">
        <v>1125</v>
      </c>
      <c r="I343" s="959">
        <v>4.4630000000000001</v>
      </c>
      <c r="J343" s="957" t="s">
        <v>358</v>
      </c>
    </row>
    <row r="344" spans="1:10">
      <c r="A344" s="957" t="s">
        <v>1126</v>
      </c>
      <c r="I344" s="959">
        <v>0.25</v>
      </c>
      <c r="J344" s="957" t="s">
        <v>5</v>
      </c>
    </row>
    <row r="345" spans="1:10">
      <c r="A345" s="957" t="s">
        <v>1127</v>
      </c>
      <c r="I345" s="959">
        <v>3.2450000000000001</v>
      </c>
      <c r="J345" s="957" t="s">
        <v>5</v>
      </c>
    </row>
    <row r="346" spans="1:10">
      <c r="I346" s="959"/>
    </row>
    <row r="347" spans="1:10">
      <c r="A347" s="957" t="s">
        <v>1433</v>
      </c>
      <c r="I347" s="959">
        <v>1.5</v>
      </c>
      <c r="J347" s="957" t="s">
        <v>5</v>
      </c>
    </row>
    <row r="348" spans="1:10">
      <c r="A348" s="957" t="s">
        <v>1434</v>
      </c>
      <c r="I348" s="959">
        <v>3</v>
      </c>
      <c r="J348" s="957" t="s">
        <v>5</v>
      </c>
    </row>
    <row r="349" spans="1:10">
      <c r="A349" s="957" t="s">
        <v>1128</v>
      </c>
      <c r="I349" s="959">
        <v>1.8</v>
      </c>
      <c r="J349" s="957" t="s">
        <v>5</v>
      </c>
    </row>
    <row r="350" spans="1:10">
      <c r="I350" s="959"/>
    </row>
    <row r="351" spans="1:10">
      <c r="A351" s="957" t="s">
        <v>1129</v>
      </c>
      <c r="I351" s="957">
        <f>I334*AVERAGE(I347,I348)*(I338+1.2)*I349</f>
        <v>116.64</v>
      </c>
      <c r="J351" s="957" t="s">
        <v>4</v>
      </c>
    </row>
    <row r="352" spans="1:10">
      <c r="A352" s="957" t="s">
        <v>1130</v>
      </c>
      <c r="I352" s="959">
        <f>I334*((I338*I337)+(2*I336)+(4*I340*I341)+(4*I343)+(2*I344*I345))</f>
        <v>212.32100000000003</v>
      </c>
      <c r="J352" s="957" t="s">
        <v>358</v>
      </c>
    </row>
    <row r="353" spans="1:10">
      <c r="A353" s="957" t="s">
        <v>1077</v>
      </c>
      <c r="I353" s="959">
        <f>I334*((I338*I336)+(I344*I340*I341)+(2*I344*I343))</f>
        <v>34.861699999999999</v>
      </c>
      <c r="J353" s="957" t="s">
        <v>4</v>
      </c>
    </row>
    <row r="356" spans="1:10">
      <c r="A356" s="957" t="s">
        <v>1131</v>
      </c>
    </row>
    <row r="358" spans="1:10">
      <c r="A358" s="957" t="s">
        <v>1093</v>
      </c>
      <c r="I358" s="957">
        <v>8</v>
      </c>
      <c r="J358" s="957" t="s">
        <v>1119</v>
      </c>
    </row>
    <row r="360" spans="1:10">
      <c r="A360" s="957" t="s">
        <v>1120</v>
      </c>
      <c r="I360" s="959">
        <v>1.133</v>
      </c>
      <c r="J360" s="957" t="s">
        <v>358</v>
      </c>
    </row>
    <row r="361" spans="1:10">
      <c r="A361" s="957" t="s">
        <v>1121</v>
      </c>
      <c r="I361" s="959">
        <v>6.1</v>
      </c>
      <c r="J361" s="957" t="s">
        <v>5</v>
      </c>
    </row>
    <row r="362" spans="1:10">
      <c r="A362" s="957" t="s">
        <v>1122</v>
      </c>
      <c r="I362" s="959">
        <v>13.2</v>
      </c>
      <c r="J362" s="957" t="s">
        <v>5</v>
      </c>
    </row>
    <row r="364" spans="1:10">
      <c r="A364" s="957" t="s">
        <v>1123</v>
      </c>
      <c r="I364" s="959">
        <v>1.3</v>
      </c>
      <c r="J364" s="957" t="s">
        <v>5</v>
      </c>
    </row>
    <row r="365" spans="1:10">
      <c r="A365" s="957" t="s">
        <v>1124</v>
      </c>
      <c r="I365" s="959">
        <v>0.75</v>
      </c>
      <c r="J365" s="957" t="s">
        <v>5</v>
      </c>
    </row>
    <row r="366" spans="1:10">
      <c r="A366" s="957" t="s">
        <v>1132</v>
      </c>
      <c r="I366" s="959">
        <v>0.25</v>
      </c>
    </row>
    <row r="368" spans="1:10">
      <c r="A368" s="957" t="s">
        <v>1133</v>
      </c>
      <c r="I368" s="959">
        <v>5</v>
      </c>
      <c r="J368" s="957" t="s">
        <v>5</v>
      </c>
    </row>
    <row r="369" spans="1:10">
      <c r="A369" s="957" t="s">
        <v>1134</v>
      </c>
      <c r="I369" s="959">
        <v>2.2999999999999998</v>
      </c>
      <c r="J369" s="957" t="s">
        <v>5</v>
      </c>
    </row>
    <row r="370" spans="1:10">
      <c r="I370" s="959"/>
    </row>
    <row r="371" spans="1:10">
      <c r="A371" s="957" t="s">
        <v>1129</v>
      </c>
      <c r="I371" s="957">
        <f>I358*I368*(I362+1.2)*I369</f>
        <v>1324.8</v>
      </c>
      <c r="J371" s="957" t="s">
        <v>4</v>
      </c>
    </row>
    <row r="372" spans="1:10">
      <c r="A372" s="957" t="s">
        <v>1130</v>
      </c>
      <c r="I372" s="959">
        <f>I358*((I362*I361)+(2*I360)+(4*I364*I365))</f>
        <v>693.48800000000006</v>
      </c>
      <c r="J372" s="957" t="s">
        <v>358</v>
      </c>
    </row>
    <row r="373" spans="1:10">
      <c r="A373" s="957" t="s">
        <v>1077</v>
      </c>
      <c r="I373" s="959">
        <f>I358*((I362*I360)+(I366*I364*I365))</f>
        <v>121.59479999999999</v>
      </c>
      <c r="J373" s="957" t="s">
        <v>4</v>
      </c>
    </row>
    <row r="376" spans="1:10">
      <c r="A376" s="957" t="s">
        <v>1135</v>
      </c>
    </row>
    <row r="378" spans="1:10" ht="15">
      <c r="A378" s="957" t="s">
        <v>1129</v>
      </c>
      <c r="I378" s="960">
        <f>I351+I371</f>
        <v>1441.44</v>
      </c>
      <c r="J378" s="957" t="s">
        <v>4</v>
      </c>
    </row>
    <row r="379" spans="1:10">
      <c r="I379" s="959"/>
    </row>
    <row r="380" spans="1:10">
      <c r="I380" s="959"/>
    </row>
    <row r="382" spans="1:10">
      <c r="A382" s="957" t="s">
        <v>1435</v>
      </c>
    </row>
    <row r="384" spans="1:10" ht="15">
      <c r="A384" s="957" t="s">
        <v>1104</v>
      </c>
      <c r="I384" s="960">
        <f>I352+I372</f>
        <v>905.80900000000008</v>
      </c>
      <c r="J384" s="957" t="s">
        <v>358</v>
      </c>
    </row>
    <row r="388" spans="1:10">
      <c r="A388" s="957" t="s">
        <v>1136</v>
      </c>
    </row>
    <row r="390" spans="1:10" ht="15">
      <c r="A390" s="957" t="s">
        <v>1077</v>
      </c>
      <c r="I390" s="960">
        <f>I353+I373</f>
        <v>156.45650000000001</v>
      </c>
      <c r="J390" s="957" t="s">
        <v>4</v>
      </c>
    </row>
    <row r="395" spans="1:10" ht="15">
      <c r="A395" s="958" t="s">
        <v>1137</v>
      </c>
    </row>
    <row r="397" spans="1:10">
      <c r="A397" s="957" t="s">
        <v>1109</v>
      </c>
    </row>
    <row r="399" spans="1:10">
      <c r="A399" s="957" t="s">
        <v>1093</v>
      </c>
      <c r="I399" s="963">
        <f>9*7</f>
        <v>63</v>
      </c>
      <c r="J399" s="957" t="s">
        <v>1061</v>
      </c>
    </row>
    <row r="400" spans="1:10">
      <c r="A400" s="957" t="s">
        <v>1122</v>
      </c>
      <c r="I400" s="959">
        <v>19.399999999999999</v>
      </c>
      <c r="J400" s="957" t="s">
        <v>5</v>
      </c>
    </row>
    <row r="401" spans="1:10">
      <c r="A401" s="957" t="s">
        <v>1120</v>
      </c>
      <c r="I401" s="959">
        <v>0.39300000000000002</v>
      </c>
      <c r="J401" s="957" t="s">
        <v>358</v>
      </c>
    </row>
    <row r="402" spans="1:10">
      <c r="A402" s="957" t="s">
        <v>1121</v>
      </c>
      <c r="I402" s="959">
        <v>3.87</v>
      </c>
      <c r="J402" s="957" t="s">
        <v>5</v>
      </c>
    </row>
    <row r="403" spans="1:10">
      <c r="I403" s="959"/>
    </row>
    <row r="405" spans="1:10">
      <c r="A405" s="957" t="s">
        <v>1138</v>
      </c>
    </row>
    <row r="407" spans="1:10" ht="15">
      <c r="A407" s="957" t="s">
        <v>1104</v>
      </c>
      <c r="I407" s="960">
        <f>I399*((I400*I402)+(2*I401))</f>
        <v>4779.4320000000007</v>
      </c>
      <c r="J407" s="957" t="s">
        <v>358</v>
      </c>
    </row>
    <row r="411" spans="1:10">
      <c r="A411" s="957" t="s">
        <v>1139</v>
      </c>
    </row>
    <row r="413" spans="1:10" ht="15">
      <c r="A413" s="957" t="s">
        <v>1077</v>
      </c>
      <c r="I413" s="960">
        <f>I399*((I400*I401)+(2*0.5*(0.75-I401)))</f>
        <v>502.81560000000002</v>
      </c>
      <c r="J413" s="957" t="s">
        <v>4</v>
      </c>
    </row>
    <row r="417" spans="1:10" ht="15">
      <c r="A417" s="958" t="s">
        <v>1211</v>
      </c>
    </row>
    <row r="418" spans="1:10">
      <c r="A418" s="957" t="s">
        <v>1438</v>
      </c>
      <c r="E418" s="957">
        <v>25</v>
      </c>
      <c r="F418" s="957" t="s">
        <v>1209</v>
      </c>
    </row>
    <row r="419" spans="1:10">
      <c r="A419" s="959" t="s">
        <v>1439</v>
      </c>
      <c r="E419" s="957">
        <f>I400*I401</f>
        <v>7.6242000000000001</v>
      </c>
      <c r="F419" s="957" t="s">
        <v>785</v>
      </c>
    </row>
    <row r="420" spans="1:10">
      <c r="A420" s="1114" t="s">
        <v>1440</v>
      </c>
      <c r="B420" s="1114"/>
      <c r="E420" s="957">
        <f>E418*E419</f>
        <v>190.60499999999999</v>
      </c>
      <c r="F420" s="957" t="s">
        <v>1210</v>
      </c>
    </row>
    <row r="421" spans="1:10" ht="15">
      <c r="A421" s="959" t="s">
        <v>1214</v>
      </c>
      <c r="C421" s="961"/>
      <c r="E421" s="961">
        <f>E420*I399</f>
        <v>12008.115</v>
      </c>
      <c r="F421" s="957" t="s">
        <v>1210</v>
      </c>
      <c r="G421" s="957" t="s">
        <v>1441</v>
      </c>
      <c r="I421" s="962">
        <f>E421*0.101971832</f>
        <v>1224.4894854166801</v>
      </c>
      <c r="J421" s="957" t="s">
        <v>1213</v>
      </c>
    </row>
    <row r="422" spans="1:10" ht="15">
      <c r="A422" s="959" t="s">
        <v>1212</v>
      </c>
      <c r="C422" s="961"/>
      <c r="D422" s="961">
        <v>1</v>
      </c>
      <c r="E422" s="957" t="s">
        <v>675</v>
      </c>
      <c r="F422" s="962">
        <f>D422*I421</f>
        <v>1224.4894854166801</v>
      </c>
      <c r="G422" s="957" t="s">
        <v>175</v>
      </c>
    </row>
    <row r="424" spans="1:10" ht="15">
      <c r="A424" s="958" t="s">
        <v>775</v>
      </c>
    </row>
    <row r="426" spans="1:10">
      <c r="A426" s="957" t="s">
        <v>1109</v>
      </c>
    </row>
    <row r="428" spans="1:10">
      <c r="A428" s="957" t="s">
        <v>1140</v>
      </c>
    </row>
    <row r="430" spans="1:10">
      <c r="A430" s="957" t="s">
        <v>1141</v>
      </c>
      <c r="I430" s="963">
        <f>9*2</f>
        <v>18</v>
      </c>
      <c r="J430" s="957" t="s">
        <v>1119</v>
      </c>
    </row>
    <row r="431" spans="1:10">
      <c r="A431" s="957" t="s">
        <v>1142</v>
      </c>
      <c r="I431" s="959">
        <v>0.25</v>
      </c>
      <c r="J431" s="957" t="s">
        <v>5</v>
      </c>
    </row>
    <row r="432" spans="1:10">
      <c r="A432" s="957" t="s">
        <v>1143</v>
      </c>
      <c r="I432" s="959">
        <f>6*2.17</f>
        <v>13.02</v>
      </c>
      <c r="J432" s="957" t="s">
        <v>358</v>
      </c>
    </row>
    <row r="433" spans="1:10">
      <c r="A433" s="957" t="s">
        <v>1144</v>
      </c>
      <c r="I433" s="959">
        <f>6*1.82</f>
        <v>10.92</v>
      </c>
      <c r="J433" s="957" t="s">
        <v>5</v>
      </c>
    </row>
    <row r="435" spans="1:10">
      <c r="A435" s="957" t="s">
        <v>1130</v>
      </c>
      <c r="I435" s="959">
        <f>I430*((2*I432)+(I431*I433))</f>
        <v>517.86</v>
      </c>
      <c r="J435" s="957" t="s">
        <v>358</v>
      </c>
    </row>
    <row r="436" spans="1:10">
      <c r="A436" s="957" t="s">
        <v>1077</v>
      </c>
      <c r="I436" s="959">
        <f>I430*I431*I432</f>
        <v>58.589999999999996</v>
      </c>
      <c r="J436" s="957" t="s">
        <v>4</v>
      </c>
    </row>
    <row r="440" spans="1:10">
      <c r="A440" s="957" t="s">
        <v>1145</v>
      </c>
      <c r="I440" s="959"/>
    </row>
    <row r="442" spans="1:10">
      <c r="A442" s="957" t="s">
        <v>1141</v>
      </c>
      <c r="I442" s="963">
        <f>9*1</f>
        <v>9</v>
      </c>
      <c r="J442" s="957" t="s">
        <v>1119</v>
      </c>
    </row>
    <row r="443" spans="1:10">
      <c r="A443" s="957" t="s">
        <v>1142</v>
      </c>
      <c r="I443" s="959">
        <v>0.25</v>
      </c>
      <c r="J443" s="957" t="s">
        <v>5</v>
      </c>
    </row>
    <row r="444" spans="1:10">
      <c r="A444" s="957" t="s">
        <v>1143</v>
      </c>
      <c r="I444" s="959">
        <f>(I445*I446)-(7*I401)</f>
        <v>19.178999999999998</v>
      </c>
      <c r="J444" s="957" t="s">
        <v>358</v>
      </c>
    </row>
    <row r="445" spans="1:10">
      <c r="A445" s="957" t="s">
        <v>1146</v>
      </c>
      <c r="I445" s="959">
        <v>1.7</v>
      </c>
      <c r="J445" s="957" t="s">
        <v>5</v>
      </c>
    </row>
    <row r="446" spans="1:10">
      <c r="A446" s="957" t="s">
        <v>1144</v>
      </c>
      <c r="I446" s="959">
        <v>12.9</v>
      </c>
      <c r="J446" s="957" t="s">
        <v>5</v>
      </c>
    </row>
    <row r="448" spans="1:10">
      <c r="A448" s="957" t="s">
        <v>1130</v>
      </c>
      <c r="I448" s="959">
        <f>I442*((2*I444)+(I443*I446)+(2*I443*I445))</f>
        <v>381.89699999999999</v>
      </c>
      <c r="J448" s="957" t="s">
        <v>358</v>
      </c>
    </row>
    <row r="449" spans="1:10">
      <c r="A449" s="957" t="s">
        <v>1077</v>
      </c>
      <c r="I449" s="959">
        <f>I442*I443*I444</f>
        <v>43.152749999999997</v>
      </c>
      <c r="J449" s="957" t="s">
        <v>4</v>
      </c>
    </row>
    <row r="452" spans="1:10">
      <c r="A452" s="957" t="s">
        <v>1147</v>
      </c>
      <c r="I452" s="959"/>
    </row>
    <row r="454" spans="1:10" ht="15">
      <c r="A454" s="957" t="s">
        <v>1104</v>
      </c>
      <c r="I454" s="960">
        <f>I435+I448</f>
        <v>899.75700000000006</v>
      </c>
      <c r="J454" s="957" t="s">
        <v>358</v>
      </c>
    </row>
    <row r="455" spans="1:10">
      <c r="I455" s="959"/>
    </row>
    <row r="458" spans="1:10">
      <c r="A458" s="957" t="s">
        <v>1148</v>
      </c>
      <c r="I458" s="959"/>
    </row>
    <row r="460" spans="1:10" ht="15">
      <c r="A460" s="957" t="s">
        <v>1077</v>
      </c>
      <c r="I460" s="960">
        <f>I436+I449</f>
        <v>101.74275</v>
      </c>
      <c r="J460" s="957" t="s">
        <v>4</v>
      </c>
    </row>
    <row r="464" spans="1:10" ht="15">
      <c r="A464" s="958" t="s">
        <v>1149</v>
      </c>
    </row>
    <row r="466" spans="1:10">
      <c r="A466" s="957" t="s">
        <v>1109</v>
      </c>
      <c r="I466" s="959"/>
    </row>
    <row r="468" spans="1:10">
      <c r="A468" s="957" t="s">
        <v>1150</v>
      </c>
      <c r="I468" s="963">
        <f>9*1</f>
        <v>9</v>
      </c>
      <c r="J468" s="957" t="s">
        <v>1119</v>
      </c>
    </row>
    <row r="469" spans="1:10">
      <c r="A469" s="957" t="s">
        <v>1151</v>
      </c>
      <c r="I469" s="959">
        <v>19.399999999999999</v>
      </c>
      <c r="J469" s="957" t="s">
        <v>5</v>
      </c>
    </row>
    <row r="470" spans="1:10">
      <c r="A470" s="957" t="s">
        <v>1152</v>
      </c>
      <c r="I470" s="959">
        <v>3.073</v>
      </c>
      <c r="J470" s="957" t="s">
        <v>358</v>
      </c>
    </row>
    <row r="471" spans="1:10">
      <c r="A471" s="957" t="s">
        <v>1153</v>
      </c>
      <c r="I471" s="959">
        <f>(6*1.5)+(2*0.88)</f>
        <v>10.76</v>
      </c>
      <c r="J471" s="957" t="s">
        <v>5</v>
      </c>
    </row>
    <row r="472" spans="1:10">
      <c r="A472" s="957" t="s">
        <v>1154</v>
      </c>
      <c r="I472" s="959">
        <f>(6*2.352)+(2*0.386)</f>
        <v>14.883999999999999</v>
      </c>
      <c r="J472" s="957" t="s">
        <v>358</v>
      </c>
    </row>
    <row r="476" spans="1:10">
      <c r="A476" s="957" t="s">
        <v>1155</v>
      </c>
      <c r="I476" s="959"/>
    </row>
    <row r="478" spans="1:10" ht="15">
      <c r="A478" s="957" t="s">
        <v>1129</v>
      </c>
      <c r="I478" s="960">
        <f>I468*I469*I472</f>
        <v>2598.7463999999995</v>
      </c>
      <c r="J478" s="957" t="s">
        <v>4</v>
      </c>
    </row>
    <row r="482" spans="1:10">
      <c r="A482" s="957" t="s">
        <v>1156</v>
      </c>
      <c r="I482" s="959"/>
    </row>
    <row r="484" spans="1:10" ht="15">
      <c r="A484" s="957" t="s">
        <v>1104</v>
      </c>
      <c r="I484" s="960">
        <f>I468*((I469*I471)+(2*I470))</f>
        <v>1934.0099999999995</v>
      </c>
      <c r="J484" s="957" t="s">
        <v>358</v>
      </c>
    </row>
    <row r="485" spans="1:10">
      <c r="I485" s="959"/>
    </row>
    <row r="488" spans="1:10">
      <c r="A488" s="957" t="s">
        <v>1157</v>
      </c>
      <c r="I488" s="959"/>
    </row>
    <row r="490" spans="1:10" ht="15">
      <c r="A490" s="957" t="s">
        <v>1077</v>
      </c>
      <c r="I490" s="960">
        <f>I468*I469*I470</f>
        <v>536.54579999999999</v>
      </c>
      <c r="J490" s="957" t="s">
        <v>4</v>
      </c>
    </row>
    <row r="495" spans="1:10" ht="15">
      <c r="A495" s="958" t="s">
        <v>1158</v>
      </c>
    </row>
    <row r="497" spans="1:10">
      <c r="A497" s="957" t="s">
        <v>1109</v>
      </c>
      <c r="I497" s="959"/>
    </row>
    <row r="499" spans="1:10">
      <c r="A499" s="957" t="s">
        <v>1159</v>
      </c>
      <c r="I499" s="963">
        <f>9*2*4</f>
        <v>72</v>
      </c>
      <c r="J499" s="957" t="s">
        <v>1119</v>
      </c>
    </row>
    <row r="500" spans="1:10">
      <c r="A500" s="957" t="s">
        <v>1160</v>
      </c>
      <c r="I500" s="959">
        <v>4.835</v>
      </c>
      <c r="J500" s="957" t="s">
        <v>5</v>
      </c>
    </row>
    <row r="501" spans="1:10">
      <c r="A501" s="957" t="s">
        <v>1161</v>
      </c>
      <c r="I501" s="959">
        <v>0.23100000000000001</v>
      </c>
      <c r="J501" s="957" t="s">
        <v>358</v>
      </c>
    </row>
    <row r="502" spans="1:10">
      <c r="A502" s="957" t="s">
        <v>1162</v>
      </c>
      <c r="I502" s="959">
        <v>1.82</v>
      </c>
      <c r="J502" s="957" t="s">
        <v>5</v>
      </c>
    </row>
    <row r="504" spans="1:10">
      <c r="A504" s="957" t="s">
        <v>1163</v>
      </c>
      <c r="I504" s="959"/>
    </row>
    <row r="506" spans="1:10" ht="15">
      <c r="A506" s="957" t="s">
        <v>1104</v>
      </c>
      <c r="I506" s="960">
        <f>I499*((I500*I502)+(2*I501))</f>
        <v>666.8424</v>
      </c>
      <c r="J506" s="957" t="s">
        <v>358</v>
      </c>
    </row>
    <row r="507" spans="1:10">
      <c r="I507" s="959"/>
    </row>
    <row r="510" spans="1:10">
      <c r="A510" s="957" t="s">
        <v>1164</v>
      </c>
      <c r="I510" s="959"/>
    </row>
    <row r="512" spans="1:10" ht="15">
      <c r="A512" s="957" t="s">
        <v>1077</v>
      </c>
      <c r="I512" s="960">
        <f>I499*I500*I501</f>
        <v>80.415720000000007</v>
      </c>
      <c r="J512" s="957" t="s">
        <v>4</v>
      </c>
    </row>
    <row r="514" spans="1:10" ht="15">
      <c r="A514" s="958" t="s">
        <v>1165</v>
      </c>
    </row>
    <row r="516" spans="1:10">
      <c r="A516" s="957" t="s">
        <v>1109</v>
      </c>
      <c r="I516" s="959"/>
    </row>
    <row r="518" spans="1:10">
      <c r="A518" s="957" t="s">
        <v>1159</v>
      </c>
      <c r="I518" s="963">
        <f>9*2*35</f>
        <v>630</v>
      </c>
      <c r="J518" s="957" t="s">
        <v>1119</v>
      </c>
    </row>
    <row r="519" spans="1:10">
      <c r="A519" s="957" t="s">
        <v>1160</v>
      </c>
      <c r="I519" s="959">
        <v>0.505</v>
      </c>
      <c r="J519" s="957" t="s">
        <v>5</v>
      </c>
    </row>
    <row r="520" spans="1:10">
      <c r="A520" s="957" t="s">
        <v>1161</v>
      </c>
      <c r="I520" s="959">
        <v>0.14299999999999999</v>
      </c>
      <c r="J520" s="957" t="s">
        <v>358</v>
      </c>
    </row>
    <row r="521" spans="1:10">
      <c r="A521" s="957" t="s">
        <v>1162</v>
      </c>
      <c r="I521" s="959">
        <v>2.4300000000000002</v>
      </c>
      <c r="J521" s="957" t="s">
        <v>5</v>
      </c>
    </row>
    <row r="525" spans="1:10">
      <c r="A525" s="957" t="s">
        <v>1166</v>
      </c>
      <c r="I525" s="959"/>
    </row>
    <row r="527" spans="1:10" ht="15">
      <c r="A527" s="957" t="s">
        <v>1104</v>
      </c>
      <c r="I527" s="960">
        <f>I518*((I519*I521)+(2*I520))</f>
        <v>953.28450000000009</v>
      </c>
      <c r="J527" s="957" t="s">
        <v>358</v>
      </c>
    </row>
    <row r="528" spans="1:10">
      <c r="I528" s="959"/>
    </row>
    <row r="531" spans="1:10">
      <c r="A531" s="957" t="s">
        <v>1167</v>
      </c>
      <c r="I531" s="959"/>
    </row>
    <row r="533" spans="1:10" ht="15">
      <c r="A533" s="957" t="s">
        <v>1077</v>
      </c>
      <c r="I533" s="960">
        <f>I518*I519*I520</f>
        <v>45.495449999999991</v>
      </c>
      <c r="J533" s="957" t="s">
        <v>4</v>
      </c>
    </row>
    <row r="537" spans="1:10" ht="15">
      <c r="A537" s="958" t="s">
        <v>1042</v>
      </c>
    </row>
    <row r="539" spans="1:10">
      <c r="A539" s="957" t="s">
        <v>1109</v>
      </c>
      <c r="I539" s="959"/>
    </row>
    <row r="541" spans="1:10">
      <c r="A541" s="957" t="s">
        <v>1168</v>
      </c>
      <c r="I541" s="963">
        <v>2</v>
      </c>
      <c r="J541" s="957" t="s">
        <v>1119</v>
      </c>
    </row>
    <row r="542" spans="1:10">
      <c r="A542" s="957" t="s">
        <v>1169</v>
      </c>
      <c r="I542" s="959">
        <v>12</v>
      </c>
      <c r="J542" s="957" t="s">
        <v>5</v>
      </c>
    </row>
    <row r="543" spans="1:10">
      <c r="A543" s="957" t="s">
        <v>1170</v>
      </c>
      <c r="I543" s="959">
        <v>4</v>
      </c>
      <c r="J543" s="957" t="s">
        <v>358</v>
      </c>
    </row>
    <row r="544" spans="1:10">
      <c r="A544" s="957" t="s">
        <v>1171</v>
      </c>
      <c r="I544" s="959">
        <v>0.25</v>
      </c>
      <c r="J544" s="957" t="s">
        <v>5</v>
      </c>
    </row>
    <row r="548" spans="1:10">
      <c r="A548" s="957" t="s">
        <v>1172</v>
      </c>
      <c r="I548" s="959"/>
    </row>
    <row r="550" spans="1:10" ht="15">
      <c r="A550" s="957" t="s">
        <v>1104</v>
      </c>
      <c r="I550" s="960">
        <f>I541*2*(I542+I543)*I544</f>
        <v>16</v>
      </c>
      <c r="J550" s="957" t="s">
        <v>358</v>
      </c>
    </row>
    <row r="551" spans="1:10">
      <c r="I551" s="959"/>
    </row>
    <row r="554" spans="1:10">
      <c r="A554" s="957" t="s">
        <v>1173</v>
      </c>
      <c r="I554" s="959"/>
    </row>
    <row r="556" spans="1:10" ht="15">
      <c r="A556" s="957" t="s">
        <v>1077</v>
      </c>
      <c r="I556" s="960">
        <f>I541*I542*I543*I544</f>
        <v>24</v>
      </c>
      <c r="J556" s="957" t="s">
        <v>4</v>
      </c>
    </row>
    <row r="559" spans="1:10">
      <c r="A559" s="957" t="s">
        <v>1174</v>
      </c>
      <c r="I559" s="959"/>
    </row>
    <row r="561" spans="1:10" ht="15">
      <c r="A561" s="957" t="s">
        <v>1103</v>
      </c>
      <c r="I561" s="964">
        <f>I541*I542*I543</f>
        <v>96</v>
      </c>
      <c r="J561" s="957" t="s">
        <v>358</v>
      </c>
    </row>
    <row r="562" spans="1:10" ht="15">
      <c r="I562" s="964"/>
    </row>
    <row r="563" spans="1:10" ht="15">
      <c r="A563" s="958" t="s">
        <v>1536</v>
      </c>
      <c r="I563" s="964"/>
    </row>
    <row r="564" spans="1:10" ht="15">
      <c r="I564" s="964"/>
    </row>
    <row r="565" spans="1:10" ht="15">
      <c r="A565" s="957" t="s">
        <v>1533</v>
      </c>
      <c r="I565" s="962">
        <f>2027.55+17993.69+20523.6+63067.29+129475.02+56864.63</f>
        <v>289951.78000000003</v>
      </c>
      <c r="J565" s="957" t="s">
        <v>1534</v>
      </c>
    </row>
    <row r="568" spans="1:10" ht="15">
      <c r="A568" s="958" t="s">
        <v>725</v>
      </c>
    </row>
    <row r="570" spans="1:10">
      <c r="A570" s="957" t="s">
        <v>1175</v>
      </c>
      <c r="I570" s="959"/>
    </row>
    <row r="572" spans="1:10">
      <c r="A572" s="957" t="s">
        <v>1176</v>
      </c>
      <c r="I572" s="957">
        <f>9*4*5</f>
        <v>180</v>
      </c>
      <c r="J572" s="957" t="s">
        <v>1061</v>
      </c>
    </row>
    <row r="573" spans="1:10">
      <c r="A573" s="957" t="s">
        <v>1177</v>
      </c>
      <c r="I573" s="959">
        <v>0.5</v>
      </c>
      <c r="J573" s="957" t="s">
        <v>5</v>
      </c>
    </row>
    <row r="574" spans="1:10" ht="15">
      <c r="A574" s="957" t="s">
        <v>1178</v>
      </c>
      <c r="I574" s="960">
        <f>I572*I573</f>
        <v>90</v>
      </c>
      <c r="J574" s="957" t="s">
        <v>5</v>
      </c>
    </row>
    <row r="579" spans="1:10" ht="15">
      <c r="A579" s="958" t="s">
        <v>730</v>
      </c>
    </row>
    <row r="581" spans="1:10" ht="15">
      <c r="A581" s="958" t="s">
        <v>1179</v>
      </c>
    </row>
    <row r="582" spans="1:10">
      <c r="A582" s="957" t="s">
        <v>1442</v>
      </c>
      <c r="I582" s="957">
        <f>1580.6+210.13</f>
        <v>1790.73</v>
      </c>
      <c r="J582" s="957" t="s">
        <v>39</v>
      </c>
    </row>
    <row r="583" spans="1:10" ht="15">
      <c r="A583" s="957" t="s">
        <v>1180</v>
      </c>
      <c r="D583" s="957" t="s">
        <v>1215</v>
      </c>
      <c r="I583" s="965">
        <f>(I582/10)*6</f>
        <v>1074.4380000000001</v>
      </c>
      <c r="J583" s="957" t="s">
        <v>38</v>
      </c>
    </row>
    <row r="584" spans="1:10" ht="15">
      <c r="A584" s="957" t="s">
        <v>1443</v>
      </c>
      <c r="I584" s="967">
        <f>I582/10</f>
        <v>179.07300000000001</v>
      </c>
      <c r="J584" s="957" t="s">
        <v>38</v>
      </c>
    </row>
    <row r="587" spans="1:10" ht="15">
      <c r="A587" s="958" t="s">
        <v>1181</v>
      </c>
    </row>
    <row r="590" spans="1:10">
      <c r="A590" s="957" t="s">
        <v>1182</v>
      </c>
      <c r="I590" s="959"/>
    </row>
    <row r="592" spans="1:10">
      <c r="A592" s="957" t="s">
        <v>1047</v>
      </c>
      <c r="I592" s="959">
        <f>180+10</f>
        <v>190</v>
      </c>
      <c r="J592" s="957" t="s">
        <v>5</v>
      </c>
    </row>
    <row r="593" spans="1:10">
      <c r="A593" s="957" t="s">
        <v>1048</v>
      </c>
      <c r="I593" s="959">
        <f>13.2+2</f>
        <v>15.2</v>
      </c>
      <c r="J593" s="957" t="s">
        <v>5</v>
      </c>
    </row>
    <row r="594" spans="1:10">
      <c r="A594" s="957" t="s">
        <v>1049</v>
      </c>
      <c r="I594" s="959">
        <f>I592*I593</f>
        <v>2888</v>
      </c>
      <c r="J594" s="957" t="s">
        <v>358</v>
      </c>
    </row>
    <row r="595" spans="1:10">
      <c r="I595" s="959"/>
    </row>
    <row r="598" spans="1:10" ht="15">
      <c r="A598" s="958" t="s">
        <v>1183</v>
      </c>
    </row>
    <row r="600" spans="1:10">
      <c r="A600" s="957" t="s">
        <v>1184</v>
      </c>
      <c r="I600" s="959">
        <v>180</v>
      </c>
      <c r="J600" s="957" t="s">
        <v>5</v>
      </c>
    </row>
    <row r="601" spans="1:10">
      <c r="A601" s="957" t="s">
        <v>1185</v>
      </c>
      <c r="I601" s="959">
        <v>13.2</v>
      </c>
      <c r="J601" s="957" t="s">
        <v>5</v>
      </c>
    </row>
    <row r="602" spans="1:10" ht="15">
      <c r="A602" s="957" t="s">
        <v>1049</v>
      </c>
      <c r="I602" s="960">
        <f>I600*I601</f>
        <v>2376</v>
      </c>
      <c r="J602" s="957" t="s">
        <v>358</v>
      </c>
    </row>
    <row r="603" spans="1:10" ht="15">
      <c r="I603" s="960"/>
    </row>
    <row r="604" spans="1:10" ht="15">
      <c r="A604" s="957" t="s">
        <v>1186</v>
      </c>
      <c r="I604" s="960">
        <f>I602:J602</f>
        <v>2376</v>
      </c>
      <c r="J604" s="957" t="str">
        <f>J602</f>
        <v>m2</v>
      </c>
    </row>
    <row r="605" spans="1:10">
      <c r="I605" s="959"/>
    </row>
    <row r="607" spans="1:10" ht="15">
      <c r="A607" s="958" t="s">
        <v>1187</v>
      </c>
    </row>
    <row r="609" spans="1:10">
      <c r="A609" s="957" t="s">
        <v>1188</v>
      </c>
      <c r="I609" s="959"/>
    </row>
    <row r="611" spans="1:10">
      <c r="A611" s="957" t="s">
        <v>1184</v>
      </c>
      <c r="I611" s="959">
        <v>180</v>
      </c>
      <c r="J611" s="957" t="s">
        <v>5</v>
      </c>
    </row>
    <row r="612" spans="1:10">
      <c r="A612" s="957" t="s">
        <v>1189</v>
      </c>
      <c r="I612" s="959">
        <v>8</v>
      </c>
      <c r="J612" s="957" t="s">
        <v>5</v>
      </c>
    </row>
    <row r="613" spans="1:10">
      <c r="A613" s="957" t="s">
        <v>1190</v>
      </c>
      <c r="I613" s="959">
        <v>0.05</v>
      </c>
      <c r="J613" s="957" t="s">
        <v>5</v>
      </c>
    </row>
    <row r="614" spans="1:10">
      <c r="A614" s="957" t="s">
        <v>1191</v>
      </c>
      <c r="I614" s="959">
        <v>2.08</v>
      </c>
      <c r="J614" s="957" t="s">
        <v>5</v>
      </c>
    </row>
    <row r="615" spans="1:10">
      <c r="A615" s="957" t="s">
        <v>1192</v>
      </c>
      <c r="I615" s="968">
        <v>2.75E-2</v>
      </c>
      <c r="J615" s="957" t="s">
        <v>5</v>
      </c>
    </row>
    <row r="616" spans="1:10">
      <c r="A616" s="957" t="s">
        <v>1193</v>
      </c>
      <c r="I616" s="959">
        <f>I611*((I612*I613)+(2*I614*I615))</f>
        <v>92.591999999999999</v>
      </c>
      <c r="J616" s="957" t="s">
        <v>4</v>
      </c>
    </row>
    <row r="620" spans="1:10">
      <c r="A620" s="957" t="s">
        <v>1194</v>
      </c>
      <c r="I620" s="959"/>
    </row>
    <row r="622" spans="1:10">
      <c r="A622" s="957" t="s">
        <v>1195</v>
      </c>
      <c r="I622" s="959">
        <v>18</v>
      </c>
      <c r="J622" s="957" t="s">
        <v>1061</v>
      </c>
    </row>
    <row r="623" spans="1:10">
      <c r="A623" s="957" t="s">
        <v>1196</v>
      </c>
      <c r="I623" s="959">
        <v>13.2</v>
      </c>
      <c r="J623" s="957" t="s">
        <v>5</v>
      </c>
    </row>
    <row r="624" spans="1:10">
      <c r="A624" s="957" t="s">
        <v>1197</v>
      </c>
      <c r="I624" s="969">
        <f>I622*I623</f>
        <v>237.6</v>
      </c>
      <c r="J624" s="957" t="s">
        <v>5</v>
      </c>
    </row>
    <row r="628" spans="1:10">
      <c r="A628" s="957" t="s">
        <v>1198</v>
      </c>
      <c r="I628" s="959"/>
    </row>
    <row r="630" spans="1:10">
      <c r="A630" s="957" t="s">
        <v>1199</v>
      </c>
      <c r="I630" s="959">
        <v>14</v>
      </c>
      <c r="J630" s="957" t="s">
        <v>1061</v>
      </c>
    </row>
    <row r="631" spans="1:10">
      <c r="A631" s="957" t="s">
        <v>1200</v>
      </c>
      <c r="I631" s="959">
        <v>9</v>
      </c>
      <c r="J631" s="957" t="s">
        <v>1061</v>
      </c>
    </row>
    <row r="632" spans="1:10">
      <c r="A632" s="957" t="s">
        <v>1201</v>
      </c>
      <c r="I632" s="959">
        <f>I630*I631</f>
        <v>126</v>
      </c>
      <c r="J632" s="957" t="s">
        <v>1061</v>
      </c>
    </row>
    <row r="633" spans="1:10">
      <c r="A633" s="957" t="s">
        <v>1202</v>
      </c>
      <c r="I633" s="959">
        <v>3</v>
      </c>
      <c r="J633" s="957" t="s">
        <v>1203</v>
      </c>
    </row>
    <row r="634" spans="1:10">
      <c r="A634" s="957" t="s">
        <v>1204</v>
      </c>
      <c r="I634" s="959">
        <v>4</v>
      </c>
      <c r="J634" s="957" t="s">
        <v>1203</v>
      </c>
    </row>
    <row r="635" spans="1:10">
      <c r="A635" s="957" t="s">
        <v>1205</v>
      </c>
      <c r="I635" s="959">
        <v>0.5</v>
      </c>
      <c r="J635" s="957" t="s">
        <v>1203</v>
      </c>
    </row>
    <row r="636" spans="1:10">
      <c r="A636" s="957" t="s">
        <v>1206</v>
      </c>
      <c r="I636" s="959">
        <v>1</v>
      </c>
      <c r="J636" s="957" t="s">
        <v>1207</v>
      </c>
    </row>
    <row r="637" spans="1:10" ht="15">
      <c r="A637" s="957" t="s">
        <v>1208</v>
      </c>
      <c r="I637" s="964">
        <f>I632*I633*I634*I635*I636</f>
        <v>756</v>
      </c>
      <c r="J637" s="957" t="s">
        <v>1043</v>
      </c>
    </row>
    <row r="640" spans="1:10">
      <c r="A640" s="957" t="s">
        <v>1444</v>
      </c>
    </row>
    <row r="641" spans="1:7">
      <c r="A641" s="957" t="s">
        <v>1445</v>
      </c>
      <c r="F641" s="970">
        <f>3*7.33</f>
        <v>21.990000000000002</v>
      </c>
    </row>
    <row r="642" spans="1:7">
      <c r="A642" s="957" t="s">
        <v>1446</v>
      </c>
      <c r="F642" s="970">
        <f>3*7.33</f>
        <v>21.990000000000002</v>
      </c>
    </row>
    <row r="643" spans="1:7" ht="15">
      <c r="A643" s="958" t="s">
        <v>1447</v>
      </c>
      <c r="F643" s="967">
        <f>F641+F642</f>
        <v>43.980000000000004</v>
      </c>
      <c r="G643" s="957" t="s">
        <v>50</v>
      </c>
    </row>
  </sheetData>
  <mergeCells count="13">
    <mergeCell ref="A420:B420"/>
    <mergeCell ref="A1:J1"/>
    <mergeCell ref="A236:H236"/>
    <mergeCell ref="A143:H143"/>
    <mergeCell ref="A154:H154"/>
    <mergeCell ref="A165:H165"/>
    <mergeCell ref="A175:H175"/>
    <mergeCell ref="A185:H185"/>
    <mergeCell ref="A195:H195"/>
    <mergeCell ref="A205:H205"/>
    <mergeCell ref="A216:H216"/>
    <mergeCell ref="A226:H226"/>
    <mergeCell ref="A44:E44"/>
  </mergeCells>
  <dataValidations disablePrompts="1" count="1">
    <dataValidation type="list" allowBlank="1" showInputMessage="1" showErrorMessage="1" sqref="A143 A154 A165 A175 A185 A195 A205 A216 A226 A236">
      <formula1>"Condição de execução com fundo de vala apiloado (trecho em solo natural),Condição de execução com fundo do bloco em forma (trecho em água)"</formula1>
    </dataValidation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9" manualBreakCount="9">
    <brk id="66" max="10" man="1"/>
    <brk id="144" max="10" man="1"/>
    <brk id="216" max="10" man="1"/>
    <brk id="275" max="10" man="1"/>
    <brk id="327" max="10" man="1"/>
    <brk id="391" max="10" man="1"/>
    <brk id="450" max="10" man="1"/>
    <brk id="513" max="10" man="1"/>
    <brk id="585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view="pageBreakPreview" topLeftCell="A13" zoomScale="90" zoomScaleNormal="100" zoomScaleSheetLayoutView="90" workbookViewId="0">
      <selection activeCell="I85" sqref="I85"/>
    </sheetView>
  </sheetViews>
  <sheetFormatPr defaultColWidth="9.140625" defaultRowHeight="15"/>
  <cols>
    <col min="1" max="1" width="20" style="664" bestFit="1" customWidth="1"/>
    <col min="2" max="2" width="55.7109375" style="724" customWidth="1"/>
    <col min="3" max="3" width="11.28515625" style="725" customWidth="1"/>
    <col min="4" max="4" width="13.7109375" style="725" bestFit="1" customWidth="1"/>
    <col min="5" max="5" width="11.28515625" style="725" customWidth="1"/>
    <col min="6" max="6" width="15.42578125" style="725" bestFit="1" customWidth="1"/>
    <col min="7" max="10" width="11.42578125" style="618" customWidth="1"/>
    <col min="11" max="11" width="74.5703125" style="618" bestFit="1" customWidth="1"/>
    <col min="12" max="12" width="11.42578125" style="618" customWidth="1"/>
    <col min="13" max="13" width="13.42578125" style="618" bestFit="1" customWidth="1"/>
    <col min="14" max="14" width="12.85546875" style="618" bestFit="1" customWidth="1"/>
    <col min="15" max="15" width="13.85546875" style="618" bestFit="1" customWidth="1"/>
    <col min="16" max="16384" width="9.140625" style="618"/>
  </cols>
  <sheetData>
    <row r="1" spans="1:13">
      <c r="A1" s="1116" t="s">
        <v>787</v>
      </c>
      <c r="B1" s="1117"/>
      <c r="C1" s="1117"/>
      <c r="D1" s="1117"/>
      <c r="E1" s="1117"/>
      <c r="F1" s="1118"/>
    </row>
    <row r="2" spans="1:13">
      <c r="A2" s="1119"/>
      <c r="B2" s="1120"/>
      <c r="C2" s="1120"/>
      <c r="D2" s="1120"/>
      <c r="E2" s="1120"/>
      <c r="F2" s="1121"/>
    </row>
    <row r="3" spans="1:13">
      <c r="A3" s="1122" t="s">
        <v>788</v>
      </c>
      <c r="B3" s="1122" t="s">
        <v>789</v>
      </c>
      <c r="C3" s="1124" t="s">
        <v>790</v>
      </c>
      <c r="D3" s="1126" t="s">
        <v>791</v>
      </c>
      <c r="E3" s="1124" t="s">
        <v>792</v>
      </c>
      <c r="F3" s="1124" t="s">
        <v>793</v>
      </c>
    </row>
    <row r="4" spans="1:13">
      <c r="A4" s="1123"/>
      <c r="B4" s="1123"/>
      <c r="C4" s="1125"/>
      <c r="D4" s="1127"/>
      <c r="E4" s="1125"/>
      <c r="F4" s="1125"/>
      <c r="G4" s="1128"/>
      <c r="H4" s="1129"/>
      <c r="I4" s="1129"/>
      <c r="J4" s="1129"/>
      <c r="K4" s="1129"/>
      <c r="L4" s="1129"/>
      <c r="M4" s="1129"/>
    </row>
    <row r="5" spans="1:13">
      <c r="A5" s="619" t="s">
        <v>794</v>
      </c>
      <c r="B5" s="620" t="s">
        <v>795</v>
      </c>
      <c r="C5" s="621"/>
      <c r="D5" s="621"/>
      <c r="E5" s="621" t="s">
        <v>466</v>
      </c>
      <c r="F5" s="622"/>
      <c r="G5" s="1128"/>
      <c r="H5" s="1129"/>
      <c r="I5" s="1129"/>
      <c r="J5" s="1129"/>
      <c r="K5" s="1129"/>
      <c r="L5" s="1129"/>
      <c r="M5" s="1129"/>
    </row>
    <row r="6" spans="1:13">
      <c r="A6" s="623" t="s">
        <v>796</v>
      </c>
      <c r="B6" s="624" t="s">
        <v>797</v>
      </c>
      <c r="C6" s="625"/>
      <c r="D6" s="625"/>
      <c r="E6" s="625" t="s">
        <v>466</v>
      </c>
      <c r="F6" s="626"/>
      <c r="G6" s="1128"/>
      <c r="H6" s="1129"/>
      <c r="I6" s="1129"/>
      <c r="J6" s="1129"/>
      <c r="K6" s="1129"/>
      <c r="L6" s="1129"/>
      <c r="M6" s="1129"/>
    </row>
    <row r="7" spans="1:13">
      <c r="A7" s="627" t="s">
        <v>798</v>
      </c>
      <c r="B7" s="628" t="s">
        <v>799</v>
      </c>
      <c r="C7" s="629"/>
      <c r="D7" s="629"/>
      <c r="E7" s="629" t="s">
        <v>466</v>
      </c>
      <c r="F7" s="630"/>
    </row>
    <row r="8" spans="1:13" ht="30">
      <c r="A8" s="631" t="s">
        <v>800</v>
      </c>
      <c r="B8" s="632" t="s">
        <v>801</v>
      </c>
      <c r="C8" s="633" t="s">
        <v>802</v>
      </c>
      <c r="D8" s="633">
        <v>60.8</v>
      </c>
      <c r="E8" s="633">
        <v>293.01</v>
      </c>
      <c r="F8" s="634">
        <f>ROUND((D8*E8),2)</f>
        <v>17815.009999999998</v>
      </c>
    </row>
    <row r="9" spans="1:13">
      <c r="A9" s="635" t="s">
        <v>803</v>
      </c>
      <c r="B9" s="636" t="s">
        <v>804</v>
      </c>
      <c r="C9" s="637" t="s">
        <v>679</v>
      </c>
      <c r="D9" s="637">
        <v>215</v>
      </c>
      <c r="E9" s="637">
        <v>54.02</v>
      </c>
      <c r="F9" s="638">
        <f>ROUND((D9*E9),2)</f>
        <v>11614.3</v>
      </c>
    </row>
    <row r="10" spans="1:13">
      <c r="A10" s="635" t="s">
        <v>805</v>
      </c>
      <c r="B10" s="636" t="s">
        <v>806</v>
      </c>
      <c r="C10" s="637" t="s">
        <v>807</v>
      </c>
      <c r="D10" s="637">
        <v>4863.2</v>
      </c>
      <c r="E10" s="637">
        <v>7.24</v>
      </c>
      <c r="F10" s="638">
        <f>ROUND((D10*E10),2)</f>
        <v>35209.57</v>
      </c>
    </row>
    <row r="11" spans="1:13" ht="30">
      <c r="A11" s="639" t="s">
        <v>808</v>
      </c>
      <c r="B11" s="640" t="s">
        <v>809</v>
      </c>
      <c r="C11" s="641" t="s">
        <v>391</v>
      </c>
      <c r="D11" s="641">
        <v>1</v>
      </c>
      <c r="E11" s="641">
        <v>1386.03</v>
      </c>
      <c r="F11" s="642">
        <f>ROUND((D11*E11),2)</f>
        <v>1386.03</v>
      </c>
      <c r="G11" s="618" t="s">
        <v>810</v>
      </c>
    </row>
    <row r="12" spans="1:13">
      <c r="A12" s="643" t="s">
        <v>811</v>
      </c>
      <c r="B12" s="644" t="s">
        <v>812</v>
      </c>
      <c r="C12" s="629"/>
      <c r="D12" s="629"/>
      <c r="E12" s="629" t="s">
        <v>466</v>
      </c>
      <c r="F12" s="630"/>
    </row>
    <row r="13" spans="1:13" ht="30">
      <c r="A13" s="631" t="s">
        <v>813</v>
      </c>
      <c r="B13" s="632" t="s">
        <v>801</v>
      </c>
      <c r="C13" s="633" t="s">
        <v>802</v>
      </c>
      <c r="D13" s="633">
        <v>24.3</v>
      </c>
      <c r="E13" s="633">
        <f>E8</f>
        <v>293.01</v>
      </c>
      <c r="F13" s="634">
        <f>ROUND((D13*E13),2)</f>
        <v>7120.14</v>
      </c>
    </row>
    <row r="14" spans="1:13">
      <c r="A14" s="635" t="s">
        <v>814</v>
      </c>
      <c r="B14" s="636" t="s">
        <v>804</v>
      </c>
      <c r="C14" s="637" t="s">
        <v>679</v>
      </c>
      <c r="D14" s="637">
        <v>86</v>
      </c>
      <c r="E14" s="637">
        <f>E9</f>
        <v>54.02</v>
      </c>
      <c r="F14" s="638">
        <f>ROUND((D14*E14),2)</f>
        <v>4645.72</v>
      </c>
    </row>
    <row r="15" spans="1:13">
      <c r="A15" s="635" t="s">
        <v>815</v>
      </c>
      <c r="B15" s="636" t="s">
        <v>806</v>
      </c>
      <c r="C15" s="637" t="s">
        <v>807</v>
      </c>
      <c r="D15" s="637">
        <v>1945.3</v>
      </c>
      <c r="E15" s="637">
        <f>E10</f>
        <v>7.24</v>
      </c>
      <c r="F15" s="638">
        <f>ROUND((D15*E15),2)</f>
        <v>14083.97</v>
      </c>
    </row>
    <row r="16" spans="1:13" ht="30">
      <c r="A16" s="645" t="s">
        <v>816</v>
      </c>
      <c r="B16" s="646" t="s">
        <v>809</v>
      </c>
      <c r="C16" s="647" t="s">
        <v>391</v>
      </c>
      <c r="D16" s="647">
        <v>1</v>
      </c>
      <c r="E16" s="647">
        <f>E11</f>
        <v>1386.03</v>
      </c>
      <c r="F16" s="648">
        <f>ROUND((D16*E16),2)</f>
        <v>1386.03</v>
      </c>
      <c r="G16" s="618" t="s">
        <v>810</v>
      </c>
    </row>
    <row r="17" spans="1:13">
      <c r="A17" s="643" t="s">
        <v>817</v>
      </c>
      <c r="B17" s="644" t="s">
        <v>818</v>
      </c>
      <c r="C17" s="629"/>
      <c r="D17" s="629"/>
      <c r="E17" s="629" t="s">
        <v>466</v>
      </c>
      <c r="F17" s="630"/>
    </row>
    <row r="18" spans="1:13" ht="30">
      <c r="A18" s="631" t="s">
        <v>819</v>
      </c>
      <c r="B18" s="632" t="s">
        <v>820</v>
      </c>
      <c r="C18" s="633" t="s">
        <v>4</v>
      </c>
      <c r="D18" s="633">
        <v>11</v>
      </c>
      <c r="E18" s="633">
        <v>303.62</v>
      </c>
      <c r="F18" s="634">
        <f>ROUND((D18*E18),2)</f>
        <v>3339.82</v>
      </c>
    </row>
    <row r="19" spans="1:13" ht="30">
      <c r="A19" s="635" t="s">
        <v>821</v>
      </c>
      <c r="B19" s="636" t="s">
        <v>822</v>
      </c>
      <c r="C19" s="637" t="s">
        <v>802</v>
      </c>
      <c r="D19" s="649">
        <v>0.61</v>
      </c>
      <c r="E19" s="637">
        <v>285.8</v>
      </c>
      <c r="F19" s="638">
        <f>ROUND((D19*E19),2)</f>
        <v>174.34</v>
      </c>
      <c r="G19" s="1130" t="s">
        <v>823</v>
      </c>
      <c r="H19" s="1131"/>
      <c r="I19" s="1131"/>
      <c r="J19" s="1131"/>
      <c r="K19" s="1131"/>
      <c r="L19" s="1131"/>
      <c r="M19" s="1131"/>
    </row>
    <row r="20" spans="1:13">
      <c r="A20" s="635" t="s">
        <v>824</v>
      </c>
      <c r="B20" s="636" t="s">
        <v>825</v>
      </c>
      <c r="C20" s="637" t="s">
        <v>786</v>
      </c>
      <c r="D20" s="637">
        <v>0.74</v>
      </c>
      <c r="E20" s="637">
        <v>66.290000000000006</v>
      </c>
      <c r="F20" s="638">
        <f>ROUND((D20*E20),2)</f>
        <v>49.05</v>
      </c>
    </row>
    <row r="21" spans="1:13">
      <c r="A21" s="650" t="s">
        <v>826</v>
      </c>
      <c r="B21" s="651" t="s">
        <v>806</v>
      </c>
      <c r="C21" s="652" t="s">
        <v>807</v>
      </c>
      <c r="D21" s="652">
        <v>32</v>
      </c>
      <c r="E21" s="652">
        <f>E10</f>
        <v>7.24</v>
      </c>
      <c r="F21" s="653">
        <f>ROUND((D21*E21),2)</f>
        <v>231.68</v>
      </c>
    </row>
    <row r="22" spans="1:13">
      <c r="A22" s="643" t="s">
        <v>827</v>
      </c>
      <c r="B22" s="644" t="s">
        <v>828</v>
      </c>
      <c r="C22" s="629"/>
      <c r="D22" s="629"/>
      <c r="E22" s="629" t="s">
        <v>466</v>
      </c>
      <c r="F22" s="630"/>
    </row>
    <row r="23" spans="1:13" ht="30">
      <c r="A23" s="654" t="s">
        <v>829</v>
      </c>
      <c r="B23" s="655" t="s">
        <v>820</v>
      </c>
      <c r="C23" s="656" t="s">
        <v>4</v>
      </c>
      <c r="D23" s="656">
        <v>4.4000000000000004</v>
      </c>
      <c r="E23" s="656">
        <f>E18</f>
        <v>303.62</v>
      </c>
      <c r="F23" s="657">
        <f>ROUND((D23*E23),2)</f>
        <v>1335.93</v>
      </c>
    </row>
    <row r="24" spans="1:13" ht="30">
      <c r="A24" s="635" t="s">
        <v>830</v>
      </c>
      <c r="B24" s="636" t="s">
        <v>822</v>
      </c>
      <c r="C24" s="637" t="s">
        <v>802</v>
      </c>
      <c r="D24" s="637">
        <v>0.24</v>
      </c>
      <c r="E24" s="637">
        <f>E19</f>
        <v>285.8</v>
      </c>
      <c r="F24" s="638">
        <f>ROUND((D24*E24),2)</f>
        <v>68.59</v>
      </c>
    </row>
    <row r="25" spans="1:13">
      <c r="A25" s="635" t="s">
        <v>831</v>
      </c>
      <c r="B25" s="636" t="s">
        <v>825</v>
      </c>
      <c r="C25" s="637" t="s">
        <v>786</v>
      </c>
      <c r="D25" s="637">
        <v>12.8</v>
      </c>
      <c r="E25" s="637">
        <f>E20</f>
        <v>66.290000000000006</v>
      </c>
      <c r="F25" s="638">
        <f>ROUND((D25*E25),2)</f>
        <v>848.51</v>
      </c>
    </row>
    <row r="26" spans="1:13">
      <c r="A26" s="650" t="s">
        <v>832</v>
      </c>
      <c r="B26" s="651" t="s">
        <v>806</v>
      </c>
      <c r="C26" s="652" t="s">
        <v>807</v>
      </c>
      <c r="D26" s="652">
        <v>396</v>
      </c>
      <c r="E26" s="652">
        <f>E10</f>
        <v>7.24</v>
      </c>
      <c r="F26" s="653">
        <f>ROUND((D26*E26),2)</f>
        <v>2867.04</v>
      </c>
    </row>
    <row r="27" spans="1:13">
      <c r="A27" s="643" t="s">
        <v>833</v>
      </c>
      <c r="B27" s="644" t="s">
        <v>834</v>
      </c>
      <c r="C27" s="629"/>
      <c r="D27" s="629"/>
      <c r="E27" s="629" t="s">
        <v>466</v>
      </c>
      <c r="F27" s="630"/>
    </row>
    <row r="28" spans="1:13" ht="30">
      <c r="A28" s="631" t="s">
        <v>835</v>
      </c>
      <c r="B28" s="632" t="s">
        <v>820</v>
      </c>
      <c r="C28" s="633" t="s">
        <v>4</v>
      </c>
      <c r="D28" s="633">
        <v>5.62</v>
      </c>
      <c r="E28" s="633">
        <f>E18</f>
        <v>303.62</v>
      </c>
      <c r="F28" s="634">
        <f>ROUND((D28*E28),2)</f>
        <v>1706.34</v>
      </c>
    </row>
    <row r="29" spans="1:13" ht="30">
      <c r="A29" s="635" t="s">
        <v>836</v>
      </c>
      <c r="B29" s="636" t="s">
        <v>822</v>
      </c>
      <c r="C29" s="637" t="s">
        <v>802</v>
      </c>
      <c r="D29" s="637">
        <v>1.08</v>
      </c>
      <c r="E29" s="637">
        <f>E19</f>
        <v>285.8</v>
      </c>
      <c r="F29" s="638">
        <f>ROUND((D29*E29),2)</f>
        <v>308.66000000000003</v>
      </c>
    </row>
    <row r="30" spans="1:13">
      <c r="A30" s="635" t="s">
        <v>837</v>
      </c>
      <c r="B30" s="636" t="s">
        <v>825</v>
      </c>
      <c r="C30" s="637" t="s">
        <v>786</v>
      </c>
      <c r="D30" s="637">
        <v>29.95</v>
      </c>
      <c r="E30" s="637">
        <f>E20</f>
        <v>66.290000000000006</v>
      </c>
      <c r="F30" s="638">
        <f>ROUND((D30*E30),2)</f>
        <v>1985.39</v>
      </c>
    </row>
    <row r="31" spans="1:13">
      <c r="A31" s="650" t="s">
        <v>838</v>
      </c>
      <c r="B31" s="651" t="s">
        <v>806</v>
      </c>
      <c r="C31" s="652" t="s">
        <v>807</v>
      </c>
      <c r="D31" s="652">
        <v>561.6</v>
      </c>
      <c r="E31" s="652">
        <f>E10</f>
        <v>7.24</v>
      </c>
      <c r="F31" s="653">
        <f>ROUND((D31*E31),2)</f>
        <v>4065.98</v>
      </c>
    </row>
    <row r="32" spans="1:13">
      <c r="A32" s="643" t="s">
        <v>839</v>
      </c>
      <c r="B32" s="644" t="s">
        <v>840</v>
      </c>
      <c r="C32" s="629"/>
      <c r="D32" s="629"/>
      <c r="E32" s="629" t="s">
        <v>466</v>
      </c>
      <c r="F32" s="630"/>
    </row>
    <row r="33" spans="1:13" ht="30">
      <c r="A33" s="631" t="s">
        <v>841</v>
      </c>
      <c r="B33" s="632" t="s">
        <v>820</v>
      </c>
      <c r="C33" s="633" t="s">
        <v>4</v>
      </c>
      <c r="D33" s="633">
        <v>5.08</v>
      </c>
      <c r="E33" s="633">
        <f>E18</f>
        <v>303.62</v>
      </c>
      <c r="F33" s="634">
        <f>ROUND((D33*E33),2)</f>
        <v>1542.39</v>
      </c>
    </row>
    <row r="34" spans="1:13" ht="30">
      <c r="A34" s="635" t="s">
        <v>842</v>
      </c>
      <c r="B34" s="636" t="s">
        <v>822</v>
      </c>
      <c r="C34" s="637" t="s">
        <v>802</v>
      </c>
      <c r="D34" s="637">
        <v>0.96</v>
      </c>
      <c r="E34" s="637">
        <f>E19</f>
        <v>285.8</v>
      </c>
      <c r="F34" s="638">
        <f>ROUND((D34*E34),2)</f>
        <v>274.37</v>
      </c>
    </row>
    <row r="35" spans="1:13">
      <c r="A35" s="635" t="s">
        <v>843</v>
      </c>
      <c r="B35" s="636" t="s">
        <v>825</v>
      </c>
      <c r="C35" s="637" t="s">
        <v>786</v>
      </c>
      <c r="D35" s="637">
        <v>27.07</v>
      </c>
      <c r="E35" s="637">
        <f>E20</f>
        <v>66.290000000000006</v>
      </c>
      <c r="F35" s="638">
        <f>ROUND((D35*E35),2)</f>
        <v>1794.47</v>
      </c>
    </row>
    <row r="36" spans="1:13">
      <c r="A36" s="650" t="s">
        <v>844</v>
      </c>
      <c r="B36" s="651" t="s">
        <v>806</v>
      </c>
      <c r="C36" s="652" t="s">
        <v>807</v>
      </c>
      <c r="D36" s="652">
        <v>507.6</v>
      </c>
      <c r="E36" s="652">
        <f>E10</f>
        <v>7.24</v>
      </c>
      <c r="F36" s="653">
        <f>ROUND((D36*E36),2)</f>
        <v>3675.02</v>
      </c>
    </row>
    <row r="37" spans="1:13">
      <c r="A37" s="643" t="s">
        <v>845</v>
      </c>
      <c r="B37" s="644" t="s">
        <v>846</v>
      </c>
      <c r="C37" s="629"/>
      <c r="D37" s="629"/>
      <c r="E37" s="629" t="s">
        <v>466</v>
      </c>
      <c r="F37" s="630"/>
    </row>
    <row r="38" spans="1:13" ht="30">
      <c r="A38" s="631" t="s">
        <v>847</v>
      </c>
      <c r="B38" s="632" t="s">
        <v>820</v>
      </c>
      <c r="C38" s="633" t="s">
        <v>4</v>
      </c>
      <c r="D38" s="633">
        <v>24.57</v>
      </c>
      <c r="E38" s="633">
        <f>E18</f>
        <v>303.62</v>
      </c>
      <c r="F38" s="634">
        <f>ROUND((D38*E38),2)</f>
        <v>7459.94</v>
      </c>
    </row>
    <row r="39" spans="1:13" ht="30">
      <c r="A39" s="635" t="s">
        <v>848</v>
      </c>
      <c r="B39" s="636" t="s">
        <v>822</v>
      </c>
      <c r="C39" s="637" t="s">
        <v>802</v>
      </c>
      <c r="D39" s="637">
        <v>4.5999999999999996</v>
      </c>
      <c r="E39" s="637">
        <f>E19</f>
        <v>285.8</v>
      </c>
      <c r="F39" s="638">
        <f>ROUND((D39*E39),2)</f>
        <v>1314.68</v>
      </c>
    </row>
    <row r="40" spans="1:13">
      <c r="A40" s="635" t="s">
        <v>849</v>
      </c>
      <c r="B40" s="636" t="s">
        <v>825</v>
      </c>
      <c r="C40" s="637" t="s">
        <v>786</v>
      </c>
      <c r="D40" s="637">
        <v>131.04</v>
      </c>
      <c r="E40" s="637">
        <f>E20</f>
        <v>66.290000000000006</v>
      </c>
      <c r="F40" s="638">
        <f>ROUND((D40*E40),2)</f>
        <v>8686.64</v>
      </c>
    </row>
    <row r="41" spans="1:13">
      <c r="A41" s="650" t="s">
        <v>850</v>
      </c>
      <c r="B41" s="651" t="s">
        <v>806</v>
      </c>
      <c r="C41" s="652" t="s">
        <v>807</v>
      </c>
      <c r="D41" s="652">
        <v>2457</v>
      </c>
      <c r="E41" s="652">
        <f>E10</f>
        <v>7.24</v>
      </c>
      <c r="F41" s="653">
        <f>ROUND((D41*E41),2)</f>
        <v>17788.68</v>
      </c>
    </row>
    <row r="42" spans="1:13">
      <c r="A42" s="658" t="s">
        <v>851</v>
      </c>
      <c r="B42" s="659" t="s">
        <v>852</v>
      </c>
      <c r="C42" s="660"/>
      <c r="D42" s="660"/>
      <c r="E42" s="660" t="s">
        <v>466</v>
      </c>
      <c r="F42" s="661"/>
    </row>
    <row r="43" spans="1:13">
      <c r="A43" s="643" t="s">
        <v>853</v>
      </c>
      <c r="B43" s="644" t="s">
        <v>854</v>
      </c>
      <c r="C43" s="662"/>
      <c r="D43" s="662"/>
      <c r="E43" s="662" t="s">
        <v>466</v>
      </c>
      <c r="F43" s="663"/>
    </row>
    <row r="44" spans="1:13" ht="30">
      <c r="A44" s="631" t="s">
        <v>855</v>
      </c>
      <c r="B44" s="632" t="s">
        <v>801</v>
      </c>
      <c r="C44" s="633" t="s">
        <v>802</v>
      </c>
      <c r="D44" s="633">
        <v>67.900000000000006</v>
      </c>
      <c r="E44" s="633">
        <f>E8</f>
        <v>293.01</v>
      </c>
      <c r="F44" s="634">
        <f>ROUND((D44*E44),2)</f>
        <v>19895.38</v>
      </c>
    </row>
    <row r="45" spans="1:13">
      <c r="A45" s="635" t="s">
        <v>856</v>
      </c>
      <c r="B45" s="636" t="s">
        <v>857</v>
      </c>
      <c r="C45" s="637" t="s">
        <v>679</v>
      </c>
      <c r="D45" s="637">
        <v>135</v>
      </c>
      <c r="E45" s="637">
        <v>88.47</v>
      </c>
      <c r="F45" s="638">
        <f>ROUND((D45*E45),2)</f>
        <v>11943.45</v>
      </c>
      <c r="G45" s="1132" t="s">
        <v>858</v>
      </c>
      <c r="H45" s="1132"/>
      <c r="I45" s="1132"/>
      <c r="J45" s="1132"/>
      <c r="K45" s="1132"/>
      <c r="L45" s="1132"/>
      <c r="M45" s="1133"/>
    </row>
    <row r="46" spans="1:13">
      <c r="A46" s="635" t="s">
        <v>859</v>
      </c>
      <c r="B46" s="636" t="s">
        <v>806</v>
      </c>
      <c r="C46" s="637" t="s">
        <v>807</v>
      </c>
      <c r="D46" s="637">
        <v>5428.7</v>
      </c>
      <c r="E46" s="637">
        <f>E10</f>
        <v>7.24</v>
      </c>
      <c r="F46" s="638">
        <f>ROUND((D46*E46),2)</f>
        <v>39303.79</v>
      </c>
    </row>
    <row r="47" spans="1:13" ht="30">
      <c r="A47" s="645" t="s">
        <v>860</v>
      </c>
      <c r="B47" s="646" t="s">
        <v>809</v>
      </c>
      <c r="C47" s="647" t="s">
        <v>391</v>
      </c>
      <c r="D47" s="647">
        <v>1</v>
      </c>
      <c r="E47" s="647">
        <f>E11</f>
        <v>1386.03</v>
      </c>
      <c r="F47" s="648">
        <f>ROUND((D47*E47),2)</f>
        <v>1386.03</v>
      </c>
      <c r="G47" s="664" t="s">
        <v>810</v>
      </c>
    </row>
    <row r="48" spans="1:13">
      <c r="A48" s="643" t="s">
        <v>861</v>
      </c>
      <c r="B48" s="644" t="s">
        <v>862</v>
      </c>
      <c r="C48" s="629"/>
      <c r="D48" s="629"/>
      <c r="E48" s="629" t="s">
        <v>466</v>
      </c>
      <c r="F48" s="630"/>
    </row>
    <row r="49" spans="1:8" ht="30">
      <c r="A49" s="631" t="s">
        <v>863</v>
      </c>
      <c r="B49" s="632" t="s">
        <v>820</v>
      </c>
      <c r="C49" s="633" t="s">
        <v>4</v>
      </c>
      <c r="D49" s="633">
        <v>14.65</v>
      </c>
      <c r="E49" s="633">
        <f>E18</f>
        <v>303.62</v>
      </c>
      <c r="F49" s="634">
        <f>ROUND((D49*E49),2)</f>
        <v>4448.03</v>
      </c>
    </row>
    <row r="50" spans="1:8" ht="30">
      <c r="A50" s="635" t="s">
        <v>864</v>
      </c>
      <c r="B50" s="636" t="s">
        <v>822</v>
      </c>
      <c r="C50" s="637" t="s">
        <v>802</v>
      </c>
      <c r="D50" s="637">
        <v>0.74</v>
      </c>
      <c r="E50" s="637">
        <f>E19</f>
        <v>285.8</v>
      </c>
      <c r="F50" s="638">
        <f>ROUND((D50*E50),2)</f>
        <v>211.49</v>
      </c>
    </row>
    <row r="51" spans="1:8">
      <c r="A51" s="635" t="s">
        <v>865</v>
      </c>
      <c r="B51" s="636" t="s">
        <v>825</v>
      </c>
      <c r="C51" s="637" t="s">
        <v>786</v>
      </c>
      <c r="D51" s="637">
        <v>42.62</v>
      </c>
      <c r="E51" s="637">
        <f>E20</f>
        <v>66.290000000000006</v>
      </c>
      <c r="F51" s="638">
        <f>ROUND((D51*E51),2)</f>
        <v>2825.28</v>
      </c>
    </row>
    <row r="52" spans="1:8">
      <c r="A52" s="650" t="s">
        <v>866</v>
      </c>
      <c r="B52" s="651" t="s">
        <v>806</v>
      </c>
      <c r="C52" s="652" t="s">
        <v>807</v>
      </c>
      <c r="D52" s="652">
        <v>1318.7</v>
      </c>
      <c r="E52" s="652">
        <f>E10</f>
        <v>7.24</v>
      </c>
      <c r="F52" s="653">
        <f>ROUND((D52*E52),2)</f>
        <v>9547.39</v>
      </c>
    </row>
    <row r="53" spans="1:8">
      <c r="A53" s="643" t="s">
        <v>867</v>
      </c>
      <c r="B53" s="644" t="s">
        <v>868</v>
      </c>
      <c r="C53" s="629"/>
      <c r="D53" s="629"/>
      <c r="E53" s="629" t="s">
        <v>466</v>
      </c>
      <c r="F53" s="630"/>
    </row>
    <row r="54" spans="1:8" ht="30">
      <c r="A54" s="631" t="s">
        <v>869</v>
      </c>
      <c r="B54" s="632" t="s">
        <v>820</v>
      </c>
      <c r="C54" s="633" t="s">
        <v>4</v>
      </c>
      <c r="D54" s="633">
        <v>2.27</v>
      </c>
      <c r="E54" s="633">
        <f>E18</f>
        <v>303.62</v>
      </c>
      <c r="F54" s="634">
        <f>ROUND((D54*E54),2)</f>
        <v>689.22</v>
      </c>
    </row>
    <row r="55" spans="1:8" ht="30">
      <c r="A55" s="635" t="s">
        <v>870</v>
      </c>
      <c r="B55" s="636" t="s">
        <v>822</v>
      </c>
      <c r="C55" s="637" t="s">
        <v>802</v>
      </c>
      <c r="D55" s="637">
        <v>0.15</v>
      </c>
      <c r="E55" s="637">
        <f>E19</f>
        <v>285.8</v>
      </c>
      <c r="F55" s="638">
        <f>ROUND((D55*E55),2)</f>
        <v>42.87</v>
      </c>
    </row>
    <row r="56" spans="1:8">
      <c r="A56" s="635" t="s">
        <v>871</v>
      </c>
      <c r="B56" s="636" t="s">
        <v>825</v>
      </c>
      <c r="C56" s="637" t="s">
        <v>786</v>
      </c>
      <c r="D56" s="637">
        <v>7.06</v>
      </c>
      <c r="E56" s="637">
        <f>E20</f>
        <v>66.290000000000006</v>
      </c>
      <c r="F56" s="638">
        <f>ROUND((D56*E56),2)</f>
        <v>468.01</v>
      </c>
    </row>
    <row r="57" spans="1:8">
      <c r="A57" s="650" t="s">
        <v>872</v>
      </c>
      <c r="B57" s="651" t="s">
        <v>806</v>
      </c>
      <c r="C57" s="652" t="s">
        <v>807</v>
      </c>
      <c r="D57" s="652">
        <v>226.8</v>
      </c>
      <c r="E57" s="652">
        <f>E10</f>
        <v>7.24</v>
      </c>
      <c r="F57" s="653">
        <f>ROUND((D57*E57),2)</f>
        <v>1642.03</v>
      </c>
    </row>
    <row r="58" spans="1:8">
      <c r="A58" s="1134" t="s">
        <v>873</v>
      </c>
      <c r="B58" s="1135"/>
      <c r="C58" s="1135"/>
      <c r="D58" s="1135"/>
      <c r="E58" s="1135"/>
      <c r="F58" s="665">
        <f>SUM(F8:F57)</f>
        <v>245181.26</v>
      </c>
    </row>
    <row r="59" spans="1:8">
      <c r="A59" s="619" t="s">
        <v>874</v>
      </c>
      <c r="B59" s="620" t="s">
        <v>875</v>
      </c>
      <c r="C59" s="621"/>
      <c r="D59" s="621"/>
      <c r="E59" s="621" t="s">
        <v>466</v>
      </c>
      <c r="F59" s="622"/>
      <c r="G59" s="666"/>
      <c r="H59" s="666"/>
    </row>
    <row r="60" spans="1:8">
      <c r="A60" s="667" t="s">
        <v>876</v>
      </c>
      <c r="B60" s="668" t="s">
        <v>877</v>
      </c>
      <c r="C60" s="669"/>
      <c r="D60" s="669"/>
      <c r="E60" s="669" t="s">
        <v>466</v>
      </c>
      <c r="F60" s="670"/>
    </row>
    <row r="61" spans="1:8">
      <c r="A61" s="643" t="s">
        <v>878</v>
      </c>
      <c r="B61" s="644" t="s">
        <v>879</v>
      </c>
      <c r="C61" s="629"/>
      <c r="D61" s="629"/>
      <c r="E61" s="629" t="s">
        <v>466</v>
      </c>
      <c r="F61" s="630"/>
    </row>
    <row r="62" spans="1:8" ht="30">
      <c r="A62" s="631" t="s">
        <v>880</v>
      </c>
      <c r="B62" s="632" t="s">
        <v>820</v>
      </c>
      <c r="C62" s="633" t="s">
        <v>4</v>
      </c>
      <c r="D62" s="633">
        <v>22.18</v>
      </c>
      <c r="E62" s="633">
        <f>E18</f>
        <v>303.62</v>
      </c>
      <c r="F62" s="634">
        <f>ROUND((D62*E62),2)</f>
        <v>6734.29</v>
      </c>
    </row>
    <row r="63" spans="1:8" ht="30">
      <c r="A63" s="635" t="s">
        <v>881</v>
      </c>
      <c r="B63" s="636" t="s">
        <v>822</v>
      </c>
      <c r="C63" s="637" t="s">
        <v>802</v>
      </c>
      <c r="D63" s="637">
        <v>1.35</v>
      </c>
      <c r="E63" s="637">
        <f>E19</f>
        <v>285.8</v>
      </c>
      <c r="F63" s="638">
        <f>ROUND((D63*E63),2)</f>
        <v>385.83</v>
      </c>
    </row>
    <row r="64" spans="1:8">
      <c r="A64" s="635" t="s">
        <v>882</v>
      </c>
      <c r="B64" s="636" t="s">
        <v>883</v>
      </c>
      <c r="C64" s="637" t="s">
        <v>786</v>
      </c>
      <c r="D64" s="637">
        <v>72.040000000000006</v>
      </c>
      <c r="E64" s="637">
        <v>105.49</v>
      </c>
      <c r="F64" s="638">
        <f>ROUND((D64*E64),2)</f>
        <v>7599.5</v>
      </c>
    </row>
    <row r="65" spans="1:6">
      <c r="A65" s="635" t="s">
        <v>884</v>
      </c>
      <c r="B65" s="636" t="s">
        <v>825</v>
      </c>
      <c r="C65" s="637" t="s">
        <v>786</v>
      </c>
      <c r="D65" s="637">
        <v>40.32</v>
      </c>
      <c r="E65" s="637">
        <f>E20</f>
        <v>66.290000000000006</v>
      </c>
      <c r="F65" s="638">
        <f>ROUND((D65*E65),2)</f>
        <v>2672.81</v>
      </c>
    </row>
    <row r="66" spans="1:6">
      <c r="A66" s="650" t="s">
        <v>885</v>
      </c>
      <c r="B66" s="651" t="s">
        <v>806</v>
      </c>
      <c r="C66" s="652" t="s">
        <v>807</v>
      </c>
      <c r="D66" s="652">
        <v>2882.9</v>
      </c>
      <c r="E66" s="652">
        <f>E10</f>
        <v>7.24</v>
      </c>
      <c r="F66" s="653">
        <f>ROUND((D66*E66),2)</f>
        <v>20872.2</v>
      </c>
    </row>
    <row r="67" spans="1:6">
      <c r="A67" s="643" t="s">
        <v>886</v>
      </c>
      <c r="B67" s="644" t="s">
        <v>887</v>
      </c>
      <c r="C67" s="629"/>
      <c r="D67" s="629"/>
      <c r="E67" s="629" t="s">
        <v>466</v>
      </c>
      <c r="F67" s="630"/>
    </row>
    <row r="68" spans="1:6" ht="30">
      <c r="A68" s="631" t="s">
        <v>888</v>
      </c>
      <c r="B68" s="632" t="s">
        <v>820</v>
      </c>
      <c r="C68" s="633" t="s">
        <v>802</v>
      </c>
      <c r="D68" s="633">
        <v>42.1</v>
      </c>
      <c r="E68" s="633">
        <f>E18</f>
        <v>303.62</v>
      </c>
      <c r="F68" s="634">
        <f>ROUND((D68*E68),2)</f>
        <v>12782.4</v>
      </c>
    </row>
    <row r="69" spans="1:6">
      <c r="A69" s="635" t="s">
        <v>889</v>
      </c>
      <c r="B69" s="636" t="s">
        <v>883</v>
      </c>
      <c r="C69" s="637" t="s">
        <v>786</v>
      </c>
      <c r="D69" s="637">
        <v>60.32</v>
      </c>
      <c r="E69" s="637">
        <f>E64</f>
        <v>105.49</v>
      </c>
      <c r="F69" s="638">
        <f>ROUND((D69*E69),2)</f>
        <v>6363.16</v>
      </c>
    </row>
    <row r="70" spans="1:6">
      <c r="A70" s="635" t="s">
        <v>890</v>
      </c>
      <c r="B70" s="636" t="s">
        <v>825</v>
      </c>
      <c r="C70" s="637" t="s">
        <v>786</v>
      </c>
      <c r="D70" s="637">
        <v>177.67</v>
      </c>
      <c r="E70" s="637">
        <f>E20</f>
        <v>66.290000000000006</v>
      </c>
      <c r="F70" s="638">
        <f>ROUND((D70*E70),2)</f>
        <v>11777.74</v>
      </c>
    </row>
    <row r="71" spans="1:6">
      <c r="A71" s="650" t="s">
        <v>891</v>
      </c>
      <c r="B71" s="651" t="s">
        <v>806</v>
      </c>
      <c r="C71" s="652" t="s">
        <v>807</v>
      </c>
      <c r="D71" s="652">
        <v>858.4</v>
      </c>
      <c r="E71" s="652">
        <f>E10</f>
        <v>7.24</v>
      </c>
      <c r="F71" s="653">
        <f>ROUND((D71*E71),2)</f>
        <v>6214.82</v>
      </c>
    </row>
    <row r="72" spans="1:6">
      <c r="A72" s="643" t="s">
        <v>892</v>
      </c>
      <c r="B72" s="644" t="s">
        <v>893</v>
      </c>
      <c r="C72" s="629"/>
      <c r="D72" s="629"/>
      <c r="E72" s="629" t="s">
        <v>466</v>
      </c>
      <c r="F72" s="630"/>
    </row>
    <row r="73" spans="1:6" ht="30">
      <c r="A73" s="631" t="s">
        <v>894</v>
      </c>
      <c r="B73" s="632" t="s">
        <v>820</v>
      </c>
      <c r="C73" s="633" t="s">
        <v>4</v>
      </c>
      <c r="D73" s="633">
        <v>14.91</v>
      </c>
      <c r="E73" s="633">
        <f>E18</f>
        <v>303.62</v>
      </c>
      <c r="F73" s="634">
        <f>ROUND((D73*E73),2)</f>
        <v>4526.97</v>
      </c>
    </row>
    <row r="74" spans="1:6" ht="30">
      <c r="A74" s="635" t="s">
        <v>895</v>
      </c>
      <c r="B74" s="636" t="s">
        <v>822</v>
      </c>
      <c r="C74" s="637" t="s">
        <v>802</v>
      </c>
      <c r="D74" s="637">
        <v>2.79</v>
      </c>
      <c r="E74" s="637">
        <f>E19</f>
        <v>285.8</v>
      </c>
      <c r="F74" s="638">
        <f>ROUND((D74*E74),2)</f>
        <v>797.38</v>
      </c>
    </row>
    <row r="75" spans="1:6">
      <c r="A75" s="635" t="s">
        <v>896</v>
      </c>
      <c r="B75" s="636" t="s">
        <v>825</v>
      </c>
      <c r="C75" s="637" t="s">
        <v>786</v>
      </c>
      <c r="D75" s="637">
        <v>43.87</v>
      </c>
      <c r="E75" s="637">
        <f>E20</f>
        <v>66.290000000000006</v>
      </c>
      <c r="F75" s="638">
        <f>ROUND((D75*E75),2)</f>
        <v>2908.14</v>
      </c>
    </row>
    <row r="76" spans="1:6">
      <c r="A76" s="671" t="s">
        <v>897</v>
      </c>
      <c r="B76" s="672" t="s">
        <v>806</v>
      </c>
      <c r="C76" s="673" t="s">
        <v>807</v>
      </c>
      <c r="D76" s="673">
        <v>1491</v>
      </c>
      <c r="E76" s="673">
        <f>E10</f>
        <v>7.24</v>
      </c>
      <c r="F76" s="674">
        <f>ROUND((D76*E76),2)</f>
        <v>10794.84</v>
      </c>
    </row>
    <row r="77" spans="1:6">
      <c r="A77" s="643" t="s">
        <v>898</v>
      </c>
      <c r="B77" s="644" t="s">
        <v>899</v>
      </c>
      <c r="C77" s="629"/>
      <c r="D77" s="629"/>
      <c r="E77" s="629" t="s">
        <v>466</v>
      </c>
      <c r="F77" s="630"/>
    </row>
    <row r="78" spans="1:6" ht="30">
      <c r="A78" s="631" t="s">
        <v>900</v>
      </c>
      <c r="B78" s="632" t="s">
        <v>820</v>
      </c>
      <c r="C78" s="633" t="s">
        <v>4</v>
      </c>
      <c r="D78" s="633">
        <v>2.89</v>
      </c>
      <c r="E78" s="633">
        <f>E18</f>
        <v>303.62</v>
      </c>
      <c r="F78" s="634">
        <f>ROUND((D78*E78),2)</f>
        <v>877.46</v>
      </c>
    </row>
    <row r="79" spans="1:6">
      <c r="A79" s="635" t="s">
        <v>901</v>
      </c>
      <c r="B79" s="636" t="s">
        <v>883</v>
      </c>
      <c r="C79" s="637" t="s">
        <v>786</v>
      </c>
      <c r="D79" s="637">
        <v>13.78</v>
      </c>
      <c r="E79" s="637">
        <f>E64</f>
        <v>105.49</v>
      </c>
      <c r="F79" s="638">
        <f>ROUND((D79*E79),2)</f>
        <v>1453.65</v>
      </c>
    </row>
    <row r="80" spans="1:6">
      <c r="A80" s="650" t="s">
        <v>902</v>
      </c>
      <c r="B80" s="651" t="s">
        <v>806</v>
      </c>
      <c r="C80" s="652" t="s">
        <v>807</v>
      </c>
      <c r="D80" s="652">
        <v>289.10000000000002</v>
      </c>
      <c r="E80" s="652">
        <f>E10</f>
        <v>7.24</v>
      </c>
      <c r="F80" s="653">
        <f>ROUND((D80*E80),2)</f>
        <v>2093.08</v>
      </c>
    </row>
    <row r="81" spans="1:15">
      <c r="A81" s="658" t="s">
        <v>903</v>
      </c>
      <c r="B81" s="659" t="s">
        <v>904</v>
      </c>
      <c r="C81" s="660"/>
      <c r="D81" s="660"/>
      <c r="E81" s="660" t="s">
        <v>466</v>
      </c>
      <c r="F81" s="661"/>
    </row>
    <row r="82" spans="1:15">
      <c r="A82" s="643" t="s">
        <v>905</v>
      </c>
      <c r="B82" s="644" t="s">
        <v>906</v>
      </c>
      <c r="C82" s="662"/>
      <c r="D82" s="662"/>
      <c r="E82" s="662" t="s">
        <v>466</v>
      </c>
      <c r="F82" s="663"/>
    </row>
    <row r="83" spans="1:15" ht="30">
      <c r="A83" s="631" t="s">
        <v>907</v>
      </c>
      <c r="B83" s="632" t="s">
        <v>820</v>
      </c>
      <c r="C83" s="633" t="s">
        <v>4</v>
      </c>
      <c r="D83" s="633">
        <v>29.64</v>
      </c>
      <c r="E83" s="633">
        <f>E18</f>
        <v>303.62</v>
      </c>
      <c r="F83" s="634">
        <f>ROUND((D83*E83),2)</f>
        <v>8999.2999999999993</v>
      </c>
    </row>
    <row r="84" spans="1:15">
      <c r="A84" s="635" t="s">
        <v>908</v>
      </c>
      <c r="B84" s="636" t="s">
        <v>883</v>
      </c>
      <c r="C84" s="637" t="s">
        <v>786</v>
      </c>
      <c r="D84" s="637">
        <v>102.45</v>
      </c>
      <c r="E84" s="637">
        <f>E64</f>
        <v>105.49</v>
      </c>
      <c r="F84" s="638">
        <f>ROUND((D84*E84),2)</f>
        <v>10807.45</v>
      </c>
    </row>
    <row r="85" spans="1:15">
      <c r="A85" s="635" t="s">
        <v>909</v>
      </c>
      <c r="B85" s="636" t="s">
        <v>910</v>
      </c>
      <c r="C85" s="637" t="s">
        <v>785</v>
      </c>
      <c r="D85" s="637">
        <v>32.19</v>
      </c>
      <c r="E85" s="637">
        <v>26.34</v>
      </c>
      <c r="F85" s="638">
        <f>ROUND((D85*E85),2)</f>
        <v>847.88</v>
      </c>
    </row>
    <row r="86" spans="1:15">
      <c r="A86" s="650" t="s">
        <v>911</v>
      </c>
      <c r="B86" s="651" t="s">
        <v>806</v>
      </c>
      <c r="C86" s="652" t="s">
        <v>807</v>
      </c>
      <c r="D86" s="652">
        <v>3852.6</v>
      </c>
      <c r="E86" s="652">
        <f>E10</f>
        <v>7.24</v>
      </c>
      <c r="F86" s="653">
        <f>ROUND((D86*E86),2)</f>
        <v>27892.82</v>
      </c>
    </row>
    <row r="87" spans="1:15">
      <c r="A87" s="643" t="s">
        <v>912</v>
      </c>
      <c r="B87" s="644" t="s">
        <v>913</v>
      </c>
      <c r="C87" s="629"/>
      <c r="D87" s="629"/>
      <c r="E87" s="629" t="s">
        <v>466</v>
      </c>
      <c r="F87" s="630"/>
      <c r="I87" s="1136" t="s">
        <v>914</v>
      </c>
      <c r="J87" s="1136" t="s">
        <v>915</v>
      </c>
      <c r="K87" s="1136" t="s">
        <v>916</v>
      </c>
      <c r="L87" s="1136" t="s">
        <v>917</v>
      </c>
      <c r="M87" s="1136" t="s">
        <v>918</v>
      </c>
      <c r="N87" s="1142" t="s">
        <v>919</v>
      </c>
      <c r="O87" s="1142" t="s">
        <v>920</v>
      </c>
    </row>
    <row r="88" spans="1:15" ht="30">
      <c r="A88" s="631" t="s">
        <v>921</v>
      </c>
      <c r="B88" s="632" t="s">
        <v>820</v>
      </c>
      <c r="C88" s="633" t="s">
        <v>4</v>
      </c>
      <c r="D88" s="633">
        <v>29.64</v>
      </c>
      <c r="E88" s="633">
        <f>E18</f>
        <v>303.62</v>
      </c>
      <c r="F88" s="634">
        <f>ROUND((D88*E88),2)</f>
        <v>8999.2999999999993</v>
      </c>
      <c r="I88" s="1137"/>
      <c r="J88" s="1137"/>
      <c r="K88" s="1137"/>
      <c r="L88" s="1137"/>
      <c r="M88" s="1137"/>
      <c r="N88" s="1143"/>
      <c r="O88" s="1143"/>
    </row>
    <row r="89" spans="1:15">
      <c r="A89" s="635" t="s">
        <v>922</v>
      </c>
      <c r="B89" s="636" t="s">
        <v>883</v>
      </c>
      <c r="C89" s="637" t="s">
        <v>786</v>
      </c>
      <c r="D89" s="637">
        <v>102.45</v>
      </c>
      <c r="E89" s="637">
        <f>E64</f>
        <v>105.49</v>
      </c>
      <c r="F89" s="638">
        <f>ROUND((D89*E89),2)</f>
        <v>10807.45</v>
      </c>
      <c r="I89" s="675" t="s">
        <v>138</v>
      </c>
      <c r="J89" s="676" t="s">
        <v>923</v>
      </c>
      <c r="K89" s="677" t="s">
        <v>924</v>
      </c>
      <c r="L89" s="678" t="s">
        <v>4</v>
      </c>
      <c r="M89" s="679">
        <f>D94</f>
        <v>230.72</v>
      </c>
      <c r="N89" s="680">
        <f>E94</f>
        <v>312.45999999999998</v>
      </c>
      <c r="O89" s="681">
        <f>ROUND((M89*N89),2)</f>
        <v>72090.77</v>
      </c>
    </row>
    <row r="90" spans="1:15">
      <c r="A90" s="650" t="s">
        <v>925</v>
      </c>
      <c r="B90" s="651" t="s">
        <v>806</v>
      </c>
      <c r="C90" s="652" t="s">
        <v>807</v>
      </c>
      <c r="D90" s="652">
        <v>32.200000000000003</v>
      </c>
      <c r="E90" s="652">
        <f>E10</f>
        <v>7.24</v>
      </c>
      <c r="F90" s="653">
        <f>ROUND((D90*E90),2)</f>
        <v>233.13</v>
      </c>
      <c r="I90" s="682" t="s">
        <v>138</v>
      </c>
      <c r="J90" s="683" t="s">
        <v>248</v>
      </c>
      <c r="K90" s="684" t="s">
        <v>820</v>
      </c>
      <c r="L90" s="685" t="s">
        <v>4</v>
      </c>
      <c r="M90" s="686">
        <f>D100+D88+D83+D78+D73+D68+D62+D54+D49+D38+D33+D28+D23+D18</f>
        <v>218.37000000000003</v>
      </c>
      <c r="N90" s="687">
        <f>E88</f>
        <v>303.62</v>
      </c>
      <c r="O90" s="688">
        <f t="shared" ref="O90:O122" si="0">ROUND((M90*N90),2)</f>
        <v>66301.5</v>
      </c>
    </row>
    <row r="91" spans="1:15">
      <c r="A91" s="1138" t="s">
        <v>926</v>
      </c>
      <c r="B91" s="1139"/>
      <c r="C91" s="1139"/>
      <c r="D91" s="1139"/>
      <c r="E91" s="1139"/>
      <c r="F91" s="689">
        <f>SUM(F62:F90)</f>
        <v>167441.60000000001</v>
      </c>
      <c r="G91" s="690"/>
      <c r="I91" s="682" t="s">
        <v>138</v>
      </c>
      <c r="J91" s="683" t="s">
        <v>927</v>
      </c>
      <c r="K91" s="684" t="s">
        <v>801</v>
      </c>
      <c r="L91" s="685" t="s">
        <v>4</v>
      </c>
      <c r="M91" s="686">
        <f>D44+D13+D8</f>
        <v>153</v>
      </c>
      <c r="N91" s="687">
        <f>E44</f>
        <v>293.01</v>
      </c>
      <c r="O91" s="688">
        <f t="shared" si="0"/>
        <v>44830.53</v>
      </c>
    </row>
    <row r="92" spans="1:15" s="666" customFormat="1">
      <c r="A92" s="619" t="s">
        <v>928</v>
      </c>
      <c r="B92" s="620" t="s">
        <v>929</v>
      </c>
      <c r="C92" s="621"/>
      <c r="D92" s="621"/>
      <c r="E92" s="621" t="s">
        <v>466</v>
      </c>
      <c r="F92" s="622"/>
      <c r="I92" s="682" t="s">
        <v>138</v>
      </c>
      <c r="J92" s="683">
        <v>73361</v>
      </c>
      <c r="K92" s="684" t="s">
        <v>822</v>
      </c>
      <c r="L92" s="685" t="s">
        <v>4</v>
      </c>
      <c r="M92" s="686">
        <f>D19+D24+D29+D34+D39+D50+D55+D63+D74</f>
        <v>12.52</v>
      </c>
      <c r="N92" s="687">
        <f>E74</f>
        <v>285.8</v>
      </c>
      <c r="O92" s="688">
        <f t="shared" si="0"/>
        <v>3578.22</v>
      </c>
    </row>
    <row r="93" spans="1:15">
      <c r="A93" s="643" t="s">
        <v>930</v>
      </c>
      <c r="B93" s="644" t="s">
        <v>931</v>
      </c>
      <c r="C93" s="629"/>
      <c r="D93" s="629"/>
      <c r="E93" s="629" t="s">
        <v>466</v>
      </c>
      <c r="F93" s="630"/>
      <c r="I93" s="682" t="s">
        <v>138</v>
      </c>
      <c r="J93" s="683" t="s">
        <v>194</v>
      </c>
      <c r="K93" s="684" t="s">
        <v>806</v>
      </c>
      <c r="L93" s="685" t="s">
        <v>196</v>
      </c>
      <c r="M93" s="686">
        <f>D10+D15+D21+D26+D31+D36+D41+D46+D52+D57+D66+D71+D76+D80+D86+D90+D98+D102</f>
        <v>69615.819999999992</v>
      </c>
      <c r="N93" s="687">
        <f>E26</f>
        <v>7.24</v>
      </c>
      <c r="O93" s="688">
        <f t="shared" si="0"/>
        <v>504018.54</v>
      </c>
    </row>
    <row r="94" spans="1:15" ht="30">
      <c r="A94" s="631" t="s">
        <v>932</v>
      </c>
      <c r="B94" s="632" t="s">
        <v>924</v>
      </c>
      <c r="C94" s="633" t="s">
        <v>785</v>
      </c>
      <c r="D94" s="633">
        <v>230.72</v>
      </c>
      <c r="E94" s="633">
        <v>312.45999999999998</v>
      </c>
      <c r="F94" s="634">
        <f>ROUND((D94*E94),2)</f>
        <v>72090.77</v>
      </c>
      <c r="I94" s="682" t="s">
        <v>54</v>
      </c>
      <c r="J94" s="685">
        <v>5711</v>
      </c>
      <c r="K94" s="691" t="s">
        <v>804</v>
      </c>
      <c r="L94" s="685" t="s">
        <v>5</v>
      </c>
      <c r="M94" s="686">
        <f>D9+D14</f>
        <v>301</v>
      </c>
      <c r="N94" s="687">
        <f>E9</f>
        <v>54.02</v>
      </c>
      <c r="O94" s="688">
        <f t="shared" si="0"/>
        <v>16260.02</v>
      </c>
    </row>
    <row r="95" spans="1:15">
      <c r="A95" s="635" t="s">
        <v>933</v>
      </c>
      <c r="B95" s="636" t="s">
        <v>883</v>
      </c>
      <c r="C95" s="637" t="s">
        <v>786</v>
      </c>
      <c r="D95" s="637">
        <v>349.73</v>
      </c>
      <c r="E95" s="637">
        <f>E64</f>
        <v>105.49</v>
      </c>
      <c r="F95" s="638">
        <f>ROUND((D95*E95),2)</f>
        <v>36893.019999999997</v>
      </c>
      <c r="I95" s="682" t="s">
        <v>54</v>
      </c>
      <c r="J95" s="685">
        <v>5712</v>
      </c>
      <c r="K95" s="691" t="s">
        <v>857</v>
      </c>
      <c r="L95" s="685" t="s">
        <v>5</v>
      </c>
      <c r="M95" s="686">
        <f>D45</f>
        <v>135</v>
      </c>
      <c r="N95" s="687">
        <f>E45</f>
        <v>88.47</v>
      </c>
      <c r="O95" s="688">
        <f t="shared" si="0"/>
        <v>11943.45</v>
      </c>
    </row>
    <row r="96" spans="1:15">
      <c r="A96" s="692" t="s">
        <v>934</v>
      </c>
      <c r="B96" s="693" t="s">
        <v>935</v>
      </c>
      <c r="C96" s="694" t="s">
        <v>802</v>
      </c>
      <c r="D96" s="694">
        <v>22.85</v>
      </c>
      <c r="E96" s="694">
        <v>583.20000000000005</v>
      </c>
      <c r="F96" s="695">
        <f>ROUND((D96*E96),2)</f>
        <v>13326.12</v>
      </c>
      <c r="I96" s="682"/>
      <c r="J96" s="685"/>
      <c r="K96" s="691" t="s">
        <v>936</v>
      </c>
      <c r="L96" s="685" t="s">
        <v>937</v>
      </c>
      <c r="M96" s="686">
        <f>D47+D11+D16</f>
        <v>3</v>
      </c>
      <c r="N96" s="687">
        <f>E47</f>
        <v>1386.03</v>
      </c>
      <c r="O96" s="688">
        <f t="shared" si="0"/>
        <v>4158.09</v>
      </c>
    </row>
    <row r="97" spans="1:15">
      <c r="A97" s="635" t="s">
        <v>938</v>
      </c>
      <c r="B97" s="636" t="s">
        <v>910</v>
      </c>
      <c r="C97" s="637" t="s">
        <v>785</v>
      </c>
      <c r="D97" s="637">
        <v>2026.12</v>
      </c>
      <c r="E97" s="637">
        <v>26.34</v>
      </c>
      <c r="F97" s="638">
        <f>ROUND((D97*E97),2)</f>
        <v>53368</v>
      </c>
      <c r="G97" s="696">
        <v>2026.12</v>
      </c>
      <c r="I97" s="682" t="s">
        <v>54</v>
      </c>
      <c r="J97" s="685">
        <v>4364</v>
      </c>
      <c r="K97" s="691" t="s">
        <v>883</v>
      </c>
      <c r="L97" s="685" t="s">
        <v>358</v>
      </c>
      <c r="M97" s="686">
        <f>D101+D95+D89+D84+D79+D69+D64</f>
        <v>785.59</v>
      </c>
      <c r="N97" s="687">
        <f>E95</f>
        <v>105.49</v>
      </c>
      <c r="O97" s="688">
        <f t="shared" si="0"/>
        <v>82871.89</v>
      </c>
    </row>
    <row r="98" spans="1:15">
      <c r="A98" s="650" t="s">
        <v>939</v>
      </c>
      <c r="B98" s="651" t="s">
        <v>806</v>
      </c>
      <c r="C98" s="652" t="s">
        <v>807</v>
      </c>
      <c r="D98" s="652">
        <v>41530.32</v>
      </c>
      <c r="E98" s="652">
        <f>E10</f>
        <v>7.24</v>
      </c>
      <c r="F98" s="653">
        <f>ROUND((D98*E98),2)</f>
        <v>300679.52</v>
      </c>
      <c r="G98" s="696">
        <v>41530.32</v>
      </c>
      <c r="I98" s="682" t="s">
        <v>138</v>
      </c>
      <c r="J98" s="685">
        <v>84221</v>
      </c>
      <c r="K98" s="691" t="s">
        <v>825</v>
      </c>
      <c r="L98" s="685" t="s">
        <v>358</v>
      </c>
      <c r="M98" s="686">
        <f>D75+D70+D65+D56+D51+D40+D35+D30+D25+D20</f>
        <v>513.14</v>
      </c>
      <c r="N98" s="687">
        <f>E75</f>
        <v>66.290000000000006</v>
      </c>
      <c r="O98" s="688">
        <f t="shared" si="0"/>
        <v>34016.050000000003</v>
      </c>
    </row>
    <row r="99" spans="1:15">
      <c r="A99" s="643" t="s">
        <v>940</v>
      </c>
      <c r="B99" s="644" t="s">
        <v>899</v>
      </c>
      <c r="C99" s="629"/>
      <c r="D99" s="629"/>
      <c r="E99" s="629" t="s">
        <v>466</v>
      </c>
      <c r="F99" s="630"/>
      <c r="I99" s="697"/>
      <c r="J99" s="691"/>
      <c r="K99" s="691" t="s">
        <v>941</v>
      </c>
      <c r="L99" s="685" t="s">
        <v>4</v>
      </c>
      <c r="M99" s="686">
        <f>D96</f>
        <v>22.85</v>
      </c>
      <c r="N99" s="687">
        <f>E96</f>
        <v>583.20000000000005</v>
      </c>
      <c r="O99" s="688">
        <f t="shared" si="0"/>
        <v>13326.12</v>
      </c>
    </row>
    <row r="100" spans="1:15" ht="30">
      <c r="A100" s="631" t="s">
        <v>942</v>
      </c>
      <c r="B100" s="632" t="s">
        <v>820</v>
      </c>
      <c r="C100" s="633" t="s">
        <v>4</v>
      </c>
      <c r="D100" s="633">
        <v>9.42</v>
      </c>
      <c r="E100" s="633">
        <f>E18</f>
        <v>303.62</v>
      </c>
      <c r="F100" s="634">
        <f>ROUND((D100*E100),2)</f>
        <v>2860.1</v>
      </c>
      <c r="I100" s="682" t="s">
        <v>138</v>
      </c>
      <c r="J100" s="685">
        <v>73685</v>
      </c>
      <c r="K100" s="691" t="s">
        <v>910</v>
      </c>
      <c r="L100" s="685" t="s">
        <v>4</v>
      </c>
      <c r="M100" s="686">
        <f>D85+D97</f>
        <v>2058.31</v>
      </c>
      <c r="N100" s="698">
        <f>E85</f>
        <v>26.34</v>
      </c>
      <c r="O100" s="688">
        <f t="shared" si="0"/>
        <v>54215.89</v>
      </c>
    </row>
    <row r="101" spans="1:15">
      <c r="A101" s="635" t="s">
        <v>943</v>
      </c>
      <c r="B101" s="636" t="s">
        <v>883</v>
      </c>
      <c r="C101" s="637" t="s">
        <v>786</v>
      </c>
      <c r="D101" s="637">
        <v>84.82</v>
      </c>
      <c r="E101" s="637">
        <f>E64</f>
        <v>105.49</v>
      </c>
      <c r="F101" s="638">
        <f>ROUND((D101*E101),2)</f>
        <v>8947.66</v>
      </c>
      <c r="I101" s="697"/>
      <c r="J101" s="691"/>
      <c r="K101" s="691" t="s">
        <v>944</v>
      </c>
      <c r="L101" s="685" t="s">
        <v>358</v>
      </c>
      <c r="M101" s="685"/>
      <c r="N101" s="684"/>
      <c r="O101" s="688">
        <f t="shared" si="0"/>
        <v>0</v>
      </c>
    </row>
    <row r="102" spans="1:15">
      <c r="A102" s="650" t="s">
        <v>945</v>
      </c>
      <c r="B102" s="651" t="s">
        <v>806</v>
      </c>
      <c r="C102" s="652" t="s">
        <v>807</v>
      </c>
      <c r="D102" s="652">
        <v>942.4</v>
      </c>
      <c r="E102" s="652">
        <f>E10</f>
        <v>7.24</v>
      </c>
      <c r="F102" s="653">
        <f>ROUND((D102*E102),2)</f>
        <v>6822.98</v>
      </c>
      <c r="I102" s="682"/>
      <c r="J102" s="691"/>
      <c r="K102" s="691" t="s">
        <v>946</v>
      </c>
      <c r="L102" s="685" t="s">
        <v>4</v>
      </c>
      <c r="M102" s="685"/>
      <c r="N102" s="684"/>
      <c r="O102" s="688">
        <f t="shared" si="0"/>
        <v>0</v>
      </c>
    </row>
    <row r="103" spans="1:15">
      <c r="A103" s="1138" t="s">
        <v>947</v>
      </c>
      <c r="B103" s="1139"/>
      <c r="C103" s="1139"/>
      <c r="D103" s="1139"/>
      <c r="E103" s="1139"/>
      <c r="F103" s="699">
        <f>SUM(F94:F102)</f>
        <v>494988.17</v>
      </c>
      <c r="I103" s="682"/>
      <c r="J103" s="691"/>
      <c r="K103" s="691" t="str">
        <f>B106</f>
        <v>ENSAIO DE RESISTENCIA A COMPRESSAO SIMPLES - CONCRETO</v>
      </c>
      <c r="L103" s="686" t="str">
        <f>C106</f>
        <v>UND</v>
      </c>
      <c r="M103" s="686">
        <f>D106</f>
        <v>45</v>
      </c>
      <c r="N103" s="687">
        <f>E106</f>
        <v>75.61</v>
      </c>
      <c r="O103" s="688">
        <f t="shared" si="0"/>
        <v>3402.45</v>
      </c>
    </row>
    <row r="104" spans="1:15">
      <c r="A104" s="643" t="s">
        <v>948</v>
      </c>
      <c r="B104" s="644" t="s">
        <v>949</v>
      </c>
      <c r="C104" s="629"/>
      <c r="D104" s="629"/>
      <c r="E104" s="629" t="s">
        <v>466</v>
      </c>
      <c r="F104" s="630"/>
      <c r="I104" s="682"/>
      <c r="J104" s="691"/>
      <c r="K104" s="691" t="str">
        <f>B108</f>
        <v>Deslocamento entre furos de sondagem à percursão</v>
      </c>
      <c r="L104" s="686" t="str">
        <f>C108</f>
        <v>UND</v>
      </c>
      <c r="M104" s="686">
        <f>D108</f>
        <v>1</v>
      </c>
      <c r="N104" s="687">
        <f>E108</f>
        <v>166.5</v>
      </c>
      <c r="O104" s="688">
        <f t="shared" si="0"/>
        <v>166.5</v>
      </c>
    </row>
    <row r="105" spans="1:15">
      <c r="A105" s="643" t="s">
        <v>950</v>
      </c>
      <c r="B105" s="644" t="s">
        <v>731</v>
      </c>
      <c r="C105" s="629"/>
      <c r="D105" s="629"/>
      <c r="E105" s="629" t="s">
        <v>466</v>
      </c>
      <c r="F105" s="630"/>
      <c r="I105" s="682"/>
      <c r="J105" s="691"/>
      <c r="K105" s="691" t="str">
        <f t="shared" ref="K105:N106" si="1">B109</f>
        <v>Sondagem à trado</v>
      </c>
      <c r="L105" s="686" t="str">
        <f t="shared" si="1"/>
        <v>M</v>
      </c>
      <c r="M105" s="686">
        <f t="shared" si="1"/>
        <v>40</v>
      </c>
      <c r="N105" s="687">
        <f t="shared" si="1"/>
        <v>23.54</v>
      </c>
      <c r="O105" s="688">
        <f t="shared" si="0"/>
        <v>941.6</v>
      </c>
    </row>
    <row r="106" spans="1:15" ht="30">
      <c r="A106" s="631" t="s">
        <v>951</v>
      </c>
      <c r="B106" s="632" t="s">
        <v>733</v>
      </c>
      <c r="C106" s="633" t="s">
        <v>937</v>
      </c>
      <c r="D106" s="700">
        <v>45</v>
      </c>
      <c r="E106" s="633">
        <v>75.61</v>
      </c>
      <c r="F106" s="634">
        <f>ROUND((D106*E106),2)</f>
        <v>3402.45</v>
      </c>
      <c r="I106" s="682"/>
      <c r="J106" s="691"/>
      <c r="K106" s="691" t="str">
        <f t="shared" si="1"/>
        <v>Taxa de instalação de equipamento de sondagem</v>
      </c>
      <c r="L106" s="686" t="str">
        <f t="shared" si="1"/>
        <v>VB</v>
      </c>
      <c r="M106" s="686">
        <f t="shared" si="1"/>
        <v>1</v>
      </c>
      <c r="N106" s="687">
        <f t="shared" si="1"/>
        <v>315.24</v>
      </c>
      <c r="O106" s="688">
        <f t="shared" si="0"/>
        <v>315.24</v>
      </c>
    </row>
    <row r="107" spans="1:15">
      <c r="A107" s="643" t="s">
        <v>952</v>
      </c>
      <c r="B107" s="644" t="s">
        <v>953</v>
      </c>
      <c r="C107" s="629"/>
      <c r="D107" s="629"/>
      <c r="E107" s="629" t="s">
        <v>466</v>
      </c>
      <c r="F107" s="630"/>
      <c r="I107" s="682"/>
      <c r="J107" s="691"/>
      <c r="K107" s="691" t="str">
        <f t="shared" ref="K107:N108" si="2">B112</f>
        <v>Limpeza permanente de obra</v>
      </c>
      <c r="L107" s="686" t="str">
        <f t="shared" si="2"/>
        <v>MÊS</v>
      </c>
      <c r="M107" s="686">
        <f t="shared" si="2"/>
        <v>4</v>
      </c>
      <c r="N107" s="687">
        <f t="shared" si="2"/>
        <v>856.68</v>
      </c>
      <c r="O107" s="688">
        <f t="shared" si="0"/>
        <v>3426.72</v>
      </c>
    </row>
    <row r="108" spans="1:15">
      <c r="A108" s="631" t="s">
        <v>954</v>
      </c>
      <c r="B108" s="632" t="s">
        <v>735</v>
      </c>
      <c r="C108" s="633" t="s">
        <v>937</v>
      </c>
      <c r="D108" s="633">
        <v>1</v>
      </c>
      <c r="E108" s="633">
        <v>166.5</v>
      </c>
      <c r="F108" s="634">
        <f>ROUND((D108*E108),2)</f>
        <v>166.5</v>
      </c>
      <c r="I108" s="682"/>
      <c r="J108" s="691"/>
      <c r="K108" s="691" t="str">
        <f t="shared" si="2"/>
        <v>Limpeza final da obra</v>
      </c>
      <c r="L108" s="686" t="str">
        <f t="shared" si="2"/>
        <v>M2</v>
      </c>
      <c r="M108" s="686">
        <f t="shared" si="2"/>
        <v>450.24</v>
      </c>
      <c r="N108" s="687">
        <f t="shared" si="2"/>
        <v>1.53</v>
      </c>
      <c r="O108" s="688">
        <f t="shared" si="0"/>
        <v>688.87</v>
      </c>
    </row>
    <row r="109" spans="1:15">
      <c r="A109" s="635" t="s">
        <v>955</v>
      </c>
      <c r="B109" s="636" t="s">
        <v>736</v>
      </c>
      <c r="C109" s="637" t="s">
        <v>679</v>
      </c>
      <c r="D109" s="637">
        <v>40</v>
      </c>
      <c r="E109" s="637">
        <v>23.54</v>
      </c>
      <c r="F109" s="638">
        <f>ROUND((D109*E109),2)</f>
        <v>941.6</v>
      </c>
      <c r="I109" s="682"/>
      <c r="J109" s="691"/>
      <c r="K109" s="691" t="str">
        <f t="shared" ref="K109:N110" si="3">B115</f>
        <v>As Built, de todos os  projetos</v>
      </c>
      <c r="L109" s="686" t="str">
        <f t="shared" si="3"/>
        <v>CJ</v>
      </c>
      <c r="M109" s="686">
        <f t="shared" si="3"/>
        <v>450.24</v>
      </c>
      <c r="N109" s="687">
        <f t="shared" si="3"/>
        <v>3.55</v>
      </c>
      <c r="O109" s="688">
        <f t="shared" si="0"/>
        <v>1598.35</v>
      </c>
    </row>
    <row r="110" spans="1:15">
      <c r="A110" s="650" t="s">
        <v>956</v>
      </c>
      <c r="B110" s="651" t="s">
        <v>737</v>
      </c>
      <c r="C110" s="652" t="s">
        <v>957</v>
      </c>
      <c r="D110" s="652">
        <v>1</v>
      </c>
      <c r="E110" s="652">
        <v>315.24</v>
      </c>
      <c r="F110" s="653">
        <f>ROUND((D110*E110),2)</f>
        <v>315.24</v>
      </c>
      <c r="I110" s="701"/>
      <c r="J110" s="702"/>
      <c r="K110" s="702" t="str">
        <f t="shared" si="3"/>
        <v xml:space="preserve">ELABORAÇÃO DE PROJETO EXECUTIVO OAE </v>
      </c>
      <c r="L110" s="703" t="str">
        <f t="shared" si="3"/>
        <v>M2</v>
      </c>
      <c r="M110" s="703">
        <f t="shared" si="3"/>
        <v>450.24</v>
      </c>
      <c r="N110" s="704">
        <f t="shared" si="3"/>
        <v>54.29</v>
      </c>
      <c r="O110" s="705">
        <f t="shared" si="0"/>
        <v>24443.53</v>
      </c>
    </row>
    <row r="111" spans="1:15" ht="30">
      <c r="A111" s="643" t="s">
        <v>958</v>
      </c>
      <c r="B111" s="644" t="s">
        <v>959</v>
      </c>
      <c r="C111" s="629"/>
      <c r="D111" s="629"/>
      <c r="E111" s="629" t="s">
        <v>466</v>
      </c>
      <c r="F111" s="630"/>
      <c r="I111" s="706"/>
      <c r="J111" s="707"/>
      <c r="K111" s="708" t="str">
        <f>B119</f>
        <v>BANCADA PARA CARPINTARIA (SEM O DISCO DE SERRA) COM MOTOR ELETRICO TRIFASICO DE *3 A 5* HP, CHAVE E COIFA PROTETORA (LOCACAO)</v>
      </c>
      <c r="L111" s="708" t="str">
        <f t="shared" ref="L111:N113" si="4">C119</f>
        <v>h</v>
      </c>
      <c r="M111" s="708">
        <f t="shared" si="4"/>
        <v>352</v>
      </c>
      <c r="N111" s="708">
        <f t="shared" si="4"/>
        <v>0.81</v>
      </c>
      <c r="O111" s="705">
        <f t="shared" si="0"/>
        <v>285.12</v>
      </c>
    </row>
    <row r="112" spans="1:15">
      <c r="A112" s="631" t="s">
        <v>960</v>
      </c>
      <c r="B112" s="632" t="s">
        <v>741</v>
      </c>
      <c r="C112" s="633" t="s">
        <v>961</v>
      </c>
      <c r="D112" s="633">
        <v>4</v>
      </c>
      <c r="E112" s="633">
        <v>856.68</v>
      </c>
      <c r="F112" s="634">
        <f>ROUND((D112*E112),2)</f>
        <v>3426.72</v>
      </c>
      <c r="I112" s="682"/>
      <c r="J112" s="691"/>
      <c r="K112" s="709" t="str">
        <f>B120</f>
        <v>Lixadeira elétrica industrial p/ corte ou desgaste diam 7" portátil</v>
      </c>
      <c r="L112" s="709" t="str">
        <f t="shared" si="4"/>
        <v>h</v>
      </c>
      <c r="M112" s="709">
        <f t="shared" si="4"/>
        <v>704</v>
      </c>
      <c r="N112" s="709">
        <f t="shared" si="4"/>
        <v>1.87</v>
      </c>
      <c r="O112" s="705">
        <f t="shared" si="0"/>
        <v>1316.48</v>
      </c>
    </row>
    <row r="113" spans="1:15">
      <c r="A113" s="635" t="s">
        <v>962</v>
      </c>
      <c r="B113" s="651" t="s">
        <v>743</v>
      </c>
      <c r="C113" s="652" t="s">
        <v>786</v>
      </c>
      <c r="D113" s="647">
        <v>450.24</v>
      </c>
      <c r="E113" s="652">
        <v>1.53</v>
      </c>
      <c r="F113" s="653">
        <f>ROUND((D113*E113),2)</f>
        <v>688.87</v>
      </c>
      <c r="I113" s="710"/>
      <c r="J113" s="711"/>
      <c r="K113" s="712" t="str">
        <f>B121</f>
        <v>Furadeira de impacto portátil, elétrica, industrial,  com mandril de 5/8" (locação)</v>
      </c>
      <c r="L113" s="712" t="str">
        <f t="shared" si="4"/>
        <v>h</v>
      </c>
      <c r="M113" s="712">
        <f t="shared" si="4"/>
        <v>704</v>
      </c>
      <c r="N113" s="712">
        <f t="shared" si="4"/>
        <v>2.25</v>
      </c>
      <c r="O113" s="713">
        <f t="shared" si="0"/>
        <v>1584</v>
      </c>
    </row>
    <row r="114" spans="1:15" ht="16.5" customHeight="1">
      <c r="A114" s="643" t="s">
        <v>963</v>
      </c>
      <c r="B114" s="644" t="s">
        <v>964</v>
      </c>
      <c r="C114" s="629"/>
      <c r="D114" s="629"/>
      <c r="E114" s="629" t="s">
        <v>466</v>
      </c>
      <c r="F114" s="630"/>
      <c r="I114" s="714"/>
      <c r="J114" s="715"/>
      <c r="K114" s="716" t="str">
        <f>B124</f>
        <v>DESMATAMENTO E LIMPEZA MECANIZADA DE TERRENO COM ARVORES ATE Ø 15CM, UTILIZANDO TRATOR DE ESTEIRAS</v>
      </c>
      <c r="L114" s="716" t="str">
        <f>C124</f>
        <v>m²</v>
      </c>
      <c r="M114" s="717">
        <f>D124</f>
        <v>389.40000000000003</v>
      </c>
      <c r="N114" s="717">
        <f>E124</f>
        <v>0.41</v>
      </c>
      <c r="O114" s="713">
        <f t="shared" si="0"/>
        <v>159.65</v>
      </c>
    </row>
    <row r="115" spans="1:15">
      <c r="A115" s="631" t="s">
        <v>965</v>
      </c>
      <c r="B115" s="632" t="s">
        <v>746</v>
      </c>
      <c r="C115" s="633" t="s">
        <v>966</v>
      </c>
      <c r="D115" s="700">
        <v>450.24</v>
      </c>
      <c r="E115" s="633">
        <v>3.55</v>
      </c>
      <c r="F115" s="634">
        <f>ROUND((D115*E115),2)</f>
        <v>1598.35</v>
      </c>
      <c r="I115" s="714"/>
      <c r="J115" s="715"/>
      <c r="K115" s="716" t="str">
        <f t="shared" ref="K115:N123" si="5">B125</f>
        <v>Carga tr. mat 1ª c. DMT 3000 a 5000m c/carreg</v>
      </c>
      <c r="L115" s="716" t="str">
        <f t="shared" si="5"/>
        <v>m³</v>
      </c>
      <c r="M115" s="717">
        <f t="shared" si="5"/>
        <v>38.94</v>
      </c>
      <c r="N115" s="717">
        <f t="shared" si="5"/>
        <v>11.5</v>
      </c>
      <c r="O115" s="713">
        <f t="shared" si="0"/>
        <v>447.81</v>
      </c>
    </row>
    <row r="116" spans="1:15">
      <c r="A116" s="635" t="s">
        <v>967</v>
      </c>
      <c r="B116" s="651" t="s">
        <v>749</v>
      </c>
      <c r="C116" s="652" t="s">
        <v>786</v>
      </c>
      <c r="D116" s="647">
        <v>450.24</v>
      </c>
      <c r="E116" s="652">
        <v>54.29</v>
      </c>
      <c r="F116" s="653">
        <f>ROUND((D116*E116),2)</f>
        <v>24443.53</v>
      </c>
      <c r="I116" s="714"/>
      <c r="J116" s="715"/>
      <c r="K116" s="716" t="str">
        <f t="shared" si="5"/>
        <v>TRANSPORTE LOCAL COM BASCULANTE 10m3 EM RODOVIA PAVIMENTADA</v>
      </c>
      <c r="L116" s="716" t="str">
        <f t="shared" si="5"/>
        <v>t * km</v>
      </c>
      <c r="M116" s="717">
        <f t="shared" si="5"/>
        <v>175.07424000000003</v>
      </c>
      <c r="N116" s="717">
        <f t="shared" si="5"/>
        <v>0.56000000000000005</v>
      </c>
      <c r="O116" s="713">
        <f t="shared" si="0"/>
        <v>98.04</v>
      </c>
    </row>
    <row r="117" spans="1:15" ht="13.5" customHeight="1">
      <c r="A117" s="1138" t="s">
        <v>968</v>
      </c>
      <c r="B117" s="1139"/>
      <c r="C117" s="1139"/>
      <c r="D117" s="1139"/>
      <c r="E117" s="1139"/>
      <c r="F117" s="699">
        <f>SUM(F106:F116)</f>
        <v>34983.26</v>
      </c>
      <c r="K117" s="716" t="str">
        <f t="shared" si="5"/>
        <v>ESCAVACAO, CARGA E TRANSPORTE DE MATERIAL 1A CATEGORIA, COM DMT 3000 a 5000m COM CARREGAMENTO</v>
      </c>
      <c r="L117" s="716" t="str">
        <f t="shared" si="5"/>
        <v>m3</v>
      </c>
      <c r="M117" s="717">
        <f t="shared" si="5"/>
        <v>5792.88</v>
      </c>
      <c r="N117" s="717">
        <f t="shared" si="5"/>
        <v>11.5</v>
      </c>
      <c r="O117" s="713">
        <f t="shared" si="0"/>
        <v>66618.12</v>
      </c>
    </row>
    <row r="118" spans="1:15">
      <c r="A118" s="643" t="s">
        <v>969</v>
      </c>
      <c r="B118" s="644" t="s">
        <v>970</v>
      </c>
      <c r="C118" s="629"/>
      <c r="D118" s="629"/>
      <c r="E118" s="629" t="s">
        <v>466</v>
      </c>
      <c r="F118" s="630"/>
      <c r="K118" s="716" t="str">
        <f t="shared" si="5"/>
        <v>TRANSPORTE LOCAL COM BASCULANTE 10m3 EM RODOVIA PAVIMENTADA</v>
      </c>
      <c r="L118" s="716" t="str">
        <f t="shared" si="5"/>
        <v>t * km</v>
      </c>
      <c r="M118" s="717">
        <f t="shared" si="5"/>
        <v>13390.242119999999</v>
      </c>
      <c r="N118" s="717">
        <f t="shared" si="5"/>
        <v>0.56000000000000005</v>
      </c>
      <c r="O118" s="713">
        <f t="shared" si="0"/>
        <v>7498.54</v>
      </c>
    </row>
    <row r="119" spans="1:15" ht="45">
      <c r="A119" s="631" t="s">
        <v>971</v>
      </c>
      <c r="B119" s="632" t="s">
        <v>753</v>
      </c>
      <c r="C119" s="633" t="s">
        <v>50</v>
      </c>
      <c r="D119" s="700">
        <v>352</v>
      </c>
      <c r="E119" s="633">
        <v>0.81</v>
      </c>
      <c r="F119" s="634">
        <f>ROUND((D119*E119),2)</f>
        <v>285.12</v>
      </c>
      <c r="G119" s="718"/>
      <c r="H119" s="618">
        <f>352/8</f>
        <v>44</v>
      </c>
      <c r="K119" s="716" t="str">
        <f t="shared" si="5"/>
        <v>Fornecimento de material de aterro</v>
      </c>
      <c r="L119" s="716" t="str">
        <f t="shared" si="5"/>
        <v>m3</v>
      </c>
      <c r="M119" s="717">
        <f t="shared" si="5"/>
        <v>1873.4324999999999</v>
      </c>
      <c r="N119" s="717">
        <f t="shared" si="5"/>
        <v>12</v>
      </c>
      <c r="O119" s="713">
        <f t="shared" si="0"/>
        <v>22481.19</v>
      </c>
    </row>
    <row r="120" spans="1:15" ht="30">
      <c r="A120" s="631" t="s">
        <v>972</v>
      </c>
      <c r="B120" s="632" t="s">
        <v>754</v>
      </c>
      <c r="C120" s="633" t="s">
        <v>50</v>
      </c>
      <c r="D120" s="700">
        <f>352*2</f>
        <v>704</v>
      </c>
      <c r="E120" s="633">
        <v>1.87</v>
      </c>
      <c r="F120" s="634">
        <f>ROUND((D120*E120),2)</f>
        <v>1316.48</v>
      </c>
      <c r="G120" s="719"/>
      <c r="K120" s="716" t="str">
        <f t="shared" si="5"/>
        <v>Limpeza de jazida</v>
      </c>
      <c r="L120" s="716" t="str">
        <f t="shared" si="5"/>
        <v>m2</v>
      </c>
      <c r="M120" s="717">
        <f t="shared" si="5"/>
        <v>1311.4027499999997</v>
      </c>
      <c r="N120" s="717">
        <f t="shared" si="5"/>
        <v>0.53</v>
      </c>
      <c r="O120" s="713">
        <f t="shared" si="0"/>
        <v>695.04</v>
      </c>
    </row>
    <row r="121" spans="1:15" ht="30">
      <c r="A121" s="631" t="s">
        <v>973</v>
      </c>
      <c r="B121" s="632" t="s">
        <v>755</v>
      </c>
      <c r="C121" s="633" t="s">
        <v>50</v>
      </c>
      <c r="D121" s="700">
        <f>352*2</f>
        <v>704</v>
      </c>
      <c r="E121" s="633">
        <v>2.25</v>
      </c>
      <c r="F121" s="634">
        <f>ROUND((D121*E121),2)</f>
        <v>1584</v>
      </c>
      <c r="G121" s="719"/>
      <c r="K121" s="716" t="str">
        <f t="shared" si="5"/>
        <v>ESCAVACAO, CARGA E TRANSPORTE DE MATERIAL 1A CATEGORIA, COM DMT 3000 a 5000m COM CARREGAMENTO</v>
      </c>
      <c r="L121" s="716" t="str">
        <f t="shared" si="5"/>
        <v>m3</v>
      </c>
      <c r="M121" s="717">
        <f t="shared" si="5"/>
        <v>1873.4324999999999</v>
      </c>
      <c r="N121" s="717">
        <f t="shared" si="5"/>
        <v>11.5</v>
      </c>
      <c r="O121" s="713">
        <f t="shared" si="0"/>
        <v>21544.47</v>
      </c>
    </row>
    <row r="122" spans="1:15">
      <c r="A122" s="1138" t="s">
        <v>974</v>
      </c>
      <c r="B122" s="1139"/>
      <c r="C122" s="1139"/>
      <c r="D122" s="1139"/>
      <c r="E122" s="1139"/>
      <c r="F122" s="699">
        <f>SUM(F119:F121)</f>
        <v>3185.6</v>
      </c>
      <c r="K122" s="716" t="str">
        <f t="shared" si="5"/>
        <v>TRANSPORTE LOCAL COM BASCULANTE 10m3 EM RODOVIA PAVIMENTADA</v>
      </c>
      <c r="L122" s="716" t="str">
        <f t="shared" si="5"/>
        <v>t * km</v>
      </c>
      <c r="M122" s="717">
        <f t="shared" si="5"/>
        <v>178000.44212250001</v>
      </c>
      <c r="N122" s="717">
        <f t="shared" si="5"/>
        <v>0.56000000000000005</v>
      </c>
      <c r="O122" s="713">
        <f t="shared" si="0"/>
        <v>99680.25</v>
      </c>
    </row>
    <row r="123" spans="1:15">
      <c r="A123" s="643" t="s">
        <v>975</v>
      </c>
      <c r="B123" s="644" t="s">
        <v>784</v>
      </c>
      <c r="C123" s="629"/>
      <c r="D123" s="629"/>
      <c r="E123" s="629" t="s">
        <v>466</v>
      </c>
      <c r="F123" s="630"/>
      <c r="K123" s="716">
        <f t="shared" si="5"/>
        <v>0</v>
      </c>
      <c r="M123" s="720"/>
      <c r="N123" s="720"/>
      <c r="O123" s="720"/>
    </row>
    <row r="124" spans="1:15" ht="30">
      <c r="A124" s="631" t="s">
        <v>976</v>
      </c>
      <c r="B124" s="632" t="str">
        <f>'[22]PL TERRAPLANAGEM'!B6</f>
        <v>DESMATAMENTO E LIMPEZA MECANIZADA DE TERRENO COM ARVORES ATE Ø 15CM, UTILIZANDO TRATOR DE ESTEIRAS</v>
      </c>
      <c r="C124" s="721" t="str">
        <f>'[22]PL TERRAPLANAGEM'!C6</f>
        <v>m²</v>
      </c>
      <c r="D124" s="722">
        <f>'[22]PL TERRAPLANAGEM'!L6</f>
        <v>389.40000000000003</v>
      </c>
      <c r="E124" s="633">
        <f>'[22]PL TERRAPLANAGEM'!E6</f>
        <v>0.41</v>
      </c>
      <c r="F124" s="634">
        <f>ROUND((D124*E124),2)</f>
        <v>159.65</v>
      </c>
      <c r="G124" s="718"/>
      <c r="H124" s="618">
        <f>352/8</f>
        <v>44</v>
      </c>
      <c r="M124" s="720"/>
      <c r="N124" s="720"/>
      <c r="O124" s="720"/>
    </row>
    <row r="125" spans="1:15">
      <c r="A125" s="631" t="s">
        <v>977</v>
      </c>
      <c r="B125" s="632" t="str">
        <f>'[22]PL TERRAPLANAGEM'!B7</f>
        <v>Carga tr. mat 1ª c. DMT 3000 a 5000m c/carreg</v>
      </c>
      <c r="C125" s="721" t="str">
        <f>'[22]PL TERRAPLANAGEM'!C7</f>
        <v>m³</v>
      </c>
      <c r="D125" s="722">
        <f>'[22]PL TERRAPLANAGEM'!L7</f>
        <v>38.94</v>
      </c>
      <c r="E125" s="633">
        <f>'[22]PL TERRAPLANAGEM'!E7</f>
        <v>11.5</v>
      </c>
      <c r="F125" s="634">
        <f t="shared" ref="F125:F132" si="6">ROUND((D125*E125),2)</f>
        <v>447.81</v>
      </c>
      <c r="M125" s="720"/>
      <c r="N125" s="720"/>
      <c r="O125" s="720"/>
    </row>
    <row r="126" spans="1:15" ht="30">
      <c r="A126" s="631" t="s">
        <v>978</v>
      </c>
      <c r="B126" s="632" t="str">
        <f>'[22]PL TERRAPLANAGEM'!B8</f>
        <v>TRANSPORTE LOCAL COM BASCULANTE 10m3 EM RODOVIA PAVIMENTADA</v>
      </c>
      <c r="C126" s="721" t="str">
        <f>'[22]PL TERRAPLANAGEM'!C8</f>
        <v>t * km</v>
      </c>
      <c r="D126" s="722">
        <f>'[22]PL TERRAPLANAGEM'!L8</f>
        <v>175.07424000000003</v>
      </c>
      <c r="E126" s="633">
        <f>'[22]PL TERRAPLANAGEM'!E8</f>
        <v>0.56000000000000005</v>
      </c>
      <c r="F126" s="634">
        <f t="shared" si="6"/>
        <v>98.04</v>
      </c>
      <c r="M126" s="720"/>
      <c r="N126" s="720"/>
      <c r="O126" s="720"/>
    </row>
    <row r="127" spans="1:15" ht="30">
      <c r="A127" s="631" t="s">
        <v>979</v>
      </c>
      <c r="B127" s="632" t="str">
        <f>'[22]PL TERRAPLANAGEM'!B9</f>
        <v>ESCAVACAO, CARGA E TRANSPORTE DE MATERIAL 1A CATEGORIA, COM DMT 3000 a 5000m COM CARREGAMENTO</v>
      </c>
      <c r="C127" s="721" t="str">
        <f>'[22]PL TERRAPLANAGEM'!C9</f>
        <v>m3</v>
      </c>
      <c r="D127" s="722">
        <f>'[22]PL TERRAPLANAGEM'!L9</f>
        <v>5792.88</v>
      </c>
      <c r="E127" s="633">
        <f>'[22]PL TERRAPLANAGEM'!E9</f>
        <v>11.5</v>
      </c>
      <c r="F127" s="634">
        <f t="shared" si="6"/>
        <v>66618.12</v>
      </c>
      <c r="M127" s="720"/>
      <c r="N127" s="720"/>
      <c r="O127" s="720"/>
    </row>
    <row r="128" spans="1:15" ht="30">
      <c r="A128" s="631" t="s">
        <v>980</v>
      </c>
      <c r="B128" s="632" t="str">
        <f>'[22]PL TERRAPLANAGEM'!B10</f>
        <v>TRANSPORTE LOCAL COM BASCULANTE 10m3 EM RODOVIA PAVIMENTADA</v>
      </c>
      <c r="C128" s="721" t="str">
        <f>'[22]PL TERRAPLANAGEM'!C10</f>
        <v>t * km</v>
      </c>
      <c r="D128" s="722">
        <f>'[22]PL TERRAPLANAGEM'!L10</f>
        <v>13390.242119999999</v>
      </c>
      <c r="E128" s="633">
        <f>'[22]PL TERRAPLANAGEM'!E10</f>
        <v>0.56000000000000005</v>
      </c>
      <c r="F128" s="634">
        <f t="shared" si="6"/>
        <v>7498.54</v>
      </c>
      <c r="M128" s="720"/>
      <c r="N128" s="720"/>
      <c r="O128" s="720"/>
    </row>
    <row r="129" spans="1:15">
      <c r="A129" s="631" t="s">
        <v>981</v>
      </c>
      <c r="B129" s="632" t="str">
        <f>'[22]PL TERRAPLANAGEM'!B11</f>
        <v>Fornecimento de material de aterro</v>
      </c>
      <c r="C129" s="721" t="str">
        <f>'[22]PL TERRAPLANAGEM'!C11</f>
        <v>m3</v>
      </c>
      <c r="D129" s="722">
        <f>'[22]PL TERRAPLANAGEM'!L11</f>
        <v>1873.4324999999999</v>
      </c>
      <c r="E129" s="633">
        <f>'[22]PL TERRAPLANAGEM'!E11</f>
        <v>12</v>
      </c>
      <c r="F129" s="634">
        <f t="shared" si="6"/>
        <v>22481.19</v>
      </c>
      <c r="M129" s="720"/>
      <c r="N129" s="720"/>
      <c r="O129" s="720"/>
    </row>
    <row r="130" spans="1:15">
      <c r="A130" s="631" t="s">
        <v>982</v>
      </c>
      <c r="B130" s="632" t="str">
        <f>'[22]PL TERRAPLANAGEM'!B12</f>
        <v>Limpeza de jazida</v>
      </c>
      <c r="C130" s="721" t="str">
        <f>'[22]PL TERRAPLANAGEM'!C12</f>
        <v>m2</v>
      </c>
      <c r="D130" s="722">
        <f>'[22]PL TERRAPLANAGEM'!L12</f>
        <v>1311.4027499999997</v>
      </c>
      <c r="E130" s="633">
        <f>'[22]PL TERRAPLANAGEM'!E12</f>
        <v>0.53</v>
      </c>
      <c r="F130" s="634">
        <f t="shared" si="6"/>
        <v>695.04</v>
      </c>
      <c r="M130" s="720"/>
      <c r="N130" s="720"/>
      <c r="O130" s="720"/>
    </row>
    <row r="131" spans="1:15" ht="30">
      <c r="A131" s="631" t="s">
        <v>983</v>
      </c>
      <c r="B131" s="632" t="str">
        <f>'[22]PL TERRAPLANAGEM'!B13</f>
        <v>ESCAVACAO, CARGA E TRANSPORTE DE MATERIAL 1A CATEGORIA, COM DMT 3000 a 5000m COM CARREGAMENTO</v>
      </c>
      <c r="C131" s="721" t="str">
        <f>'[22]PL TERRAPLANAGEM'!C13</f>
        <v>m3</v>
      </c>
      <c r="D131" s="722">
        <f>'[22]PL TERRAPLANAGEM'!L13</f>
        <v>1873.4324999999999</v>
      </c>
      <c r="E131" s="633">
        <f>'[22]PL TERRAPLANAGEM'!E13</f>
        <v>11.5</v>
      </c>
      <c r="F131" s="634">
        <f t="shared" si="6"/>
        <v>21544.47</v>
      </c>
      <c r="M131" s="720"/>
      <c r="N131" s="720"/>
      <c r="O131" s="720"/>
    </row>
    <row r="132" spans="1:15" ht="30">
      <c r="A132" s="631" t="s">
        <v>984</v>
      </c>
      <c r="B132" s="632" t="str">
        <f>'[22]PL TERRAPLANAGEM'!B14</f>
        <v>TRANSPORTE LOCAL COM BASCULANTE 10m3 EM RODOVIA PAVIMENTADA</v>
      </c>
      <c r="C132" s="721" t="str">
        <f>'[22]PL TERRAPLANAGEM'!C14</f>
        <v>t * km</v>
      </c>
      <c r="D132" s="722">
        <f>'[22]PL TERRAPLANAGEM'!L14</f>
        <v>178000.44212250001</v>
      </c>
      <c r="E132" s="633">
        <f>'[22]PL TERRAPLANAGEM'!E14</f>
        <v>0.56000000000000005</v>
      </c>
      <c r="F132" s="634">
        <f t="shared" si="6"/>
        <v>99680.25</v>
      </c>
      <c r="M132" s="720"/>
      <c r="N132" s="720"/>
      <c r="O132" s="720"/>
    </row>
    <row r="133" spans="1:15">
      <c r="A133" s="1138" t="s">
        <v>985</v>
      </c>
      <c r="B133" s="1139"/>
      <c r="C133" s="1139"/>
      <c r="D133" s="1139"/>
      <c r="E133" s="1139"/>
      <c r="F133" s="699">
        <f>SUM(F124:F132)</f>
        <v>219223.11</v>
      </c>
      <c r="M133" s="720"/>
      <c r="N133" s="720"/>
      <c r="O133" s="720"/>
    </row>
    <row r="134" spans="1:15">
      <c r="A134" s="1140" t="s">
        <v>986</v>
      </c>
      <c r="B134" s="1141"/>
      <c r="C134" s="1141"/>
      <c r="D134" s="1141"/>
      <c r="E134" s="1141"/>
      <c r="F134" s="723">
        <f>F117+F91+F58+F103+F122+F133</f>
        <v>1165003</v>
      </c>
      <c r="M134" s="696">
        <f>SUM(M89:M122)</f>
        <v>280096.28623249999</v>
      </c>
      <c r="O134" s="696">
        <f>SUM(O89:O122)</f>
        <v>1165003.04</v>
      </c>
    </row>
    <row r="135" spans="1:15">
      <c r="F135" s="725">
        <f>F134*G135</f>
        <v>1353733.4859999998</v>
      </c>
      <c r="G135" s="618">
        <v>1.1619999999999999</v>
      </c>
    </row>
    <row r="136" spans="1:15">
      <c r="C136" s="726" t="s">
        <v>918</v>
      </c>
      <c r="D136" s="725">
        <f>D102+D101+D100+D98+D97+D96+D95+D94+D90+D89+D88+D85+D86+D84+D83+D80+D79+D78+D76+D75+D74+D73+D71+D70+D69+D68+D66+D65+D64+D63+D62+D57+D56+D55+D54+D52+D51+D50+D49+D47+D46+D45+D44+D41+D40+D39+D38+D36+D35+D34+D31+D33+D30+D29+D28+D26+D25+D24+D23+D21+D20+D19+D18+D16+D15+D14+D13+D11+D10+D9+D8+D106+D108+D109+D110+D112+D113+D115+D116+D119+D120+D121+D124+D125+D126+D127+D128+D129+D130+D131+D132</f>
        <v>280096.28623250005</v>
      </c>
    </row>
  </sheetData>
  <mergeCells count="24">
    <mergeCell ref="A133:E133"/>
    <mergeCell ref="A134:E134"/>
    <mergeCell ref="N87:N88"/>
    <mergeCell ref="O87:O88"/>
    <mergeCell ref="A91:E91"/>
    <mergeCell ref="A103:E103"/>
    <mergeCell ref="A117:E117"/>
    <mergeCell ref="A122:E122"/>
    <mergeCell ref="G4:M6"/>
    <mergeCell ref="G19:M19"/>
    <mergeCell ref="G45:M45"/>
    <mergeCell ref="A58:E58"/>
    <mergeCell ref="I87:I88"/>
    <mergeCell ref="J87:J88"/>
    <mergeCell ref="K87:K88"/>
    <mergeCell ref="L87:L88"/>
    <mergeCell ref="M87:M88"/>
    <mergeCell ref="A1:F2"/>
    <mergeCell ref="A3:A4"/>
    <mergeCell ref="B3:B4"/>
    <mergeCell ref="C3:C4"/>
    <mergeCell ref="D3:D4"/>
    <mergeCell ref="E3:E4"/>
    <mergeCell ref="F3:F4"/>
  </mergeCells>
  <printOptions horizontalCentered="1"/>
  <pageMargins left="0.51181102362204722" right="0.51181102362204722" top="1.3779527559055118" bottom="1.1811023622047245" header="0.31496062992125984" footer="0.31496062992125984"/>
  <pageSetup paperSize="9" scale="72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view="pageBreakPreview" topLeftCell="A126" zoomScaleNormal="100" zoomScaleSheetLayoutView="100" workbookViewId="0">
      <selection activeCell="E138" sqref="E138"/>
    </sheetView>
  </sheetViews>
  <sheetFormatPr defaultColWidth="9.140625" defaultRowHeight="15"/>
  <cols>
    <col min="1" max="1" width="20" style="664" bestFit="1" customWidth="1"/>
    <col min="2" max="2" width="55.7109375" style="724" customWidth="1"/>
    <col min="3" max="5" width="11.28515625" style="725" customWidth="1"/>
    <col min="6" max="6" width="14.42578125" style="725" bestFit="1" customWidth="1"/>
    <col min="7" max="9" width="11.42578125" style="618" customWidth="1"/>
    <col min="10" max="10" width="9.85546875" style="618" bestFit="1" customWidth="1"/>
    <col min="11" max="11" width="74.5703125" style="618" bestFit="1" customWidth="1"/>
    <col min="12" max="12" width="9.28515625" style="618" bestFit="1" customWidth="1"/>
    <col min="13" max="13" width="13.140625" style="618" bestFit="1" customWidth="1"/>
    <col min="14" max="14" width="12.42578125" style="618" bestFit="1" customWidth="1"/>
    <col min="15" max="15" width="13.28515625" style="618" bestFit="1" customWidth="1"/>
    <col min="16" max="16384" width="9.140625" style="618"/>
  </cols>
  <sheetData>
    <row r="1" spans="1:6">
      <c r="A1" s="1116" t="s">
        <v>987</v>
      </c>
      <c r="B1" s="1117"/>
      <c r="C1" s="1117"/>
      <c r="D1" s="1117"/>
      <c r="E1" s="1117"/>
      <c r="F1" s="1118"/>
    </row>
    <row r="2" spans="1:6">
      <c r="A2" s="1119"/>
      <c r="B2" s="1120"/>
      <c r="C2" s="1120"/>
      <c r="D2" s="1120"/>
      <c r="E2" s="1120"/>
      <c r="F2" s="1121"/>
    </row>
    <row r="3" spans="1:6">
      <c r="A3" s="1122" t="s">
        <v>788</v>
      </c>
      <c r="B3" s="1122" t="s">
        <v>789</v>
      </c>
      <c r="C3" s="1124" t="s">
        <v>790</v>
      </c>
      <c r="D3" s="1126" t="s">
        <v>791</v>
      </c>
      <c r="E3" s="1124" t="s">
        <v>792</v>
      </c>
      <c r="F3" s="1124" t="s">
        <v>793</v>
      </c>
    </row>
    <row r="4" spans="1:6">
      <c r="A4" s="1123"/>
      <c r="B4" s="1123"/>
      <c r="C4" s="1125"/>
      <c r="D4" s="1127"/>
      <c r="E4" s="1125"/>
      <c r="F4" s="1125"/>
    </row>
    <row r="5" spans="1:6">
      <c r="A5" s="619" t="s">
        <v>794</v>
      </c>
      <c r="B5" s="620" t="s">
        <v>795</v>
      </c>
      <c r="C5" s="621"/>
      <c r="D5" s="621"/>
      <c r="E5" s="621" t="s">
        <v>466</v>
      </c>
      <c r="F5" s="622"/>
    </row>
    <row r="6" spans="1:6">
      <c r="A6" s="623" t="s">
        <v>796</v>
      </c>
      <c r="B6" s="624" t="s">
        <v>797</v>
      </c>
      <c r="C6" s="625"/>
      <c r="D6" s="625"/>
      <c r="E6" s="625" t="s">
        <v>466</v>
      </c>
      <c r="F6" s="626"/>
    </row>
    <row r="7" spans="1:6">
      <c r="A7" s="627" t="s">
        <v>798</v>
      </c>
      <c r="B7" s="644" t="s">
        <v>799</v>
      </c>
      <c r="C7" s="629"/>
      <c r="D7" s="629"/>
      <c r="E7" s="629" t="s">
        <v>466</v>
      </c>
      <c r="F7" s="630"/>
    </row>
    <row r="8" spans="1:6" ht="30">
      <c r="A8" s="631" t="s">
        <v>800</v>
      </c>
      <c r="B8" s="632" t="s">
        <v>801</v>
      </c>
      <c r="C8" s="633" t="s">
        <v>802</v>
      </c>
      <c r="D8" s="633">
        <v>60.8</v>
      </c>
      <c r="E8" s="633">
        <v>293.01</v>
      </c>
      <c r="F8" s="634">
        <f>ROUND((D8*E8),2)</f>
        <v>17815.009999999998</v>
      </c>
    </row>
    <row r="9" spans="1:6">
      <c r="A9" s="635" t="s">
        <v>803</v>
      </c>
      <c r="B9" s="636" t="s">
        <v>804</v>
      </c>
      <c r="C9" s="637" t="s">
        <v>679</v>
      </c>
      <c r="D9" s="637">
        <v>215</v>
      </c>
      <c r="E9" s="637">
        <v>54.02</v>
      </c>
      <c r="F9" s="638">
        <f>ROUND((D9*E9),2)</f>
        <v>11614.3</v>
      </c>
    </row>
    <row r="10" spans="1:6">
      <c r="A10" s="635" t="s">
        <v>805</v>
      </c>
      <c r="B10" s="636" t="s">
        <v>806</v>
      </c>
      <c r="C10" s="637" t="s">
        <v>807</v>
      </c>
      <c r="D10" s="637">
        <v>4863.2</v>
      </c>
      <c r="E10" s="637">
        <v>7.24</v>
      </c>
      <c r="F10" s="638">
        <f>ROUND((D10*E10),2)</f>
        <v>35209.57</v>
      </c>
    </row>
    <row r="11" spans="1:6" ht="30">
      <c r="A11" s="671" t="s">
        <v>808</v>
      </c>
      <c r="B11" s="672" t="s">
        <v>809</v>
      </c>
      <c r="C11" s="673" t="s">
        <v>391</v>
      </c>
      <c r="D11" s="673">
        <v>1</v>
      </c>
      <c r="E11" s="673">
        <v>1386.03</v>
      </c>
      <c r="F11" s="674">
        <f>ROUND((D11*E11),2)</f>
        <v>1386.03</v>
      </c>
    </row>
    <row r="12" spans="1:6" hidden="1">
      <c r="A12" s="643" t="s">
        <v>811</v>
      </c>
      <c r="B12" s="644" t="s">
        <v>812</v>
      </c>
      <c r="C12" s="629"/>
      <c r="D12" s="629"/>
      <c r="E12" s="629" t="s">
        <v>466</v>
      </c>
      <c r="F12" s="630"/>
    </row>
    <row r="13" spans="1:6" ht="30" hidden="1">
      <c r="A13" s="631" t="s">
        <v>813</v>
      </c>
      <c r="B13" s="632" t="s">
        <v>801</v>
      </c>
      <c r="C13" s="633" t="s">
        <v>802</v>
      </c>
      <c r="D13" s="633"/>
      <c r="E13" s="633">
        <f>E8</f>
        <v>293.01</v>
      </c>
      <c r="F13" s="634">
        <f>ROUND((D13*E13),2)</f>
        <v>0</v>
      </c>
    </row>
    <row r="14" spans="1:6" hidden="1">
      <c r="A14" s="635" t="s">
        <v>814</v>
      </c>
      <c r="B14" s="636" t="s">
        <v>804</v>
      </c>
      <c r="C14" s="637" t="s">
        <v>679</v>
      </c>
      <c r="D14" s="637"/>
      <c r="E14" s="637">
        <f>E9</f>
        <v>54.02</v>
      </c>
      <c r="F14" s="638">
        <f>ROUND((D14*E14),2)</f>
        <v>0</v>
      </c>
    </row>
    <row r="15" spans="1:6" hidden="1">
      <c r="A15" s="635" t="s">
        <v>815</v>
      </c>
      <c r="B15" s="636" t="s">
        <v>806</v>
      </c>
      <c r="C15" s="637" t="s">
        <v>807</v>
      </c>
      <c r="D15" s="637"/>
      <c r="E15" s="637">
        <f>E10</f>
        <v>7.24</v>
      </c>
      <c r="F15" s="638">
        <f>ROUND((D15*E15),2)</f>
        <v>0</v>
      </c>
    </row>
    <row r="16" spans="1:6" ht="30" hidden="1">
      <c r="A16" s="650" t="s">
        <v>816</v>
      </c>
      <c r="B16" s="651" t="s">
        <v>809</v>
      </c>
      <c r="C16" s="652" t="s">
        <v>391</v>
      </c>
      <c r="D16" s="652"/>
      <c r="E16" s="652">
        <f>E11</f>
        <v>1386.03</v>
      </c>
      <c r="F16" s="653">
        <f>ROUND((D16*E16),2)</f>
        <v>0</v>
      </c>
    </row>
    <row r="17" spans="1:13">
      <c r="A17" s="643" t="s">
        <v>817</v>
      </c>
      <c r="B17" s="644" t="s">
        <v>818</v>
      </c>
      <c r="C17" s="629"/>
      <c r="D17" s="629"/>
      <c r="E17" s="629" t="s">
        <v>466</v>
      </c>
      <c r="F17" s="630"/>
    </row>
    <row r="18" spans="1:13" ht="30">
      <c r="A18" s="631" t="s">
        <v>819</v>
      </c>
      <c r="B18" s="632" t="s">
        <v>820</v>
      </c>
      <c r="C18" s="633" t="s">
        <v>4</v>
      </c>
      <c r="D18" s="633">
        <v>11</v>
      </c>
      <c r="E18" s="633">
        <v>303.62</v>
      </c>
      <c r="F18" s="634">
        <f>ROUND((D18*E18),2)</f>
        <v>3339.82</v>
      </c>
    </row>
    <row r="19" spans="1:13" ht="30">
      <c r="A19" s="635" t="s">
        <v>821</v>
      </c>
      <c r="B19" s="636" t="s">
        <v>822</v>
      </c>
      <c r="C19" s="637" t="s">
        <v>802</v>
      </c>
      <c r="D19" s="727">
        <v>0.60499999999999998</v>
      </c>
      <c r="E19" s="637">
        <v>285.8</v>
      </c>
      <c r="F19" s="638">
        <f>ROUND((D19*E19),2)</f>
        <v>172.91</v>
      </c>
      <c r="G19" s="1144"/>
      <c r="H19" s="1145"/>
      <c r="I19" s="1145"/>
      <c r="J19" s="1145"/>
      <c r="K19" s="1145"/>
      <c r="L19" s="1145"/>
      <c r="M19" s="1145"/>
    </row>
    <row r="20" spans="1:13">
      <c r="A20" s="635" t="s">
        <v>824</v>
      </c>
      <c r="B20" s="636" t="s">
        <v>825</v>
      </c>
      <c r="C20" s="637" t="s">
        <v>786</v>
      </c>
      <c r="D20" s="637">
        <v>0.74</v>
      </c>
      <c r="E20" s="637">
        <v>66.290000000000006</v>
      </c>
      <c r="F20" s="638">
        <f>ROUND((D20*E20),2)</f>
        <v>49.05</v>
      </c>
    </row>
    <row r="21" spans="1:13">
      <c r="A21" s="650" t="s">
        <v>826</v>
      </c>
      <c r="B21" s="651" t="s">
        <v>806</v>
      </c>
      <c r="C21" s="652" t="s">
        <v>807</v>
      </c>
      <c r="D21" s="652">
        <v>32</v>
      </c>
      <c r="E21" s="652">
        <f>E10</f>
        <v>7.24</v>
      </c>
      <c r="F21" s="653">
        <f>ROUND((D21*E21),2)</f>
        <v>231.68</v>
      </c>
    </row>
    <row r="22" spans="1:13" hidden="1">
      <c r="A22" s="643" t="s">
        <v>827</v>
      </c>
      <c r="B22" s="644" t="s">
        <v>828</v>
      </c>
      <c r="C22" s="629"/>
      <c r="D22" s="629"/>
      <c r="E22" s="629" t="s">
        <v>466</v>
      </c>
      <c r="F22" s="630"/>
    </row>
    <row r="23" spans="1:13" ht="30" hidden="1">
      <c r="A23" s="654" t="s">
        <v>829</v>
      </c>
      <c r="B23" s="655" t="s">
        <v>820</v>
      </c>
      <c r="C23" s="656" t="s">
        <v>4</v>
      </c>
      <c r="D23" s="656"/>
      <c r="E23" s="656">
        <f>E18</f>
        <v>303.62</v>
      </c>
      <c r="F23" s="657">
        <f>ROUND((D23*E23),2)</f>
        <v>0</v>
      </c>
    </row>
    <row r="24" spans="1:13" ht="30" hidden="1">
      <c r="A24" s="635" t="s">
        <v>830</v>
      </c>
      <c r="B24" s="636" t="s">
        <v>822</v>
      </c>
      <c r="C24" s="637" t="s">
        <v>802</v>
      </c>
      <c r="D24" s="637"/>
      <c r="E24" s="637">
        <f>E19</f>
        <v>285.8</v>
      </c>
      <c r="F24" s="638">
        <f>ROUND((D24*E24),2)</f>
        <v>0</v>
      </c>
    </row>
    <row r="25" spans="1:13" hidden="1">
      <c r="A25" s="635" t="s">
        <v>831</v>
      </c>
      <c r="B25" s="636" t="s">
        <v>825</v>
      </c>
      <c r="C25" s="637" t="s">
        <v>786</v>
      </c>
      <c r="D25" s="637"/>
      <c r="E25" s="637">
        <f>E20</f>
        <v>66.290000000000006</v>
      </c>
      <c r="F25" s="638">
        <f>ROUND((D25*E25),2)</f>
        <v>0</v>
      </c>
    </row>
    <row r="26" spans="1:13" hidden="1">
      <c r="A26" s="650" t="s">
        <v>832</v>
      </c>
      <c r="B26" s="651" t="s">
        <v>806</v>
      </c>
      <c r="C26" s="652" t="s">
        <v>807</v>
      </c>
      <c r="D26" s="652"/>
      <c r="E26" s="652">
        <f>E10</f>
        <v>7.24</v>
      </c>
      <c r="F26" s="653">
        <f>ROUND((D26*E26),2)</f>
        <v>0</v>
      </c>
    </row>
    <row r="27" spans="1:13">
      <c r="A27" s="643" t="s">
        <v>833</v>
      </c>
      <c r="B27" s="644" t="s">
        <v>834</v>
      </c>
      <c r="C27" s="629"/>
      <c r="D27" s="629"/>
      <c r="E27" s="629" t="s">
        <v>466</v>
      </c>
      <c r="F27" s="630"/>
    </row>
    <row r="28" spans="1:13" ht="30">
      <c r="A28" s="631" t="s">
        <v>835</v>
      </c>
      <c r="B28" s="632" t="s">
        <v>820</v>
      </c>
      <c r="C28" s="633" t="s">
        <v>4</v>
      </c>
      <c r="D28" s="633">
        <v>9.18</v>
      </c>
      <c r="E28" s="633">
        <f>E18</f>
        <v>303.62</v>
      </c>
      <c r="F28" s="634">
        <f>ROUND((D28*E28),2)</f>
        <v>2787.23</v>
      </c>
    </row>
    <row r="29" spans="1:13" ht="30">
      <c r="A29" s="635" t="s">
        <v>836</v>
      </c>
      <c r="B29" s="636" t="s">
        <v>822</v>
      </c>
      <c r="C29" s="637" t="s">
        <v>802</v>
      </c>
      <c r="D29" s="637">
        <v>1.75</v>
      </c>
      <c r="E29" s="637">
        <f>E19</f>
        <v>285.8</v>
      </c>
      <c r="F29" s="638">
        <f>ROUND((D29*E29),2)</f>
        <v>500.15</v>
      </c>
    </row>
    <row r="30" spans="1:13">
      <c r="A30" s="635" t="s">
        <v>837</v>
      </c>
      <c r="B30" s="636" t="s">
        <v>825</v>
      </c>
      <c r="C30" s="637" t="s">
        <v>786</v>
      </c>
      <c r="D30" s="637">
        <v>48.96</v>
      </c>
      <c r="E30" s="637">
        <f>E20</f>
        <v>66.290000000000006</v>
      </c>
      <c r="F30" s="638">
        <f>ROUND((D30*E30),2)</f>
        <v>3245.56</v>
      </c>
    </row>
    <row r="31" spans="1:13">
      <c r="A31" s="650" t="s">
        <v>838</v>
      </c>
      <c r="B31" s="651" t="s">
        <v>806</v>
      </c>
      <c r="C31" s="652" t="s">
        <v>807</v>
      </c>
      <c r="D31" s="652">
        <v>918</v>
      </c>
      <c r="E31" s="652">
        <f>E10</f>
        <v>7.24</v>
      </c>
      <c r="F31" s="653">
        <f>ROUND((D31*E31),2)</f>
        <v>6646.32</v>
      </c>
    </row>
    <row r="32" spans="1:13" hidden="1">
      <c r="A32" s="643" t="s">
        <v>839</v>
      </c>
      <c r="B32" s="644" t="s">
        <v>840</v>
      </c>
      <c r="C32" s="629"/>
      <c r="D32" s="629"/>
      <c r="E32" s="629" t="s">
        <v>466</v>
      </c>
      <c r="F32" s="630"/>
    </row>
    <row r="33" spans="1:13" ht="30" hidden="1">
      <c r="A33" s="631" t="s">
        <v>841</v>
      </c>
      <c r="B33" s="632" t="s">
        <v>820</v>
      </c>
      <c r="C33" s="633" t="s">
        <v>4</v>
      </c>
      <c r="D33" s="633"/>
      <c r="E33" s="633">
        <f>E18</f>
        <v>303.62</v>
      </c>
      <c r="F33" s="634">
        <f>ROUND((D33*E33),2)</f>
        <v>0</v>
      </c>
    </row>
    <row r="34" spans="1:13" ht="30" hidden="1">
      <c r="A34" s="635" t="s">
        <v>842</v>
      </c>
      <c r="B34" s="636" t="s">
        <v>822</v>
      </c>
      <c r="C34" s="637" t="s">
        <v>802</v>
      </c>
      <c r="D34" s="637"/>
      <c r="E34" s="637">
        <f>E19</f>
        <v>285.8</v>
      </c>
      <c r="F34" s="638">
        <f>ROUND((D34*E34),2)</f>
        <v>0</v>
      </c>
    </row>
    <row r="35" spans="1:13" hidden="1">
      <c r="A35" s="635" t="s">
        <v>843</v>
      </c>
      <c r="B35" s="636" t="s">
        <v>825</v>
      </c>
      <c r="C35" s="637" t="s">
        <v>786</v>
      </c>
      <c r="D35" s="637"/>
      <c r="E35" s="637">
        <f>E20</f>
        <v>66.290000000000006</v>
      </c>
      <c r="F35" s="638">
        <f>ROUND((D35*E35),2)</f>
        <v>0</v>
      </c>
    </row>
    <row r="36" spans="1:13" hidden="1">
      <c r="A36" s="650" t="s">
        <v>844</v>
      </c>
      <c r="B36" s="651" t="s">
        <v>806</v>
      </c>
      <c r="C36" s="652" t="s">
        <v>807</v>
      </c>
      <c r="D36" s="652"/>
      <c r="E36" s="652">
        <f>E10</f>
        <v>7.24</v>
      </c>
      <c r="F36" s="653">
        <f>ROUND((D36*E36),2)</f>
        <v>0</v>
      </c>
    </row>
    <row r="37" spans="1:13">
      <c r="A37" s="643" t="s">
        <v>845</v>
      </c>
      <c r="B37" s="644" t="s">
        <v>846</v>
      </c>
      <c r="C37" s="629"/>
      <c r="D37" s="629"/>
      <c r="E37" s="629" t="s">
        <v>466</v>
      </c>
      <c r="F37" s="630"/>
    </row>
    <row r="38" spans="1:13" ht="30">
      <c r="A38" s="631" t="s">
        <v>847</v>
      </c>
      <c r="B38" s="632" t="s">
        <v>820</v>
      </c>
      <c r="C38" s="633" t="s">
        <v>4</v>
      </c>
      <c r="D38" s="633">
        <v>14.74</v>
      </c>
      <c r="E38" s="633">
        <f>E18</f>
        <v>303.62</v>
      </c>
      <c r="F38" s="634">
        <f>ROUND((D38*E38),2)</f>
        <v>4475.3599999999997</v>
      </c>
    </row>
    <row r="39" spans="1:13" ht="30">
      <c r="A39" s="635" t="s">
        <v>848</v>
      </c>
      <c r="B39" s="636" t="s">
        <v>822</v>
      </c>
      <c r="C39" s="637" t="s">
        <v>802</v>
      </c>
      <c r="D39" s="637">
        <v>2.76</v>
      </c>
      <c r="E39" s="637">
        <f>E19</f>
        <v>285.8</v>
      </c>
      <c r="F39" s="638">
        <f>ROUND((D39*E39),2)</f>
        <v>788.81</v>
      </c>
    </row>
    <row r="40" spans="1:13">
      <c r="A40" s="635" t="s">
        <v>849</v>
      </c>
      <c r="B40" s="636" t="s">
        <v>825</v>
      </c>
      <c r="C40" s="637" t="s">
        <v>786</v>
      </c>
      <c r="D40" s="637">
        <v>78.62</v>
      </c>
      <c r="E40" s="637">
        <f>E20</f>
        <v>66.290000000000006</v>
      </c>
      <c r="F40" s="638">
        <f>ROUND((D40*E40),2)</f>
        <v>5211.72</v>
      </c>
    </row>
    <row r="41" spans="1:13">
      <c r="A41" s="650" t="s">
        <v>850</v>
      </c>
      <c r="B41" s="651" t="s">
        <v>806</v>
      </c>
      <c r="C41" s="652" t="s">
        <v>807</v>
      </c>
      <c r="D41" s="652">
        <v>1474.2</v>
      </c>
      <c r="E41" s="652">
        <f>E10</f>
        <v>7.24</v>
      </c>
      <c r="F41" s="653">
        <f>ROUND((D41*E41),2)</f>
        <v>10673.21</v>
      </c>
    </row>
    <row r="42" spans="1:13">
      <c r="A42" s="658" t="s">
        <v>851</v>
      </c>
      <c r="B42" s="659" t="s">
        <v>852</v>
      </c>
      <c r="C42" s="660"/>
      <c r="D42" s="660"/>
      <c r="E42" s="660" t="s">
        <v>466</v>
      </c>
      <c r="F42" s="661"/>
    </row>
    <row r="43" spans="1:13">
      <c r="A43" s="643" t="s">
        <v>853</v>
      </c>
      <c r="B43" s="644" t="s">
        <v>854</v>
      </c>
      <c r="C43" s="662"/>
      <c r="D43" s="662"/>
      <c r="E43" s="662" t="s">
        <v>466</v>
      </c>
      <c r="F43" s="663"/>
    </row>
    <row r="44" spans="1:13" ht="30">
      <c r="A44" s="631" t="s">
        <v>855</v>
      </c>
      <c r="B44" s="632" t="s">
        <v>801</v>
      </c>
      <c r="C44" s="633" t="s">
        <v>802</v>
      </c>
      <c r="D44" s="633">
        <v>67.86</v>
      </c>
      <c r="E44" s="633">
        <f>E8</f>
        <v>293.01</v>
      </c>
      <c r="F44" s="634">
        <f>ROUND((D44*E44),2)</f>
        <v>19883.66</v>
      </c>
    </row>
    <row r="45" spans="1:13">
      <c r="A45" s="635" t="s">
        <v>856</v>
      </c>
      <c r="B45" s="636" t="s">
        <v>857</v>
      </c>
      <c r="C45" s="637" t="s">
        <v>679</v>
      </c>
      <c r="D45" s="637">
        <v>135</v>
      </c>
      <c r="E45" s="637">
        <v>88.47</v>
      </c>
      <c r="F45" s="638">
        <f>ROUND((D45*E45),2)</f>
        <v>11943.45</v>
      </c>
      <c r="G45" s="1132" t="s">
        <v>858</v>
      </c>
      <c r="H45" s="1132"/>
      <c r="I45" s="1132"/>
      <c r="J45" s="1132"/>
      <c r="K45" s="1132"/>
      <c r="L45" s="1132"/>
      <c r="M45" s="1133"/>
    </row>
    <row r="46" spans="1:13">
      <c r="A46" s="635" t="s">
        <v>859</v>
      </c>
      <c r="B46" s="636" t="s">
        <v>806</v>
      </c>
      <c r="C46" s="637" t="s">
        <v>807</v>
      </c>
      <c r="D46" s="637">
        <v>5428.7</v>
      </c>
      <c r="E46" s="637">
        <f>E10</f>
        <v>7.24</v>
      </c>
      <c r="F46" s="638">
        <f>ROUND((D46*E46),2)</f>
        <v>39303.79</v>
      </c>
    </row>
    <row r="47" spans="1:13" ht="30">
      <c r="A47" s="650" t="s">
        <v>860</v>
      </c>
      <c r="B47" s="651" t="s">
        <v>809</v>
      </c>
      <c r="C47" s="652" t="s">
        <v>391</v>
      </c>
      <c r="D47" s="652">
        <v>1</v>
      </c>
      <c r="E47" s="652">
        <f>E11</f>
        <v>1386.03</v>
      </c>
      <c r="F47" s="653">
        <f>ROUND((D47*E47),2)</f>
        <v>1386.03</v>
      </c>
    </row>
    <row r="48" spans="1:13">
      <c r="A48" s="643" t="s">
        <v>861</v>
      </c>
      <c r="B48" s="644" t="s">
        <v>862</v>
      </c>
      <c r="C48" s="629"/>
      <c r="D48" s="629"/>
      <c r="E48" s="629" t="s">
        <v>466</v>
      </c>
      <c r="F48" s="630"/>
    </row>
    <row r="49" spans="1:8" ht="30">
      <c r="A49" s="631" t="s">
        <v>863</v>
      </c>
      <c r="B49" s="632" t="s">
        <v>820</v>
      </c>
      <c r="C49" s="633" t="s">
        <v>4</v>
      </c>
      <c r="D49" s="633">
        <v>14.65</v>
      </c>
      <c r="E49" s="633">
        <f>E18</f>
        <v>303.62</v>
      </c>
      <c r="F49" s="634">
        <f>ROUND((D49*E49),2)</f>
        <v>4448.03</v>
      </c>
    </row>
    <row r="50" spans="1:8" ht="30">
      <c r="A50" s="635" t="s">
        <v>864</v>
      </c>
      <c r="B50" s="636" t="s">
        <v>822</v>
      </c>
      <c r="C50" s="637" t="s">
        <v>802</v>
      </c>
      <c r="D50" s="727">
        <v>0.74099999999999999</v>
      </c>
      <c r="E50" s="637">
        <f>E19</f>
        <v>285.8</v>
      </c>
      <c r="F50" s="638">
        <f>ROUND((D50*E50),2)</f>
        <v>211.78</v>
      </c>
    </row>
    <row r="51" spans="1:8">
      <c r="A51" s="635" t="s">
        <v>865</v>
      </c>
      <c r="B51" s="636" t="s">
        <v>825</v>
      </c>
      <c r="C51" s="637" t="s">
        <v>786</v>
      </c>
      <c r="D51" s="727">
        <v>42.624000000000002</v>
      </c>
      <c r="E51" s="637">
        <f>E20</f>
        <v>66.290000000000006</v>
      </c>
      <c r="F51" s="638">
        <f>ROUND((D51*E51),2)</f>
        <v>2825.54</v>
      </c>
    </row>
    <row r="52" spans="1:8">
      <c r="A52" s="650" t="s">
        <v>866</v>
      </c>
      <c r="B52" s="651" t="s">
        <v>806</v>
      </c>
      <c r="C52" s="652" t="s">
        <v>807</v>
      </c>
      <c r="D52" s="652">
        <v>1318.68</v>
      </c>
      <c r="E52" s="652">
        <f>E10</f>
        <v>7.24</v>
      </c>
      <c r="F52" s="653">
        <f>ROUND((D52*E52),2)</f>
        <v>9547.24</v>
      </c>
    </row>
    <row r="53" spans="1:8">
      <c r="A53" s="643" t="s">
        <v>867</v>
      </c>
      <c r="B53" s="644" t="s">
        <v>868</v>
      </c>
      <c r="C53" s="629"/>
      <c r="D53" s="629"/>
      <c r="E53" s="629" t="s">
        <v>466</v>
      </c>
      <c r="F53" s="630"/>
    </row>
    <row r="54" spans="1:8" ht="30">
      <c r="A54" s="631" t="s">
        <v>869</v>
      </c>
      <c r="B54" s="632" t="s">
        <v>820</v>
      </c>
      <c r="C54" s="633" t="s">
        <v>4</v>
      </c>
      <c r="D54" s="633">
        <v>3.53</v>
      </c>
      <c r="E54" s="633">
        <f>E18</f>
        <v>303.62</v>
      </c>
      <c r="F54" s="634">
        <f>ROUND((D54*E54),2)</f>
        <v>1071.78</v>
      </c>
    </row>
    <row r="55" spans="1:8" ht="30">
      <c r="A55" s="635" t="s">
        <v>870</v>
      </c>
      <c r="B55" s="636" t="s">
        <v>822</v>
      </c>
      <c r="C55" s="637" t="s">
        <v>802</v>
      </c>
      <c r="D55" s="727">
        <v>0.23200000000000001</v>
      </c>
      <c r="E55" s="637">
        <f>E19</f>
        <v>285.8</v>
      </c>
      <c r="F55" s="638">
        <f>ROUND((D55*E55),2)</f>
        <v>66.31</v>
      </c>
    </row>
    <row r="56" spans="1:8">
      <c r="A56" s="635" t="s">
        <v>871</v>
      </c>
      <c r="B56" s="636" t="s">
        <v>825</v>
      </c>
      <c r="C56" s="637" t="s">
        <v>786</v>
      </c>
      <c r="D56" s="727">
        <v>10.976000000000001</v>
      </c>
      <c r="E56" s="637">
        <f>E20</f>
        <v>66.290000000000006</v>
      </c>
      <c r="F56" s="638">
        <f>ROUND((D56*E56),2)</f>
        <v>727.6</v>
      </c>
    </row>
    <row r="57" spans="1:8">
      <c r="A57" s="650" t="s">
        <v>872</v>
      </c>
      <c r="B57" s="651" t="s">
        <v>806</v>
      </c>
      <c r="C57" s="652" t="s">
        <v>807</v>
      </c>
      <c r="D57" s="652">
        <v>352.8</v>
      </c>
      <c r="E57" s="652">
        <f>E10</f>
        <v>7.24</v>
      </c>
      <c r="F57" s="653">
        <f>ROUND((D57*E57),2)</f>
        <v>2554.27</v>
      </c>
    </row>
    <row r="58" spans="1:8">
      <c r="A58" s="1134" t="s">
        <v>873</v>
      </c>
      <c r="B58" s="1135"/>
      <c r="C58" s="1135"/>
      <c r="D58" s="1135"/>
      <c r="E58" s="1135"/>
      <c r="F58" s="665">
        <f>SUM(F8:F57)</f>
        <v>198116.21000000002</v>
      </c>
    </row>
    <row r="59" spans="1:8">
      <c r="A59" s="619" t="s">
        <v>874</v>
      </c>
      <c r="B59" s="620" t="s">
        <v>875</v>
      </c>
      <c r="C59" s="621"/>
      <c r="D59" s="621"/>
      <c r="E59" s="621" t="s">
        <v>466</v>
      </c>
      <c r="F59" s="622"/>
      <c r="G59" s="666"/>
      <c r="H59" s="666"/>
    </row>
    <row r="60" spans="1:8">
      <c r="A60" s="667" t="s">
        <v>876</v>
      </c>
      <c r="B60" s="668" t="s">
        <v>877</v>
      </c>
      <c r="C60" s="669"/>
      <c r="D60" s="669"/>
      <c r="E60" s="669" t="s">
        <v>466</v>
      </c>
      <c r="F60" s="670"/>
    </row>
    <row r="61" spans="1:8">
      <c r="A61" s="643" t="s">
        <v>878</v>
      </c>
      <c r="B61" s="644" t="s">
        <v>879</v>
      </c>
      <c r="C61" s="629"/>
      <c r="D61" s="629"/>
      <c r="E61" s="629" t="s">
        <v>466</v>
      </c>
      <c r="F61" s="630"/>
    </row>
    <row r="62" spans="1:8" ht="30">
      <c r="A62" s="631" t="s">
        <v>880</v>
      </c>
      <c r="B62" s="632" t="s">
        <v>820</v>
      </c>
      <c r="C62" s="633" t="s">
        <v>4</v>
      </c>
      <c r="D62" s="633">
        <v>24.82</v>
      </c>
      <c r="E62" s="633">
        <f>E18</f>
        <v>303.62</v>
      </c>
      <c r="F62" s="634">
        <f>ROUND((D62*E62),2)</f>
        <v>7535.85</v>
      </c>
    </row>
    <row r="63" spans="1:8" ht="30">
      <c r="A63" s="635" t="s">
        <v>881</v>
      </c>
      <c r="B63" s="636" t="s">
        <v>822</v>
      </c>
      <c r="C63" s="637" t="s">
        <v>802</v>
      </c>
      <c r="D63" s="637">
        <v>1.51</v>
      </c>
      <c r="E63" s="637">
        <f>E19</f>
        <v>285.8</v>
      </c>
      <c r="F63" s="638">
        <f>ROUND((D63*E63),2)</f>
        <v>431.56</v>
      </c>
    </row>
    <row r="64" spans="1:8">
      <c r="A64" s="635" t="s">
        <v>882</v>
      </c>
      <c r="B64" s="636" t="s">
        <v>883</v>
      </c>
      <c r="C64" s="637" t="s">
        <v>786</v>
      </c>
      <c r="D64" s="637">
        <v>80.84</v>
      </c>
      <c r="E64" s="637">
        <v>105.49</v>
      </c>
      <c r="F64" s="638">
        <f>ROUND((D64*E64),2)</f>
        <v>8527.81</v>
      </c>
    </row>
    <row r="65" spans="1:10">
      <c r="A65" s="635" t="s">
        <v>884</v>
      </c>
      <c r="B65" s="636" t="s">
        <v>825</v>
      </c>
      <c r="C65" s="637" t="s">
        <v>786</v>
      </c>
      <c r="D65" s="637">
        <v>45.12</v>
      </c>
      <c r="E65" s="637">
        <f>E20</f>
        <v>66.290000000000006</v>
      </c>
      <c r="F65" s="638">
        <f>ROUND((D65*E65),2)</f>
        <v>2991</v>
      </c>
    </row>
    <row r="66" spans="1:10">
      <c r="A66" s="650" t="s">
        <v>885</v>
      </c>
      <c r="B66" s="651" t="s">
        <v>806</v>
      </c>
      <c r="C66" s="652" t="s">
        <v>807</v>
      </c>
      <c r="D66" s="652">
        <v>3226.08</v>
      </c>
      <c r="E66" s="652">
        <f>E10</f>
        <v>7.24</v>
      </c>
      <c r="F66" s="653">
        <f>ROUND((D66*E66),2)</f>
        <v>23356.82</v>
      </c>
    </row>
    <row r="67" spans="1:10">
      <c r="A67" s="643" t="s">
        <v>886</v>
      </c>
      <c r="B67" s="644" t="s">
        <v>887</v>
      </c>
      <c r="C67" s="629"/>
      <c r="D67" s="629"/>
      <c r="E67" s="629" t="s">
        <v>466</v>
      </c>
      <c r="F67" s="630"/>
    </row>
    <row r="68" spans="1:10" ht="30">
      <c r="A68" s="631" t="s">
        <v>888</v>
      </c>
      <c r="B68" s="632" t="s">
        <v>820</v>
      </c>
      <c r="C68" s="633" t="s">
        <v>802</v>
      </c>
      <c r="D68" s="633">
        <v>7.9</v>
      </c>
      <c r="E68" s="633">
        <f>E18</f>
        <v>303.62</v>
      </c>
      <c r="F68" s="634">
        <f>ROUND((D68*E68),2)</f>
        <v>2398.6</v>
      </c>
    </row>
    <row r="69" spans="1:10">
      <c r="A69" s="635" t="s">
        <v>889</v>
      </c>
      <c r="B69" s="636" t="s">
        <v>883</v>
      </c>
      <c r="C69" s="637" t="s">
        <v>786</v>
      </c>
      <c r="D69" s="637">
        <v>54.62</v>
      </c>
      <c r="E69" s="637">
        <f>E64</f>
        <v>105.49</v>
      </c>
      <c r="F69" s="638">
        <f>ROUND((D69*E69),2)</f>
        <v>5761.86</v>
      </c>
    </row>
    <row r="70" spans="1:10">
      <c r="A70" s="635" t="s">
        <v>890</v>
      </c>
      <c r="B70" s="636" t="s">
        <v>825</v>
      </c>
      <c r="C70" s="637" t="s">
        <v>786</v>
      </c>
      <c r="D70" s="637">
        <v>34.869999999999997</v>
      </c>
      <c r="E70" s="637">
        <f>E20</f>
        <v>66.290000000000006</v>
      </c>
      <c r="F70" s="638">
        <f>ROUND((D70*E70),2)</f>
        <v>2311.5300000000002</v>
      </c>
    </row>
    <row r="71" spans="1:10">
      <c r="A71" s="650" t="s">
        <v>891</v>
      </c>
      <c r="B71" s="651" t="s">
        <v>806</v>
      </c>
      <c r="C71" s="652" t="s">
        <v>807</v>
      </c>
      <c r="D71" s="652">
        <v>237</v>
      </c>
      <c r="E71" s="652">
        <f>E10</f>
        <v>7.24</v>
      </c>
      <c r="F71" s="653">
        <f>ROUND((D71*E71),2)</f>
        <v>1715.88</v>
      </c>
      <c r="G71" s="666" t="s">
        <v>988</v>
      </c>
      <c r="J71" s="618" t="s">
        <v>989</v>
      </c>
    </row>
    <row r="72" spans="1:10">
      <c r="A72" s="643" t="s">
        <v>892</v>
      </c>
      <c r="B72" s="644" t="s">
        <v>893</v>
      </c>
      <c r="C72" s="629"/>
      <c r="D72" s="629"/>
      <c r="E72" s="629" t="s">
        <v>466</v>
      </c>
      <c r="F72" s="630"/>
    </row>
    <row r="73" spans="1:10" ht="30">
      <c r="A73" s="631" t="s">
        <v>894</v>
      </c>
      <c r="B73" s="632" t="s">
        <v>820</v>
      </c>
      <c r="C73" s="633" t="s">
        <v>4</v>
      </c>
      <c r="D73" s="633">
        <v>15.75</v>
      </c>
      <c r="E73" s="633">
        <f>E18</f>
        <v>303.62</v>
      </c>
      <c r="F73" s="634">
        <f>ROUND((D73*E73),2)</f>
        <v>4782.0200000000004</v>
      </c>
    </row>
    <row r="74" spans="1:10" ht="30">
      <c r="A74" s="635" t="s">
        <v>895</v>
      </c>
      <c r="B74" s="636" t="s">
        <v>822</v>
      </c>
      <c r="C74" s="637" t="s">
        <v>802</v>
      </c>
      <c r="D74" s="637">
        <v>2.93</v>
      </c>
      <c r="E74" s="637">
        <f>E19</f>
        <v>285.8</v>
      </c>
      <c r="F74" s="638">
        <f>ROUND((D74*E74),2)</f>
        <v>837.39</v>
      </c>
    </row>
    <row r="75" spans="1:10">
      <c r="A75" s="635" t="s">
        <v>896</v>
      </c>
      <c r="B75" s="636" t="s">
        <v>825</v>
      </c>
      <c r="C75" s="637" t="s">
        <v>786</v>
      </c>
      <c r="D75" s="637">
        <v>48.47</v>
      </c>
      <c r="E75" s="637">
        <f>E20</f>
        <v>66.290000000000006</v>
      </c>
      <c r="F75" s="638">
        <f>ROUND((D75*E75),2)</f>
        <v>3213.08</v>
      </c>
    </row>
    <row r="76" spans="1:10">
      <c r="A76" s="671" t="s">
        <v>897</v>
      </c>
      <c r="B76" s="672" t="s">
        <v>806</v>
      </c>
      <c r="C76" s="673" t="s">
        <v>807</v>
      </c>
      <c r="D76" s="673">
        <v>1574.5</v>
      </c>
      <c r="E76" s="673">
        <f>E10</f>
        <v>7.24</v>
      </c>
      <c r="F76" s="674">
        <f>ROUND((D76*E76),2)</f>
        <v>11399.38</v>
      </c>
    </row>
    <row r="77" spans="1:10">
      <c r="A77" s="643" t="s">
        <v>898</v>
      </c>
      <c r="B77" s="644" t="s">
        <v>899</v>
      </c>
      <c r="C77" s="629"/>
      <c r="D77" s="629"/>
      <c r="E77" s="629" t="s">
        <v>466</v>
      </c>
      <c r="F77" s="630"/>
    </row>
    <row r="78" spans="1:10" ht="30">
      <c r="A78" s="631" t="s">
        <v>900</v>
      </c>
      <c r="B78" s="632" t="s">
        <v>820</v>
      </c>
      <c r="C78" s="633" t="s">
        <v>4</v>
      </c>
      <c r="D78" s="633">
        <v>2.89</v>
      </c>
      <c r="E78" s="633">
        <f>E18</f>
        <v>303.62</v>
      </c>
      <c r="F78" s="634">
        <f>ROUND((D78*E78),2)</f>
        <v>877.46</v>
      </c>
    </row>
    <row r="79" spans="1:10">
      <c r="A79" s="635" t="s">
        <v>901</v>
      </c>
      <c r="B79" s="636" t="s">
        <v>883</v>
      </c>
      <c r="C79" s="637" t="s">
        <v>786</v>
      </c>
      <c r="D79" s="637">
        <v>13.78</v>
      </c>
      <c r="E79" s="637">
        <f>E64</f>
        <v>105.49</v>
      </c>
      <c r="F79" s="638">
        <f>ROUND((D79*E79),2)</f>
        <v>1453.65</v>
      </c>
    </row>
    <row r="80" spans="1:10">
      <c r="A80" s="650" t="s">
        <v>902</v>
      </c>
      <c r="B80" s="651" t="s">
        <v>806</v>
      </c>
      <c r="C80" s="652" t="s">
        <v>807</v>
      </c>
      <c r="D80" s="652">
        <v>289.12</v>
      </c>
      <c r="E80" s="652">
        <f>E10</f>
        <v>7.24</v>
      </c>
      <c r="F80" s="653">
        <f>ROUND((D80*E80),2)</f>
        <v>2093.23</v>
      </c>
    </row>
    <row r="81" spans="1:15">
      <c r="A81" s="658" t="s">
        <v>903</v>
      </c>
      <c r="B81" s="659" t="s">
        <v>904</v>
      </c>
      <c r="C81" s="660"/>
      <c r="D81" s="660"/>
      <c r="E81" s="660" t="s">
        <v>466</v>
      </c>
      <c r="F81" s="661"/>
    </row>
    <row r="82" spans="1:15">
      <c r="A82" s="643" t="s">
        <v>905</v>
      </c>
      <c r="B82" s="644" t="s">
        <v>906</v>
      </c>
      <c r="C82" s="662"/>
      <c r="D82" s="662"/>
      <c r="E82" s="662" t="s">
        <v>466</v>
      </c>
      <c r="F82" s="663"/>
    </row>
    <row r="83" spans="1:15" ht="30">
      <c r="A83" s="631" t="s">
        <v>907</v>
      </c>
      <c r="B83" s="632" t="s">
        <v>820</v>
      </c>
      <c r="C83" s="633" t="s">
        <v>4</v>
      </c>
      <c r="D83" s="633">
        <v>4.2</v>
      </c>
      <c r="E83" s="633">
        <f>E18</f>
        <v>303.62</v>
      </c>
      <c r="F83" s="634">
        <f>ROUND((D83*E83),2)</f>
        <v>1275.2</v>
      </c>
    </row>
    <row r="84" spans="1:15">
      <c r="A84" s="635" t="s">
        <v>908</v>
      </c>
      <c r="B84" s="636" t="s">
        <v>883</v>
      </c>
      <c r="C84" s="637" t="s">
        <v>786</v>
      </c>
      <c r="D84" s="637">
        <v>20.3</v>
      </c>
      <c r="E84" s="637">
        <f>E64</f>
        <v>105.49</v>
      </c>
      <c r="F84" s="638">
        <f>ROUND((D84*E84),2)</f>
        <v>2141.4499999999998</v>
      </c>
    </row>
    <row r="85" spans="1:15">
      <c r="A85" s="635" t="s">
        <v>909</v>
      </c>
      <c r="B85" s="636" t="s">
        <v>910</v>
      </c>
      <c r="C85" s="637" t="s">
        <v>785</v>
      </c>
      <c r="D85" s="637">
        <v>23.17</v>
      </c>
      <c r="E85" s="637">
        <v>26.34</v>
      </c>
      <c r="F85" s="638">
        <f>ROUND((D85*E85),2)</f>
        <v>610.29999999999995</v>
      </c>
    </row>
    <row r="86" spans="1:15">
      <c r="A86" s="650" t="s">
        <v>911</v>
      </c>
      <c r="B86" s="651" t="s">
        <v>806</v>
      </c>
      <c r="C86" s="652" t="s">
        <v>807</v>
      </c>
      <c r="D86" s="652">
        <v>546</v>
      </c>
      <c r="E86" s="652">
        <f>E10</f>
        <v>7.24</v>
      </c>
      <c r="F86" s="653">
        <f>ROUND((D86*E86),2)</f>
        <v>3953.04</v>
      </c>
    </row>
    <row r="87" spans="1:15">
      <c r="A87" s="643" t="s">
        <v>912</v>
      </c>
      <c r="B87" s="644" t="s">
        <v>913</v>
      </c>
      <c r="C87" s="629"/>
      <c r="D87" s="629"/>
      <c r="E87" s="629" t="s">
        <v>466</v>
      </c>
      <c r="F87" s="630"/>
      <c r="I87" s="1136" t="s">
        <v>914</v>
      </c>
      <c r="J87" s="1136" t="s">
        <v>915</v>
      </c>
      <c r="K87" s="1136" t="s">
        <v>916</v>
      </c>
      <c r="L87" s="1136" t="s">
        <v>917</v>
      </c>
      <c r="M87" s="1136" t="s">
        <v>918</v>
      </c>
      <c r="N87" s="1142" t="s">
        <v>919</v>
      </c>
      <c r="O87" s="1142" t="s">
        <v>920</v>
      </c>
    </row>
    <row r="88" spans="1:15" ht="30">
      <c r="A88" s="631" t="s">
        <v>921</v>
      </c>
      <c r="B88" s="632" t="s">
        <v>820</v>
      </c>
      <c r="C88" s="633" t="s">
        <v>4</v>
      </c>
      <c r="D88" s="633">
        <v>28.73</v>
      </c>
      <c r="E88" s="633">
        <f>E18</f>
        <v>303.62</v>
      </c>
      <c r="F88" s="634">
        <f>ROUND((D88*E88),2)</f>
        <v>8723</v>
      </c>
      <c r="I88" s="1137"/>
      <c r="J88" s="1137"/>
      <c r="K88" s="1137"/>
      <c r="L88" s="1137"/>
      <c r="M88" s="1137"/>
      <c r="N88" s="1143"/>
      <c r="O88" s="1143"/>
    </row>
    <row r="89" spans="1:15">
      <c r="A89" s="635" t="s">
        <v>922</v>
      </c>
      <c r="B89" s="636" t="s">
        <v>883</v>
      </c>
      <c r="C89" s="637" t="s">
        <v>786</v>
      </c>
      <c r="D89" s="637">
        <f>99.32+31.2</f>
        <v>130.51999999999998</v>
      </c>
      <c r="E89" s="637">
        <f>E64</f>
        <v>105.49</v>
      </c>
      <c r="F89" s="638">
        <f>ROUND((D89*E89),2)</f>
        <v>13768.55</v>
      </c>
      <c r="I89" s="675" t="s">
        <v>138</v>
      </c>
      <c r="J89" s="676" t="s">
        <v>923</v>
      </c>
      <c r="K89" s="677" t="s">
        <v>924</v>
      </c>
      <c r="L89" s="678" t="s">
        <v>4</v>
      </c>
      <c r="M89" s="679">
        <f>D94</f>
        <v>259.27999999999997</v>
      </c>
      <c r="N89" s="680">
        <f>E94</f>
        <v>312.45999999999998</v>
      </c>
      <c r="O89" s="681">
        <f>ROUND((M89*N89),2)</f>
        <v>81014.63</v>
      </c>
    </row>
    <row r="90" spans="1:15">
      <c r="A90" s="650" t="s">
        <v>925</v>
      </c>
      <c r="B90" s="651" t="s">
        <v>806</v>
      </c>
      <c r="C90" s="652" t="s">
        <v>807</v>
      </c>
      <c r="D90" s="728">
        <v>3734.7489999999998</v>
      </c>
      <c r="E90" s="652">
        <f>E10</f>
        <v>7.24</v>
      </c>
      <c r="F90" s="653">
        <f>ROUND((D90*E90),2)</f>
        <v>27039.58</v>
      </c>
      <c r="I90" s="682" t="s">
        <v>138</v>
      </c>
      <c r="J90" s="683" t="s">
        <v>248</v>
      </c>
      <c r="K90" s="684" t="s">
        <v>820</v>
      </c>
      <c r="L90" s="685" t="s">
        <v>4</v>
      </c>
      <c r="M90" s="686">
        <f>D100+D88+D83+D78+D73+D68+D62+D54+D49+D38+D33+D28+D23+D18</f>
        <v>146.61000000000001</v>
      </c>
      <c r="N90" s="687">
        <f>E88</f>
        <v>303.62</v>
      </c>
      <c r="O90" s="688">
        <f t="shared" ref="O90:O122" si="0">ROUND((M90*N90),2)</f>
        <v>44513.73</v>
      </c>
    </row>
    <row r="91" spans="1:15">
      <c r="A91" s="1138" t="s">
        <v>926</v>
      </c>
      <c r="B91" s="1139"/>
      <c r="C91" s="1139"/>
      <c r="D91" s="1139"/>
      <c r="E91" s="1139"/>
      <c r="F91" s="689">
        <f>SUM(F62:F90)</f>
        <v>137198.24</v>
      </c>
      <c r="G91" s="690"/>
      <c r="I91" s="682" t="s">
        <v>138</v>
      </c>
      <c r="J91" s="683" t="s">
        <v>927</v>
      </c>
      <c r="K91" s="684" t="s">
        <v>801</v>
      </c>
      <c r="L91" s="685" t="s">
        <v>4</v>
      </c>
      <c r="M91" s="686">
        <f>D44+D13+D8</f>
        <v>128.66</v>
      </c>
      <c r="N91" s="687">
        <f>E44</f>
        <v>293.01</v>
      </c>
      <c r="O91" s="688">
        <f t="shared" si="0"/>
        <v>37698.67</v>
      </c>
    </row>
    <row r="92" spans="1:15" s="666" customFormat="1">
      <c r="A92" s="619" t="s">
        <v>928</v>
      </c>
      <c r="B92" s="620" t="s">
        <v>929</v>
      </c>
      <c r="C92" s="621"/>
      <c r="D92" s="621"/>
      <c r="E92" s="621" t="s">
        <v>466</v>
      </c>
      <c r="F92" s="622"/>
      <c r="I92" s="682" t="s">
        <v>138</v>
      </c>
      <c r="J92" s="683">
        <v>73361</v>
      </c>
      <c r="K92" s="684" t="s">
        <v>822</v>
      </c>
      <c r="L92" s="685" t="s">
        <v>4</v>
      </c>
      <c r="M92" s="686">
        <f>D19+D24+D29+D34+D39+D50+D55+D63+D74</f>
        <v>10.528</v>
      </c>
      <c r="N92" s="687">
        <f>E74</f>
        <v>285.8</v>
      </c>
      <c r="O92" s="688">
        <f t="shared" si="0"/>
        <v>3008.9</v>
      </c>
    </row>
    <row r="93" spans="1:15">
      <c r="A93" s="643" t="s">
        <v>930</v>
      </c>
      <c r="B93" s="644" t="s">
        <v>931</v>
      </c>
      <c r="C93" s="629"/>
      <c r="D93" s="629"/>
      <c r="E93" s="629" t="s">
        <v>466</v>
      </c>
      <c r="F93" s="630"/>
      <c r="I93" s="682" t="s">
        <v>138</v>
      </c>
      <c r="J93" s="683" t="s">
        <v>194</v>
      </c>
      <c r="K93" s="684" t="s">
        <v>806</v>
      </c>
      <c r="L93" s="685" t="s">
        <v>196</v>
      </c>
      <c r="M93" s="686">
        <f>D10+D15+D21+D26+D31+D36+D41+D46+D52+D57+D66+D71+D76+D80+D86+D90+D98+D102</f>
        <v>71587.719000000012</v>
      </c>
      <c r="N93" s="687">
        <f>E26</f>
        <v>7.24</v>
      </c>
      <c r="O93" s="688">
        <f t="shared" si="0"/>
        <v>518295.09</v>
      </c>
    </row>
    <row r="94" spans="1:15" ht="30">
      <c r="A94" s="631" t="s">
        <v>932</v>
      </c>
      <c r="B94" s="632" t="s">
        <v>924</v>
      </c>
      <c r="C94" s="633" t="s">
        <v>785</v>
      </c>
      <c r="D94" s="633">
        <v>259.27999999999997</v>
      </c>
      <c r="E94" s="633">
        <v>312.45999999999998</v>
      </c>
      <c r="F94" s="634">
        <f>ROUND((D94*E94),2)</f>
        <v>81014.63</v>
      </c>
      <c r="I94" s="682" t="s">
        <v>54</v>
      </c>
      <c r="J94" s="685">
        <v>5711</v>
      </c>
      <c r="K94" s="691" t="s">
        <v>804</v>
      </c>
      <c r="L94" s="685" t="s">
        <v>5</v>
      </c>
      <c r="M94" s="686">
        <f>D9+D14</f>
        <v>215</v>
      </c>
      <c r="N94" s="687">
        <f>E9</f>
        <v>54.02</v>
      </c>
      <c r="O94" s="688">
        <f t="shared" si="0"/>
        <v>11614.3</v>
      </c>
    </row>
    <row r="95" spans="1:15">
      <c r="A95" s="635" t="s">
        <v>933</v>
      </c>
      <c r="B95" s="636" t="s">
        <v>883</v>
      </c>
      <c r="C95" s="637" t="s">
        <v>786</v>
      </c>
      <c r="D95" s="637">
        <v>389.72</v>
      </c>
      <c r="E95" s="637">
        <f>E64</f>
        <v>105.49</v>
      </c>
      <c r="F95" s="638">
        <f>ROUND((D95*E95),2)</f>
        <v>41111.56</v>
      </c>
      <c r="I95" s="682" t="s">
        <v>54</v>
      </c>
      <c r="J95" s="685">
        <v>5712</v>
      </c>
      <c r="K95" s="691" t="s">
        <v>857</v>
      </c>
      <c r="L95" s="685" t="s">
        <v>5</v>
      </c>
      <c r="M95" s="686">
        <f>D45</f>
        <v>135</v>
      </c>
      <c r="N95" s="687">
        <f>E45</f>
        <v>88.47</v>
      </c>
      <c r="O95" s="688">
        <f t="shared" si="0"/>
        <v>11943.45</v>
      </c>
    </row>
    <row r="96" spans="1:15">
      <c r="A96" s="692" t="s">
        <v>934</v>
      </c>
      <c r="B96" s="693" t="s">
        <v>935</v>
      </c>
      <c r="C96" s="694" t="s">
        <v>802</v>
      </c>
      <c r="D96" s="694">
        <v>25.7</v>
      </c>
      <c r="E96" s="694">
        <v>583.20000000000005</v>
      </c>
      <c r="F96" s="695">
        <f>ROUND((D96*E96),2)</f>
        <v>14988.24</v>
      </c>
      <c r="I96" s="682"/>
      <c r="J96" s="685"/>
      <c r="K96" s="691" t="s">
        <v>936</v>
      </c>
      <c r="L96" s="685" t="s">
        <v>937</v>
      </c>
      <c r="M96" s="686">
        <f>D47+D11+D16</f>
        <v>2</v>
      </c>
      <c r="N96" s="687">
        <f>E47</f>
        <v>1386.03</v>
      </c>
      <c r="O96" s="688">
        <f t="shared" si="0"/>
        <v>2772.06</v>
      </c>
    </row>
    <row r="97" spans="1:15">
      <c r="A97" s="635" t="s">
        <v>938</v>
      </c>
      <c r="B97" s="636" t="s">
        <v>910</v>
      </c>
      <c r="C97" s="637" t="s">
        <v>785</v>
      </c>
      <c r="D97" s="637">
        <v>2190.2600000000002</v>
      </c>
      <c r="E97" s="637">
        <v>26.34</v>
      </c>
      <c r="F97" s="638">
        <f>ROUND((D97*E97),2)</f>
        <v>57691.45</v>
      </c>
      <c r="G97" s="690">
        <v>2190.2600000000002</v>
      </c>
      <c r="I97" s="682" t="s">
        <v>54</v>
      </c>
      <c r="J97" s="685">
        <v>4364</v>
      </c>
      <c r="K97" s="691" t="s">
        <v>883</v>
      </c>
      <c r="L97" s="685" t="s">
        <v>358</v>
      </c>
      <c r="M97" s="686">
        <f>D101+D95+D89+D84+D79+D69+D64</f>
        <v>772.75</v>
      </c>
      <c r="N97" s="687">
        <f>E95</f>
        <v>105.49</v>
      </c>
      <c r="O97" s="688">
        <f t="shared" si="0"/>
        <v>81517.399999999994</v>
      </c>
    </row>
    <row r="98" spans="1:15">
      <c r="A98" s="650" t="s">
        <v>939</v>
      </c>
      <c r="B98" s="651" t="s">
        <v>806</v>
      </c>
      <c r="C98" s="652" t="s">
        <v>807</v>
      </c>
      <c r="D98" s="652">
        <v>46671.12</v>
      </c>
      <c r="E98" s="652">
        <f>E10</f>
        <v>7.24</v>
      </c>
      <c r="F98" s="653">
        <f>ROUND((D98*E98),2)</f>
        <v>337898.91</v>
      </c>
      <c r="G98" s="690">
        <v>46671.12</v>
      </c>
      <c r="I98" s="682" t="s">
        <v>138</v>
      </c>
      <c r="J98" s="685">
        <v>84221</v>
      </c>
      <c r="K98" s="691" t="s">
        <v>825</v>
      </c>
      <c r="L98" s="685" t="s">
        <v>358</v>
      </c>
      <c r="M98" s="686">
        <f>D75+D70+D65+D56+D51+D40+D35+D30+D25+D20</f>
        <v>310.38</v>
      </c>
      <c r="N98" s="687">
        <f>E75</f>
        <v>66.290000000000006</v>
      </c>
      <c r="O98" s="688">
        <f t="shared" si="0"/>
        <v>20575.09</v>
      </c>
    </row>
    <row r="99" spans="1:15">
      <c r="A99" s="643" t="s">
        <v>940</v>
      </c>
      <c r="B99" s="644" t="s">
        <v>899</v>
      </c>
      <c r="C99" s="629"/>
      <c r="D99" s="629"/>
      <c r="E99" s="629" t="s">
        <v>466</v>
      </c>
      <c r="F99" s="630"/>
      <c r="I99" s="697"/>
      <c r="J99" s="691"/>
      <c r="K99" s="691" t="s">
        <v>941</v>
      </c>
      <c r="L99" s="685" t="s">
        <v>4</v>
      </c>
      <c r="M99" s="686">
        <f>D96</f>
        <v>25.7</v>
      </c>
      <c r="N99" s="687">
        <f>E96</f>
        <v>583.20000000000005</v>
      </c>
      <c r="O99" s="688">
        <f t="shared" si="0"/>
        <v>14988.24</v>
      </c>
    </row>
    <row r="100" spans="1:15" ht="30">
      <c r="A100" s="631" t="s">
        <v>942</v>
      </c>
      <c r="B100" s="632" t="s">
        <v>820</v>
      </c>
      <c r="C100" s="633" t="s">
        <v>4</v>
      </c>
      <c r="D100" s="633">
        <v>9.2200000000000006</v>
      </c>
      <c r="E100" s="633">
        <f>E18</f>
        <v>303.62</v>
      </c>
      <c r="F100" s="634">
        <f>ROUND((D100*E100),2)</f>
        <v>2799.38</v>
      </c>
      <c r="I100" s="682" t="s">
        <v>138</v>
      </c>
      <c r="J100" s="685">
        <v>73685</v>
      </c>
      <c r="K100" s="691" t="s">
        <v>910</v>
      </c>
      <c r="L100" s="685" t="s">
        <v>4</v>
      </c>
      <c r="M100" s="686">
        <f>D85+D97</f>
        <v>2213.4300000000003</v>
      </c>
      <c r="N100" s="698">
        <f>E85</f>
        <v>26.34</v>
      </c>
      <c r="O100" s="729">
        <f t="shared" si="0"/>
        <v>58301.75</v>
      </c>
    </row>
    <row r="101" spans="1:15">
      <c r="A101" s="635" t="s">
        <v>943</v>
      </c>
      <c r="B101" s="636" t="s">
        <v>883</v>
      </c>
      <c r="C101" s="637" t="s">
        <v>786</v>
      </c>
      <c r="D101" s="637">
        <v>82.97</v>
      </c>
      <c r="E101" s="637">
        <f>E64</f>
        <v>105.49</v>
      </c>
      <c r="F101" s="638">
        <f>ROUND((D101*E101),2)</f>
        <v>8752.51</v>
      </c>
      <c r="I101" s="697"/>
      <c r="J101" s="691"/>
      <c r="K101" s="691" t="s">
        <v>944</v>
      </c>
      <c r="L101" s="685" t="s">
        <v>358</v>
      </c>
      <c r="M101" s="685"/>
      <c r="N101" s="684"/>
      <c r="O101" s="688">
        <f t="shared" si="0"/>
        <v>0</v>
      </c>
    </row>
    <row r="102" spans="1:15">
      <c r="A102" s="650" t="s">
        <v>945</v>
      </c>
      <c r="B102" s="651" t="s">
        <v>806</v>
      </c>
      <c r="C102" s="652" t="s">
        <v>807</v>
      </c>
      <c r="D102" s="652">
        <v>921.57</v>
      </c>
      <c r="E102" s="652">
        <f>E10</f>
        <v>7.24</v>
      </c>
      <c r="F102" s="653">
        <f>ROUND((D102*E102),2)</f>
        <v>6672.17</v>
      </c>
      <c r="I102" s="682"/>
      <c r="J102" s="691"/>
      <c r="K102" s="691" t="s">
        <v>946</v>
      </c>
      <c r="L102" s="685" t="s">
        <v>4</v>
      </c>
      <c r="M102" s="685"/>
      <c r="N102" s="684"/>
      <c r="O102" s="688">
        <f t="shared" si="0"/>
        <v>0</v>
      </c>
    </row>
    <row r="103" spans="1:15">
      <c r="A103" s="1138" t="s">
        <v>990</v>
      </c>
      <c r="B103" s="1139"/>
      <c r="C103" s="1139"/>
      <c r="D103" s="1139"/>
      <c r="E103" s="1139"/>
      <c r="F103" s="689">
        <f>SUM(F94:F102)</f>
        <v>550928.85000000009</v>
      </c>
      <c r="I103" s="730"/>
      <c r="J103" s="684"/>
      <c r="K103" s="691" t="str">
        <f>B106</f>
        <v>ENSAIO DE RESISTENCIA A COMPRESSAO SIMPLES - CONCRETO</v>
      </c>
      <c r="L103" s="686" t="str">
        <f>C106</f>
        <v>UND</v>
      </c>
      <c r="M103" s="686">
        <f>D106</f>
        <v>79</v>
      </c>
      <c r="N103" s="687">
        <f>E106</f>
        <v>75.61</v>
      </c>
      <c r="O103" s="688">
        <f t="shared" si="0"/>
        <v>5973.19</v>
      </c>
    </row>
    <row r="104" spans="1:15">
      <c r="A104" s="643" t="s">
        <v>948</v>
      </c>
      <c r="B104" s="644" t="s">
        <v>949</v>
      </c>
      <c r="C104" s="629"/>
      <c r="D104" s="629"/>
      <c r="E104" s="629" t="s">
        <v>466</v>
      </c>
      <c r="F104" s="630"/>
      <c r="I104" s="682"/>
      <c r="J104" s="691"/>
      <c r="K104" s="691" t="str">
        <f>B108</f>
        <v>Deslocamento entre furos de sondagem à percursão</v>
      </c>
      <c r="L104" s="686" t="str">
        <f>C108</f>
        <v>UND</v>
      </c>
      <c r="M104" s="686">
        <f>D108</f>
        <v>1</v>
      </c>
      <c r="N104" s="687">
        <f>E108</f>
        <v>166.5</v>
      </c>
      <c r="O104" s="688">
        <f t="shared" si="0"/>
        <v>166.5</v>
      </c>
    </row>
    <row r="105" spans="1:15">
      <c r="A105" s="643" t="s">
        <v>950</v>
      </c>
      <c r="B105" s="644" t="s">
        <v>731</v>
      </c>
      <c r="C105" s="629"/>
      <c r="D105" s="629"/>
      <c r="E105" s="629" t="s">
        <v>466</v>
      </c>
      <c r="F105" s="630"/>
      <c r="I105" s="682"/>
      <c r="J105" s="691"/>
      <c r="K105" s="691" t="str">
        <f t="shared" ref="K105:N106" si="1">B109</f>
        <v>Sondagem à trado</v>
      </c>
      <c r="L105" s="686" t="str">
        <f t="shared" si="1"/>
        <v>M</v>
      </c>
      <c r="M105" s="686">
        <f t="shared" si="1"/>
        <v>40</v>
      </c>
      <c r="N105" s="687">
        <f t="shared" si="1"/>
        <v>23.54</v>
      </c>
      <c r="O105" s="688">
        <f t="shared" si="0"/>
        <v>941.6</v>
      </c>
    </row>
    <row r="106" spans="1:15" ht="30">
      <c r="A106" s="631" t="s">
        <v>951</v>
      </c>
      <c r="B106" s="632" t="s">
        <v>733</v>
      </c>
      <c r="C106" s="633" t="s">
        <v>937</v>
      </c>
      <c r="D106" s="700">
        <v>79</v>
      </c>
      <c r="E106" s="633">
        <v>75.61</v>
      </c>
      <c r="F106" s="634">
        <f>ROUND((D106*E106),2)</f>
        <v>5973.19</v>
      </c>
      <c r="I106" s="682"/>
      <c r="J106" s="691"/>
      <c r="K106" s="691" t="str">
        <f t="shared" si="1"/>
        <v>Taxa de instalação de equipamento de sondagem</v>
      </c>
      <c r="L106" s="686" t="str">
        <f t="shared" si="1"/>
        <v>VB</v>
      </c>
      <c r="M106" s="686">
        <f t="shared" si="1"/>
        <v>1</v>
      </c>
      <c r="N106" s="687">
        <f t="shared" si="1"/>
        <v>315.24</v>
      </c>
      <c r="O106" s="688">
        <f t="shared" si="0"/>
        <v>315.24</v>
      </c>
    </row>
    <row r="107" spans="1:15">
      <c r="A107" s="643" t="s">
        <v>952</v>
      </c>
      <c r="B107" s="644" t="s">
        <v>953</v>
      </c>
      <c r="C107" s="629"/>
      <c r="D107" s="629"/>
      <c r="E107" s="629" t="s">
        <v>466</v>
      </c>
      <c r="F107" s="630"/>
      <c r="I107" s="682"/>
      <c r="J107" s="691"/>
      <c r="K107" s="691" t="str">
        <f t="shared" ref="K107:N108" si="2">B112</f>
        <v>Limpeza permanente de obra</v>
      </c>
      <c r="L107" s="686" t="str">
        <f t="shared" si="2"/>
        <v>MÊS</v>
      </c>
      <c r="M107" s="686">
        <f t="shared" si="2"/>
        <v>4</v>
      </c>
      <c r="N107" s="687">
        <f t="shared" si="2"/>
        <v>856.68</v>
      </c>
      <c r="O107" s="688">
        <f t="shared" si="0"/>
        <v>3426.72</v>
      </c>
    </row>
    <row r="108" spans="1:15">
      <c r="A108" s="631" t="s">
        <v>954</v>
      </c>
      <c r="B108" s="632" t="s">
        <v>735</v>
      </c>
      <c r="C108" s="633" t="s">
        <v>937</v>
      </c>
      <c r="D108" s="633">
        <v>1</v>
      </c>
      <c r="E108" s="633">
        <v>166.5</v>
      </c>
      <c r="F108" s="634">
        <f>ROUND((D108*E108),2)</f>
        <v>166.5</v>
      </c>
      <c r="I108" s="682"/>
      <c r="J108" s="691"/>
      <c r="K108" s="691" t="str">
        <f t="shared" si="2"/>
        <v>Limpeza final da obra</v>
      </c>
      <c r="L108" s="686" t="str">
        <f t="shared" si="2"/>
        <v>M2</v>
      </c>
      <c r="M108" s="686">
        <f t="shared" si="2"/>
        <v>503.84</v>
      </c>
      <c r="N108" s="687">
        <f t="shared" si="2"/>
        <v>1.53</v>
      </c>
      <c r="O108" s="688">
        <f t="shared" si="0"/>
        <v>770.88</v>
      </c>
    </row>
    <row r="109" spans="1:15">
      <c r="A109" s="635" t="s">
        <v>955</v>
      </c>
      <c r="B109" s="636" t="s">
        <v>736</v>
      </c>
      <c r="C109" s="637" t="s">
        <v>679</v>
      </c>
      <c r="D109" s="637">
        <v>40</v>
      </c>
      <c r="E109" s="637">
        <v>23.54</v>
      </c>
      <c r="F109" s="638">
        <f>ROUND((D109*E109),2)</f>
        <v>941.6</v>
      </c>
      <c r="I109" s="682"/>
      <c r="J109" s="691"/>
      <c r="K109" s="691" t="str">
        <f t="shared" ref="K109:N110" si="3">B115</f>
        <v>As Built, de todos os  projetos</v>
      </c>
      <c r="L109" s="686" t="str">
        <f t="shared" si="3"/>
        <v>CJ</v>
      </c>
      <c r="M109" s="686">
        <f t="shared" si="3"/>
        <v>503.84</v>
      </c>
      <c r="N109" s="687">
        <f t="shared" si="3"/>
        <v>3.55</v>
      </c>
      <c r="O109" s="688">
        <f t="shared" si="0"/>
        <v>1788.63</v>
      </c>
    </row>
    <row r="110" spans="1:15">
      <c r="A110" s="650" t="s">
        <v>956</v>
      </c>
      <c r="B110" s="651" t="s">
        <v>737</v>
      </c>
      <c r="C110" s="652" t="s">
        <v>957</v>
      </c>
      <c r="D110" s="652">
        <v>1</v>
      </c>
      <c r="E110" s="652">
        <v>315.24</v>
      </c>
      <c r="F110" s="653">
        <f>ROUND((D110*E110),2)</f>
        <v>315.24</v>
      </c>
      <c r="I110" s="710"/>
      <c r="J110" s="711"/>
      <c r="K110" s="711" t="str">
        <f t="shared" si="3"/>
        <v xml:space="preserve">ELABORAÇÃO DE PROJETO EXECUTIVO OAE </v>
      </c>
      <c r="L110" s="731" t="str">
        <f t="shared" si="3"/>
        <v>M2</v>
      </c>
      <c r="M110" s="731">
        <f t="shared" si="3"/>
        <v>503.84</v>
      </c>
      <c r="N110" s="732">
        <f t="shared" si="3"/>
        <v>54.29</v>
      </c>
      <c r="O110" s="713">
        <f t="shared" si="0"/>
        <v>27353.47</v>
      </c>
    </row>
    <row r="111" spans="1:15">
      <c r="A111" s="643" t="s">
        <v>958</v>
      </c>
      <c r="B111" s="644" t="s">
        <v>959</v>
      </c>
      <c r="C111" s="629"/>
      <c r="D111" s="629"/>
      <c r="E111" s="629" t="s">
        <v>466</v>
      </c>
      <c r="F111" s="630"/>
      <c r="I111" s="675"/>
      <c r="J111" s="733"/>
      <c r="K111" s="733" t="str">
        <f>B119</f>
        <v>BANCADA PARA CARPINTARIA (SEM O DISCO DE SERRA) COM MOTOR ELETRICO TRIFASICO DE *3 A 5* HP, CHAVE E COIFA PROTETORA (LOCACAO)</v>
      </c>
      <c r="L111" s="733" t="str">
        <f t="shared" ref="L111:N113" si="4">C119</f>
        <v>h</v>
      </c>
      <c r="M111" s="733">
        <f t="shared" si="4"/>
        <v>352</v>
      </c>
      <c r="N111" s="733">
        <f t="shared" si="4"/>
        <v>0.81</v>
      </c>
      <c r="O111" s="681">
        <f t="shared" si="0"/>
        <v>285.12</v>
      </c>
    </row>
    <row r="112" spans="1:15">
      <c r="A112" s="631" t="s">
        <v>960</v>
      </c>
      <c r="B112" s="632" t="s">
        <v>741</v>
      </c>
      <c r="C112" s="633" t="s">
        <v>961</v>
      </c>
      <c r="D112" s="633">
        <v>4</v>
      </c>
      <c r="E112" s="633">
        <v>856.68</v>
      </c>
      <c r="F112" s="634">
        <f>ROUND((D112*E112),2)</f>
        <v>3426.72</v>
      </c>
      <c r="I112" s="682"/>
      <c r="J112" s="691"/>
      <c r="K112" s="691" t="str">
        <f>B120</f>
        <v>Lixadeira elétrica industrial p/ corte ou desgaste diam 7" portátil</v>
      </c>
      <c r="L112" s="691" t="str">
        <f t="shared" si="4"/>
        <v>h</v>
      </c>
      <c r="M112" s="691">
        <f t="shared" si="4"/>
        <v>704</v>
      </c>
      <c r="N112" s="691">
        <f t="shared" si="4"/>
        <v>1.87</v>
      </c>
      <c r="O112" s="688">
        <f t="shared" si="0"/>
        <v>1316.48</v>
      </c>
    </row>
    <row r="113" spans="1:16">
      <c r="A113" s="635" t="s">
        <v>962</v>
      </c>
      <c r="B113" s="651" t="s">
        <v>743</v>
      </c>
      <c r="C113" s="652" t="s">
        <v>786</v>
      </c>
      <c r="D113" s="647">
        <v>503.84</v>
      </c>
      <c r="E113" s="652">
        <v>1.53</v>
      </c>
      <c r="F113" s="653">
        <f>ROUND((D113*E113),2)</f>
        <v>770.88</v>
      </c>
      <c r="I113" s="710"/>
      <c r="J113" s="711"/>
      <c r="K113" s="711" t="str">
        <f>B121</f>
        <v>Furadeira de impacto portátil, elétrica, industrial,  com mandril de 5/8" (locação)</v>
      </c>
      <c r="L113" s="711" t="str">
        <f t="shared" si="4"/>
        <v>h</v>
      </c>
      <c r="M113" s="711">
        <f t="shared" si="4"/>
        <v>704</v>
      </c>
      <c r="N113" s="711">
        <f t="shared" si="4"/>
        <v>2.25</v>
      </c>
      <c r="O113" s="705">
        <f t="shared" si="0"/>
        <v>1584</v>
      </c>
    </row>
    <row r="114" spans="1:16">
      <c r="A114" s="643" t="s">
        <v>963</v>
      </c>
      <c r="B114" s="644" t="s">
        <v>964</v>
      </c>
      <c r="C114" s="629"/>
      <c r="D114" s="629"/>
      <c r="E114" s="629" t="s">
        <v>466</v>
      </c>
      <c r="F114" s="630"/>
      <c r="I114" s="714"/>
      <c r="J114" s="715"/>
      <c r="K114" s="715" t="str">
        <f>B124</f>
        <v>DESMATAMENTO E LIMPEZA MECANIZADA DE TERRENO COM ARVORES ATE Ø 15CM, UTILIZANDO TRATOR DE ESTEIRAS</v>
      </c>
      <c r="L114" s="715" t="str">
        <f t="shared" ref="L114:N122" si="5">C124</f>
        <v>m²</v>
      </c>
      <c r="M114" s="715">
        <f t="shared" si="5"/>
        <v>389.40000000000003</v>
      </c>
      <c r="N114" s="715">
        <f t="shared" si="5"/>
        <v>0.41</v>
      </c>
      <c r="O114" s="705">
        <f t="shared" si="0"/>
        <v>159.65</v>
      </c>
      <c r="P114" s="734"/>
    </row>
    <row r="115" spans="1:16">
      <c r="A115" s="631" t="s">
        <v>965</v>
      </c>
      <c r="B115" s="632" t="s">
        <v>746</v>
      </c>
      <c r="C115" s="633" t="s">
        <v>966</v>
      </c>
      <c r="D115" s="700">
        <v>503.84</v>
      </c>
      <c r="E115" s="633">
        <v>3.55</v>
      </c>
      <c r="F115" s="634">
        <f>ROUND((D115*E115),2)</f>
        <v>1788.63</v>
      </c>
      <c r="I115" s="714"/>
      <c r="J115" s="715"/>
      <c r="K115" s="715" t="str">
        <f t="shared" ref="K115:K122" si="6">B125</f>
        <v>Carga tr. mat 1ª c. DMT 3000 a 5000m c/carreg</v>
      </c>
      <c r="L115" s="715" t="str">
        <f t="shared" si="5"/>
        <v>m³</v>
      </c>
      <c r="M115" s="715">
        <f t="shared" si="5"/>
        <v>38.94</v>
      </c>
      <c r="N115" s="715">
        <f t="shared" si="5"/>
        <v>11.5</v>
      </c>
      <c r="O115" s="705">
        <f t="shared" si="0"/>
        <v>447.81</v>
      </c>
      <c r="P115" s="735"/>
    </row>
    <row r="116" spans="1:16">
      <c r="A116" s="635" t="s">
        <v>967</v>
      </c>
      <c r="B116" s="651" t="s">
        <v>749</v>
      </c>
      <c r="C116" s="652" t="s">
        <v>786</v>
      </c>
      <c r="D116" s="647">
        <v>503.84</v>
      </c>
      <c r="E116" s="652">
        <v>54.29</v>
      </c>
      <c r="F116" s="653">
        <f>ROUND((D116*E116),2)</f>
        <v>27353.47</v>
      </c>
      <c r="I116" s="714"/>
      <c r="J116" s="715"/>
      <c r="K116" s="715" t="str">
        <f t="shared" si="6"/>
        <v>TRANSPORTE LOCAL COM BASCULANTE 10m3 EM RODOVIA PAVIMENTADA</v>
      </c>
      <c r="L116" s="715" t="str">
        <f t="shared" si="5"/>
        <v>t * km</v>
      </c>
      <c r="M116" s="715">
        <f t="shared" si="5"/>
        <v>175.07424000000003</v>
      </c>
      <c r="N116" s="715">
        <f t="shared" si="5"/>
        <v>0.56000000000000005</v>
      </c>
      <c r="O116" s="705">
        <f t="shared" si="0"/>
        <v>98.04</v>
      </c>
    </row>
    <row r="117" spans="1:16">
      <c r="A117" s="1138" t="s">
        <v>968</v>
      </c>
      <c r="B117" s="1139"/>
      <c r="C117" s="1139"/>
      <c r="D117" s="1139"/>
      <c r="E117" s="1139"/>
      <c r="F117" s="699">
        <f>SUM(F106:F116)</f>
        <v>40736.229999999996</v>
      </c>
      <c r="K117" s="715" t="str">
        <f t="shared" si="6"/>
        <v>ESCAVACAO, CARGA E TRANSPORTE DE MATERIAL 1A CATEGORIA, COM DMT 3000 a 5000m COM CARREGAMENTO</v>
      </c>
      <c r="L117" s="715" t="str">
        <f t="shared" si="5"/>
        <v>m3</v>
      </c>
      <c r="M117" s="715">
        <f t="shared" si="5"/>
        <v>5792.88</v>
      </c>
      <c r="N117" s="715">
        <f t="shared" si="5"/>
        <v>11.5</v>
      </c>
      <c r="O117" s="705">
        <f t="shared" si="0"/>
        <v>66618.12</v>
      </c>
    </row>
    <row r="118" spans="1:16">
      <c r="A118" s="643" t="s">
        <v>969</v>
      </c>
      <c r="B118" s="644" t="s">
        <v>970</v>
      </c>
      <c r="C118" s="629"/>
      <c r="D118" s="629"/>
      <c r="E118" s="629" t="s">
        <v>466</v>
      </c>
      <c r="F118" s="630"/>
      <c r="K118" s="715" t="str">
        <f t="shared" si="6"/>
        <v>TRANSPORTE LOCAL COM BASCULANTE 10m3 EM RODOVIA PAVIMENTADA</v>
      </c>
      <c r="L118" s="715" t="str">
        <f t="shared" si="5"/>
        <v>t * km</v>
      </c>
      <c r="M118" s="715">
        <f t="shared" si="5"/>
        <v>13390.242119999999</v>
      </c>
      <c r="N118" s="715">
        <f t="shared" si="5"/>
        <v>0.56000000000000005</v>
      </c>
      <c r="O118" s="705">
        <f t="shared" si="0"/>
        <v>7498.54</v>
      </c>
    </row>
    <row r="119" spans="1:16" ht="45">
      <c r="A119" s="631" t="s">
        <v>971</v>
      </c>
      <c r="B119" s="632" t="s">
        <v>753</v>
      </c>
      <c r="C119" s="633" t="s">
        <v>50</v>
      </c>
      <c r="D119" s="700">
        <v>352</v>
      </c>
      <c r="E119" s="633">
        <v>0.81</v>
      </c>
      <c r="F119" s="634">
        <f>ROUND((D119*E119),2)</f>
        <v>285.12</v>
      </c>
      <c r="K119" s="715" t="str">
        <f t="shared" si="6"/>
        <v>Fornecimento de material de aterro</v>
      </c>
      <c r="L119" s="715" t="str">
        <f t="shared" si="5"/>
        <v>m3</v>
      </c>
      <c r="M119" s="715">
        <f t="shared" si="5"/>
        <v>1873.4324999999999</v>
      </c>
      <c r="N119" s="715">
        <f t="shared" si="5"/>
        <v>12</v>
      </c>
      <c r="O119" s="705">
        <f t="shared" si="0"/>
        <v>22481.19</v>
      </c>
    </row>
    <row r="120" spans="1:16" ht="30">
      <c r="A120" s="631" t="s">
        <v>972</v>
      </c>
      <c r="B120" s="632" t="s">
        <v>754</v>
      </c>
      <c r="C120" s="633" t="s">
        <v>50</v>
      </c>
      <c r="D120" s="700">
        <f>352*2</f>
        <v>704</v>
      </c>
      <c r="E120" s="633">
        <v>1.87</v>
      </c>
      <c r="F120" s="634">
        <f>ROUND((D120*E120),2)</f>
        <v>1316.48</v>
      </c>
      <c r="K120" s="715" t="str">
        <f>B130</f>
        <v>Limpeza de jazida</v>
      </c>
      <c r="L120" s="715" t="str">
        <f t="shared" si="5"/>
        <v>m2</v>
      </c>
      <c r="M120" s="715">
        <f t="shared" si="5"/>
        <v>1311.4027499999997</v>
      </c>
      <c r="N120" s="715">
        <f t="shared" si="5"/>
        <v>0.53</v>
      </c>
      <c r="O120" s="705">
        <f t="shared" si="0"/>
        <v>695.04</v>
      </c>
    </row>
    <row r="121" spans="1:16" ht="30">
      <c r="A121" s="631" t="s">
        <v>973</v>
      </c>
      <c r="B121" s="632" t="s">
        <v>755</v>
      </c>
      <c r="C121" s="633" t="s">
        <v>50</v>
      </c>
      <c r="D121" s="700">
        <f>352*2</f>
        <v>704</v>
      </c>
      <c r="E121" s="633">
        <v>2.25</v>
      </c>
      <c r="F121" s="634">
        <f>ROUND((D121*E121),2)</f>
        <v>1584</v>
      </c>
      <c r="K121" s="715" t="str">
        <f t="shared" si="6"/>
        <v>ESCAVACAO, CARGA E TRANSPORTE DE MATERIAL 1A CATEGORIA, COM DMT 3000 a 5000m COM CARREGAMENTO</v>
      </c>
      <c r="L121" s="715" t="str">
        <f t="shared" si="5"/>
        <v>m3</v>
      </c>
      <c r="M121" s="715">
        <f t="shared" si="5"/>
        <v>1873.4324999999999</v>
      </c>
      <c r="N121" s="715">
        <f t="shared" si="5"/>
        <v>11.5</v>
      </c>
      <c r="O121" s="705">
        <f t="shared" si="0"/>
        <v>21544.47</v>
      </c>
    </row>
    <row r="122" spans="1:16">
      <c r="A122" s="1138" t="s">
        <v>974</v>
      </c>
      <c r="B122" s="1139"/>
      <c r="C122" s="1139"/>
      <c r="D122" s="1139"/>
      <c r="E122" s="1139"/>
      <c r="F122" s="699">
        <f>SUM(F119:F121)</f>
        <v>3185.6</v>
      </c>
      <c r="K122" s="715" t="str">
        <f t="shared" si="6"/>
        <v>TRANSPORTE LOCAL COM BASCULANTE 10m3 EM RODOVIA PAVIMENTADA</v>
      </c>
      <c r="L122" s="715" t="str">
        <f t="shared" si="5"/>
        <v>t * km</v>
      </c>
      <c r="M122" s="715">
        <f t="shared" si="5"/>
        <v>178000.44212250001</v>
      </c>
      <c r="N122" s="715">
        <f t="shared" si="5"/>
        <v>0.56000000000000005</v>
      </c>
      <c r="O122" s="705">
        <f t="shared" si="0"/>
        <v>99680.25</v>
      </c>
    </row>
    <row r="123" spans="1:16">
      <c r="A123" s="643" t="s">
        <v>975</v>
      </c>
      <c r="B123" s="644" t="s">
        <v>784</v>
      </c>
      <c r="C123" s="629"/>
      <c r="D123" s="629"/>
      <c r="E123" s="629" t="s">
        <v>466</v>
      </c>
      <c r="F123" s="630"/>
      <c r="K123" s="715"/>
      <c r="M123" s="720"/>
      <c r="N123" s="720"/>
      <c r="O123" s="720"/>
    </row>
    <row r="124" spans="1:16" ht="30">
      <c r="A124" s="631" t="s">
        <v>976</v>
      </c>
      <c r="B124" s="632" t="str">
        <f>'[22]PL TERRAPLANAGEM'!B6</f>
        <v>DESMATAMENTO E LIMPEZA MECANIZADA DE TERRENO COM ARVORES ATE Ø 15CM, UTILIZANDO TRATOR DE ESTEIRAS</v>
      </c>
      <c r="C124" s="721" t="str">
        <f>'[22]PL TERRAPLANAGEM'!C6</f>
        <v>m²</v>
      </c>
      <c r="D124" s="722">
        <f>'[22]PL TERRAPLANAGEM'!L6</f>
        <v>389.40000000000003</v>
      </c>
      <c r="E124" s="633">
        <f>'[22]PL TERRAPLANAGEM'!E6</f>
        <v>0.41</v>
      </c>
      <c r="F124" s="634">
        <f>ROUND((D124*E124),2)</f>
        <v>159.65</v>
      </c>
      <c r="M124" s="720"/>
      <c r="N124" s="720"/>
      <c r="O124" s="720"/>
    </row>
    <row r="125" spans="1:16">
      <c r="A125" s="631" t="s">
        <v>977</v>
      </c>
      <c r="B125" s="632" t="str">
        <f>'[22]PL TERRAPLANAGEM'!B7</f>
        <v>Carga tr. mat 1ª c. DMT 3000 a 5000m c/carreg</v>
      </c>
      <c r="C125" s="721" t="str">
        <f>'[22]PL TERRAPLANAGEM'!C7</f>
        <v>m³</v>
      </c>
      <c r="D125" s="722">
        <f>'[22]PL TERRAPLANAGEM'!L7</f>
        <v>38.94</v>
      </c>
      <c r="E125" s="633">
        <f>'[22]PL TERRAPLANAGEM'!E7</f>
        <v>11.5</v>
      </c>
      <c r="F125" s="634">
        <f t="shared" ref="F125:F132" si="7">ROUND((D125*E125),2)</f>
        <v>447.81</v>
      </c>
      <c r="M125" s="720"/>
      <c r="N125" s="720"/>
      <c r="O125" s="720"/>
    </row>
    <row r="126" spans="1:16" ht="30">
      <c r="A126" s="631" t="s">
        <v>978</v>
      </c>
      <c r="B126" s="632" t="str">
        <f>'[22]PL TERRAPLANAGEM'!B8</f>
        <v>TRANSPORTE LOCAL COM BASCULANTE 10m3 EM RODOVIA PAVIMENTADA</v>
      </c>
      <c r="C126" s="721" t="str">
        <f>'[22]PL TERRAPLANAGEM'!C8</f>
        <v>t * km</v>
      </c>
      <c r="D126" s="722">
        <f>'[22]PL TERRAPLANAGEM'!L8</f>
        <v>175.07424000000003</v>
      </c>
      <c r="E126" s="633">
        <f>'[22]PL TERRAPLANAGEM'!E8</f>
        <v>0.56000000000000005</v>
      </c>
      <c r="F126" s="634">
        <f t="shared" si="7"/>
        <v>98.04</v>
      </c>
      <c r="M126" s="720"/>
      <c r="N126" s="720"/>
      <c r="O126" s="720"/>
    </row>
    <row r="127" spans="1:16" ht="30">
      <c r="A127" s="631" t="s">
        <v>979</v>
      </c>
      <c r="B127" s="632" t="str">
        <f>'[22]PL TERRAPLANAGEM'!B9</f>
        <v>ESCAVACAO, CARGA E TRANSPORTE DE MATERIAL 1A CATEGORIA, COM DMT 3000 a 5000m COM CARREGAMENTO</v>
      </c>
      <c r="C127" s="721" t="str">
        <f>'[22]PL TERRAPLANAGEM'!C9</f>
        <v>m3</v>
      </c>
      <c r="D127" s="722">
        <f>'[22]PL TERRAPLANAGEM'!L9</f>
        <v>5792.88</v>
      </c>
      <c r="E127" s="633">
        <f>'[22]PL TERRAPLANAGEM'!E9</f>
        <v>11.5</v>
      </c>
      <c r="F127" s="634">
        <f t="shared" si="7"/>
        <v>66618.12</v>
      </c>
      <c r="M127" s="720"/>
      <c r="N127" s="720"/>
      <c r="O127" s="720"/>
    </row>
    <row r="128" spans="1:16" ht="30">
      <c r="A128" s="631" t="s">
        <v>980</v>
      </c>
      <c r="B128" s="632" t="str">
        <f>'[22]PL TERRAPLANAGEM'!B10</f>
        <v>TRANSPORTE LOCAL COM BASCULANTE 10m3 EM RODOVIA PAVIMENTADA</v>
      </c>
      <c r="C128" s="721" t="str">
        <f>'[22]PL TERRAPLANAGEM'!C10</f>
        <v>t * km</v>
      </c>
      <c r="D128" s="722">
        <f>'[22]PL TERRAPLANAGEM'!L10</f>
        <v>13390.242119999999</v>
      </c>
      <c r="E128" s="633">
        <f>'[22]PL TERRAPLANAGEM'!E10</f>
        <v>0.56000000000000005</v>
      </c>
      <c r="F128" s="634">
        <f t="shared" si="7"/>
        <v>7498.54</v>
      </c>
      <c r="M128" s="720"/>
      <c r="N128" s="720"/>
      <c r="O128" s="720"/>
    </row>
    <row r="129" spans="1:15">
      <c r="A129" s="631" t="s">
        <v>981</v>
      </c>
      <c r="B129" s="632" t="str">
        <f>'[22]PL TERRAPLANAGEM'!B11</f>
        <v>Fornecimento de material de aterro</v>
      </c>
      <c r="C129" s="721" t="str">
        <f>'[22]PL TERRAPLANAGEM'!C11</f>
        <v>m3</v>
      </c>
      <c r="D129" s="722">
        <f>'[22]PL TERRAPLANAGEM'!L11</f>
        <v>1873.4324999999999</v>
      </c>
      <c r="E129" s="633">
        <f>'[22]PL TERRAPLANAGEM'!E11</f>
        <v>12</v>
      </c>
      <c r="F129" s="634">
        <f t="shared" si="7"/>
        <v>22481.19</v>
      </c>
      <c r="M129" s="720"/>
      <c r="N129" s="720"/>
      <c r="O129" s="720"/>
    </row>
    <row r="130" spans="1:15">
      <c r="A130" s="631" t="s">
        <v>982</v>
      </c>
      <c r="B130" s="632" t="str">
        <f>'[22]PL TERRAPLANAGEM'!B12</f>
        <v>Limpeza de jazida</v>
      </c>
      <c r="C130" s="721" t="str">
        <f>'[22]PL TERRAPLANAGEM'!C12</f>
        <v>m2</v>
      </c>
      <c r="D130" s="722">
        <f>'[22]PL TERRAPLANAGEM'!L12</f>
        <v>1311.4027499999997</v>
      </c>
      <c r="E130" s="633">
        <f>'[22]PL TERRAPLANAGEM'!E12</f>
        <v>0.53</v>
      </c>
      <c r="F130" s="634">
        <f t="shared" si="7"/>
        <v>695.04</v>
      </c>
      <c r="M130" s="720"/>
      <c r="N130" s="720"/>
      <c r="O130" s="720"/>
    </row>
    <row r="131" spans="1:15" ht="30">
      <c r="A131" s="631" t="s">
        <v>983</v>
      </c>
      <c r="B131" s="632" t="str">
        <f>'[22]PL TERRAPLANAGEM'!B13</f>
        <v>ESCAVACAO, CARGA E TRANSPORTE DE MATERIAL 1A CATEGORIA, COM DMT 3000 a 5000m COM CARREGAMENTO</v>
      </c>
      <c r="C131" s="721" t="str">
        <f>'[22]PL TERRAPLANAGEM'!C13</f>
        <v>m3</v>
      </c>
      <c r="D131" s="722">
        <f>'[22]PL TERRAPLANAGEM'!L13</f>
        <v>1873.4324999999999</v>
      </c>
      <c r="E131" s="633">
        <f>'[22]PL TERRAPLANAGEM'!E13</f>
        <v>11.5</v>
      </c>
      <c r="F131" s="634">
        <f t="shared" si="7"/>
        <v>21544.47</v>
      </c>
      <c r="M131" s="720"/>
      <c r="N131" s="720"/>
      <c r="O131" s="720"/>
    </row>
    <row r="132" spans="1:15" ht="30">
      <c r="A132" s="631" t="s">
        <v>984</v>
      </c>
      <c r="B132" s="632" t="str">
        <f>'[22]PL TERRAPLANAGEM'!B14</f>
        <v>TRANSPORTE LOCAL COM BASCULANTE 10m3 EM RODOVIA PAVIMENTADA</v>
      </c>
      <c r="C132" s="721" t="str">
        <f>'[22]PL TERRAPLANAGEM'!C14</f>
        <v>t * km</v>
      </c>
      <c r="D132" s="722">
        <f>'[22]PL TERRAPLANAGEM'!L14</f>
        <v>178000.44212250001</v>
      </c>
      <c r="E132" s="633">
        <f>'[22]PL TERRAPLANAGEM'!E14</f>
        <v>0.56000000000000005</v>
      </c>
      <c r="F132" s="634">
        <f t="shared" si="7"/>
        <v>99680.25</v>
      </c>
      <c r="M132" s="720"/>
      <c r="N132" s="720"/>
      <c r="O132" s="720"/>
    </row>
    <row r="133" spans="1:15">
      <c r="A133" s="1138" t="s">
        <v>985</v>
      </c>
      <c r="B133" s="1139"/>
      <c r="C133" s="1139"/>
      <c r="D133" s="1139"/>
      <c r="E133" s="1139"/>
      <c r="F133" s="699">
        <f>SUM(F124:F132)</f>
        <v>219223.11</v>
      </c>
      <c r="M133" s="720"/>
      <c r="N133" s="720"/>
      <c r="O133" s="720"/>
    </row>
    <row r="134" spans="1:15">
      <c r="A134" s="1140" t="s">
        <v>986</v>
      </c>
      <c r="B134" s="1141"/>
      <c r="C134" s="1141"/>
      <c r="D134" s="1141"/>
      <c r="E134" s="1141"/>
      <c r="F134" s="736">
        <f>F103+F91+F58+F117+F122+F133</f>
        <v>1149388.24</v>
      </c>
      <c r="M134" s="696">
        <f>SUM(M89:M122)</f>
        <v>282048.8232325</v>
      </c>
      <c r="O134" s="696">
        <f>SUM(O89:O122)</f>
        <v>1149388.25</v>
      </c>
    </row>
    <row r="135" spans="1:15">
      <c r="F135" s="725">
        <f>F134*G135</f>
        <v>1335589.1348799998</v>
      </c>
      <c r="G135" s="618">
        <v>1.1619999999999999</v>
      </c>
    </row>
    <row r="136" spans="1:15">
      <c r="C136" s="726" t="s">
        <v>918</v>
      </c>
      <c r="D136" s="725">
        <f>D102+D101+D100+D98+D97+D96+D95+D94+D90+D89+D88+D85+D86+D84+D83+D80+D79+D78+D76+D75+D74+D73+D71+D70+D69+D68+D66+D65+D64+D63+D62+D57+D56+D55+D54+D52+D51+D50+D49+D47+D46+D45+D44+D41+D40+D39+D38+D36+D35+D34+D31+D33+D30+D29+D28+D26+D25+D24+D23+D21+D20+D19+D18+D16+D15+D14+D13+D11+D10+D9+D8+D106+D108+D109+D110+D112+D113+D115+D116+D119+D120+D121+D124+D125+D126+D127+D128+D129+D130+D131+D132</f>
        <v>282048.8232325</v>
      </c>
      <c r="O136" s="696"/>
    </row>
  </sheetData>
  <mergeCells count="23">
    <mergeCell ref="A133:E133"/>
    <mergeCell ref="A134:E134"/>
    <mergeCell ref="N87:N88"/>
    <mergeCell ref="O87:O88"/>
    <mergeCell ref="A91:E91"/>
    <mergeCell ref="A103:E103"/>
    <mergeCell ref="A117:E117"/>
    <mergeCell ref="A122:E122"/>
    <mergeCell ref="G19:M19"/>
    <mergeCell ref="G45:M45"/>
    <mergeCell ref="A58:E58"/>
    <mergeCell ref="I87:I88"/>
    <mergeCell ref="J87:J88"/>
    <mergeCell ref="K87:K88"/>
    <mergeCell ref="L87:L88"/>
    <mergeCell ref="M87:M88"/>
    <mergeCell ref="A1:F2"/>
    <mergeCell ref="A3:A4"/>
    <mergeCell ref="B3:B4"/>
    <mergeCell ref="C3:C4"/>
    <mergeCell ref="D3:D4"/>
    <mergeCell ref="E3:E4"/>
    <mergeCell ref="F3:F4"/>
  </mergeCells>
  <printOptions horizontalCentered="1"/>
  <pageMargins left="0.51181102362204722" right="0.51181102362204722" top="1.3779527559055118" bottom="1.1811023622047245" header="0.31496062992125984" footer="0.31496062992125984"/>
  <pageSetup paperSize="9" scale="74" orientation="portrait" horizontalDpi="4294967293" verticalDpi="4294967293" r:id="rId1"/>
  <rowBreaks count="2" manualBreakCount="2">
    <brk id="58" max="5" man="1"/>
    <brk id="103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view="pageBreakPreview" zoomScale="98" zoomScaleNormal="100" zoomScaleSheetLayoutView="98" workbookViewId="0">
      <selection activeCell="E8" sqref="E8:E16"/>
    </sheetView>
  </sheetViews>
  <sheetFormatPr defaultColWidth="9.140625" defaultRowHeight="15"/>
  <cols>
    <col min="1" max="1" width="20" style="664" bestFit="1" customWidth="1"/>
    <col min="2" max="2" width="55.7109375" style="724" customWidth="1"/>
    <col min="3" max="5" width="11.28515625" style="725" customWidth="1"/>
    <col min="6" max="6" width="14.42578125" style="725" bestFit="1" customWidth="1"/>
    <col min="7" max="8" width="11.42578125" style="618" customWidth="1"/>
    <col min="9" max="9" width="10" style="618" bestFit="1" customWidth="1"/>
    <col min="10" max="10" width="9.85546875" style="618" bestFit="1" customWidth="1"/>
    <col min="11" max="11" width="74.5703125" style="618" bestFit="1" customWidth="1"/>
    <col min="12" max="12" width="9.28515625" style="618" bestFit="1" customWidth="1"/>
    <col min="13" max="13" width="13.140625" style="618" bestFit="1" customWidth="1"/>
    <col min="14" max="14" width="12.42578125" style="618" bestFit="1" customWidth="1"/>
    <col min="15" max="15" width="13.28515625" style="618" bestFit="1" customWidth="1"/>
    <col min="16" max="16384" width="9.140625" style="618"/>
  </cols>
  <sheetData>
    <row r="1" spans="1:6">
      <c r="A1" s="1116" t="s">
        <v>991</v>
      </c>
      <c r="B1" s="1117"/>
      <c r="C1" s="1117"/>
      <c r="D1" s="1117"/>
      <c r="E1" s="1117"/>
      <c r="F1" s="1118"/>
    </row>
    <row r="2" spans="1:6">
      <c r="A2" s="1119"/>
      <c r="B2" s="1120"/>
      <c r="C2" s="1120"/>
      <c r="D2" s="1120"/>
      <c r="E2" s="1120"/>
      <c r="F2" s="1121"/>
    </row>
    <row r="3" spans="1:6">
      <c r="A3" s="1122" t="s">
        <v>788</v>
      </c>
      <c r="B3" s="1122" t="s">
        <v>789</v>
      </c>
      <c r="C3" s="1124" t="s">
        <v>790</v>
      </c>
      <c r="D3" s="1126" t="s">
        <v>791</v>
      </c>
      <c r="E3" s="1124" t="s">
        <v>792</v>
      </c>
      <c r="F3" s="1124" t="s">
        <v>793</v>
      </c>
    </row>
    <row r="4" spans="1:6">
      <c r="A4" s="1123"/>
      <c r="B4" s="1123"/>
      <c r="C4" s="1125"/>
      <c r="D4" s="1127"/>
      <c r="E4" s="1125"/>
      <c r="F4" s="1125"/>
    </row>
    <row r="5" spans="1:6">
      <c r="A5" s="619" t="s">
        <v>794</v>
      </c>
      <c r="B5" s="620" t="s">
        <v>795</v>
      </c>
      <c r="C5" s="621"/>
      <c r="D5" s="621"/>
      <c r="E5" s="621" t="s">
        <v>466</v>
      </c>
      <c r="F5" s="622"/>
    </row>
    <row r="6" spans="1:6">
      <c r="A6" s="623" t="s">
        <v>796</v>
      </c>
      <c r="B6" s="624" t="s">
        <v>797</v>
      </c>
      <c r="C6" s="625"/>
      <c r="D6" s="625"/>
      <c r="E6" s="625" t="s">
        <v>466</v>
      </c>
      <c r="F6" s="626"/>
    </row>
    <row r="7" spans="1:6">
      <c r="A7" s="627" t="s">
        <v>798</v>
      </c>
      <c r="B7" s="628" t="s">
        <v>992</v>
      </c>
      <c r="C7" s="629"/>
      <c r="D7" s="629"/>
      <c r="E7" s="629" t="s">
        <v>466</v>
      </c>
      <c r="F7" s="630"/>
    </row>
    <row r="8" spans="1:6" ht="30">
      <c r="A8" s="631" t="s">
        <v>800</v>
      </c>
      <c r="B8" s="632" t="s">
        <v>993</v>
      </c>
      <c r="C8" s="633" t="s">
        <v>802</v>
      </c>
      <c r="D8" s="633">
        <v>45.24</v>
      </c>
      <c r="E8" s="633">
        <v>293.01</v>
      </c>
      <c r="F8" s="634">
        <f>ROUND((D8*E8),2)</f>
        <v>13255.77</v>
      </c>
    </row>
    <row r="9" spans="1:6">
      <c r="A9" s="635" t="s">
        <v>803</v>
      </c>
      <c r="B9" s="636" t="s">
        <v>804</v>
      </c>
      <c r="C9" s="637" t="s">
        <v>679</v>
      </c>
      <c r="D9" s="637">
        <v>172</v>
      </c>
      <c r="E9" s="637">
        <v>54.02</v>
      </c>
      <c r="F9" s="638">
        <f>ROUND((D9*E9),2)</f>
        <v>9291.44</v>
      </c>
    </row>
    <row r="10" spans="1:6">
      <c r="A10" s="635" t="s">
        <v>805</v>
      </c>
      <c r="B10" s="636" t="s">
        <v>806</v>
      </c>
      <c r="C10" s="637" t="s">
        <v>807</v>
      </c>
      <c r="D10" s="637">
        <v>3620</v>
      </c>
      <c r="E10" s="637">
        <v>7.24</v>
      </c>
      <c r="F10" s="638">
        <f>ROUND((D10*E10),2)</f>
        <v>26208.799999999999</v>
      </c>
    </row>
    <row r="11" spans="1:6" ht="30">
      <c r="A11" s="671" t="s">
        <v>808</v>
      </c>
      <c r="B11" s="672" t="s">
        <v>809</v>
      </c>
      <c r="C11" s="673" t="s">
        <v>391</v>
      </c>
      <c r="D11" s="673">
        <v>1</v>
      </c>
      <c r="E11" s="673">
        <v>1386.03</v>
      </c>
      <c r="F11" s="674">
        <f>ROUND((D11*E11),2)</f>
        <v>1386.03</v>
      </c>
    </row>
    <row r="12" spans="1:6">
      <c r="A12" s="643" t="s">
        <v>811</v>
      </c>
      <c r="B12" s="644" t="s">
        <v>994</v>
      </c>
      <c r="C12" s="629"/>
      <c r="D12" s="629"/>
      <c r="E12" s="629" t="s">
        <v>466</v>
      </c>
      <c r="F12" s="630"/>
    </row>
    <row r="13" spans="1:6" ht="30">
      <c r="A13" s="631" t="s">
        <v>813</v>
      </c>
      <c r="B13" s="632" t="s">
        <v>801</v>
      </c>
      <c r="C13" s="633" t="s">
        <v>802</v>
      </c>
      <c r="D13" s="633">
        <v>22.62</v>
      </c>
      <c r="E13" s="633">
        <f>E8</f>
        <v>293.01</v>
      </c>
      <c r="F13" s="634">
        <f>ROUND((D13*E13),2)</f>
        <v>6627.89</v>
      </c>
    </row>
    <row r="14" spans="1:6">
      <c r="A14" s="635" t="s">
        <v>814</v>
      </c>
      <c r="B14" s="636" t="s">
        <v>804</v>
      </c>
      <c r="C14" s="637" t="s">
        <v>679</v>
      </c>
      <c r="D14" s="637">
        <v>86</v>
      </c>
      <c r="E14" s="637">
        <f>E9</f>
        <v>54.02</v>
      </c>
      <c r="F14" s="638">
        <f>ROUND((D14*E14),2)</f>
        <v>4645.72</v>
      </c>
    </row>
    <row r="15" spans="1:6">
      <c r="A15" s="635" t="s">
        <v>815</v>
      </c>
      <c r="B15" s="636" t="s">
        <v>806</v>
      </c>
      <c r="C15" s="637" t="s">
        <v>807</v>
      </c>
      <c r="D15" s="637">
        <v>1810</v>
      </c>
      <c r="E15" s="637">
        <f>E10</f>
        <v>7.24</v>
      </c>
      <c r="F15" s="638">
        <f>ROUND((D15*E15),2)</f>
        <v>13104.4</v>
      </c>
    </row>
    <row r="16" spans="1:6" ht="30">
      <c r="A16" s="650" t="s">
        <v>816</v>
      </c>
      <c r="B16" s="651" t="s">
        <v>809</v>
      </c>
      <c r="C16" s="652" t="s">
        <v>391</v>
      </c>
      <c r="D16" s="652">
        <v>1</v>
      </c>
      <c r="E16" s="652">
        <f>E11</f>
        <v>1386.03</v>
      </c>
      <c r="F16" s="653">
        <f>ROUND((D16*E16),2)</f>
        <v>1386.03</v>
      </c>
    </row>
    <row r="17" spans="1:13">
      <c r="A17" s="643" t="s">
        <v>817</v>
      </c>
      <c r="B17" s="644" t="s">
        <v>995</v>
      </c>
      <c r="C17" s="629"/>
      <c r="D17" s="629"/>
      <c r="E17" s="629" t="s">
        <v>466</v>
      </c>
      <c r="F17" s="630"/>
    </row>
    <row r="18" spans="1:13" ht="30">
      <c r="A18" s="631" t="s">
        <v>819</v>
      </c>
      <c r="B18" s="632" t="s">
        <v>820</v>
      </c>
      <c r="C18" s="633" t="s">
        <v>4</v>
      </c>
      <c r="D18" s="633">
        <v>8</v>
      </c>
      <c r="E18" s="633">
        <v>303.62</v>
      </c>
      <c r="F18" s="634">
        <f>ROUND((D18*E18),2)</f>
        <v>2428.96</v>
      </c>
    </row>
    <row r="19" spans="1:13" ht="30">
      <c r="A19" s="635" t="s">
        <v>821</v>
      </c>
      <c r="B19" s="636" t="s">
        <v>822</v>
      </c>
      <c r="C19" s="637" t="s">
        <v>802</v>
      </c>
      <c r="D19" s="649">
        <v>0.44</v>
      </c>
      <c r="E19" s="637">
        <v>285.8</v>
      </c>
      <c r="F19" s="638">
        <f>ROUND((D19*E19),2)</f>
        <v>125.75</v>
      </c>
      <c r="G19" s="1144"/>
      <c r="H19" s="1145"/>
      <c r="I19" s="1145"/>
      <c r="J19" s="1145"/>
      <c r="K19" s="1145"/>
      <c r="L19" s="1145"/>
      <c r="M19" s="1145"/>
    </row>
    <row r="20" spans="1:13">
      <c r="A20" s="635" t="s">
        <v>824</v>
      </c>
      <c r="B20" s="636" t="s">
        <v>825</v>
      </c>
      <c r="C20" s="637" t="s">
        <v>786</v>
      </c>
      <c r="D20" s="637">
        <v>16</v>
      </c>
      <c r="E20" s="637">
        <v>66.290000000000006</v>
      </c>
      <c r="F20" s="638">
        <f>ROUND((D20*E20),2)</f>
        <v>1060.6400000000001</v>
      </c>
    </row>
    <row r="21" spans="1:13">
      <c r="A21" s="650" t="s">
        <v>826</v>
      </c>
      <c r="B21" s="651" t="s">
        <v>806</v>
      </c>
      <c r="C21" s="652" t="s">
        <v>807</v>
      </c>
      <c r="D21" s="652">
        <v>720</v>
      </c>
      <c r="E21" s="652">
        <f>E10</f>
        <v>7.24</v>
      </c>
      <c r="F21" s="653">
        <f>ROUND((D21*E21),2)</f>
        <v>5212.8</v>
      </c>
    </row>
    <row r="22" spans="1:13">
      <c r="A22" s="643" t="s">
        <v>827</v>
      </c>
      <c r="B22" s="644" t="s">
        <v>996</v>
      </c>
      <c r="C22" s="629"/>
      <c r="D22" s="629"/>
      <c r="E22" s="629" t="s">
        <v>466</v>
      </c>
      <c r="F22" s="630"/>
    </row>
    <row r="23" spans="1:13" ht="30">
      <c r="A23" s="654" t="s">
        <v>829</v>
      </c>
      <c r="B23" s="655" t="s">
        <v>820</v>
      </c>
      <c r="C23" s="656" t="s">
        <v>4</v>
      </c>
      <c r="D23" s="656">
        <v>4</v>
      </c>
      <c r="E23" s="656">
        <f>E18</f>
        <v>303.62</v>
      </c>
      <c r="F23" s="657">
        <f>ROUND((D23*E23),2)</f>
        <v>1214.48</v>
      </c>
    </row>
    <row r="24" spans="1:13" ht="30">
      <c r="A24" s="635" t="s">
        <v>830</v>
      </c>
      <c r="B24" s="636" t="s">
        <v>822</v>
      </c>
      <c r="C24" s="637" t="s">
        <v>802</v>
      </c>
      <c r="D24" s="637">
        <v>0.22</v>
      </c>
      <c r="E24" s="637">
        <f>E19</f>
        <v>285.8</v>
      </c>
      <c r="F24" s="638">
        <f>ROUND((D24*E24),2)</f>
        <v>62.88</v>
      </c>
    </row>
    <row r="25" spans="1:13">
      <c r="A25" s="635" t="s">
        <v>831</v>
      </c>
      <c r="B25" s="636" t="s">
        <v>825</v>
      </c>
      <c r="C25" s="637" t="s">
        <v>786</v>
      </c>
      <c r="D25" s="637">
        <v>8</v>
      </c>
      <c r="E25" s="637">
        <f>E20</f>
        <v>66.290000000000006</v>
      </c>
      <c r="F25" s="638">
        <f>ROUND((D25*E25),2)</f>
        <v>530.32000000000005</v>
      </c>
    </row>
    <row r="26" spans="1:13">
      <c r="A26" s="650" t="s">
        <v>832</v>
      </c>
      <c r="B26" s="651" t="s">
        <v>806</v>
      </c>
      <c r="C26" s="652" t="s">
        <v>807</v>
      </c>
      <c r="D26" s="652">
        <v>360</v>
      </c>
      <c r="E26" s="652">
        <f>E10</f>
        <v>7.24</v>
      </c>
      <c r="F26" s="653">
        <f>ROUND((D26*E26),2)</f>
        <v>2606.4</v>
      </c>
    </row>
    <row r="27" spans="1:13">
      <c r="A27" s="643" t="s">
        <v>833</v>
      </c>
      <c r="B27" s="644" t="s">
        <v>834</v>
      </c>
      <c r="C27" s="629"/>
      <c r="D27" s="629"/>
      <c r="E27" s="629" t="s">
        <v>466</v>
      </c>
      <c r="F27" s="630"/>
    </row>
    <row r="28" spans="1:13" ht="30">
      <c r="A28" s="631" t="s">
        <v>835</v>
      </c>
      <c r="B28" s="632" t="s">
        <v>820</v>
      </c>
      <c r="C28" s="633" t="s">
        <v>4</v>
      </c>
      <c r="D28" s="633">
        <v>4.6399999999999997</v>
      </c>
      <c r="E28" s="633">
        <f>E18</f>
        <v>303.62</v>
      </c>
      <c r="F28" s="634">
        <f>ROUND((D28*E28),2)</f>
        <v>1408.8</v>
      </c>
    </row>
    <row r="29" spans="1:13" ht="30">
      <c r="A29" s="635" t="s">
        <v>836</v>
      </c>
      <c r="B29" s="636" t="s">
        <v>822</v>
      </c>
      <c r="C29" s="637" t="s">
        <v>802</v>
      </c>
      <c r="D29" s="637">
        <v>1.28</v>
      </c>
      <c r="E29" s="637">
        <f>E19</f>
        <v>285.8</v>
      </c>
      <c r="F29" s="638">
        <f>ROUND((D29*E29),2)</f>
        <v>365.82</v>
      </c>
    </row>
    <row r="30" spans="1:13">
      <c r="A30" s="635" t="s">
        <v>837</v>
      </c>
      <c r="B30" s="636" t="s">
        <v>825</v>
      </c>
      <c r="C30" s="637" t="s">
        <v>786</v>
      </c>
      <c r="D30" s="637">
        <v>4.6399999999999997</v>
      </c>
      <c r="E30" s="637">
        <f>E20</f>
        <v>66.290000000000006</v>
      </c>
      <c r="F30" s="638">
        <f>ROUND((D30*E30),2)</f>
        <v>307.58999999999997</v>
      </c>
    </row>
    <row r="31" spans="1:13">
      <c r="A31" s="650" t="s">
        <v>838</v>
      </c>
      <c r="B31" s="651" t="s">
        <v>806</v>
      </c>
      <c r="C31" s="652" t="s">
        <v>807</v>
      </c>
      <c r="D31" s="652">
        <v>464</v>
      </c>
      <c r="E31" s="652">
        <f>E10</f>
        <v>7.24</v>
      </c>
      <c r="F31" s="653">
        <f>ROUND((D31*E31),2)</f>
        <v>3359.36</v>
      </c>
    </row>
    <row r="32" spans="1:13">
      <c r="A32" s="643" t="s">
        <v>839</v>
      </c>
      <c r="B32" s="644" t="s">
        <v>997</v>
      </c>
      <c r="C32" s="629"/>
      <c r="D32" s="629"/>
      <c r="E32" s="629" t="s">
        <v>466</v>
      </c>
      <c r="F32" s="630"/>
    </row>
    <row r="33" spans="1:13" ht="30">
      <c r="A33" s="631" t="s">
        <v>841</v>
      </c>
      <c r="B33" s="632" t="s">
        <v>820</v>
      </c>
      <c r="C33" s="633" t="s">
        <v>4</v>
      </c>
      <c r="D33" s="633">
        <v>2</v>
      </c>
      <c r="E33" s="633">
        <f>E18</f>
        <v>303.62</v>
      </c>
      <c r="F33" s="634">
        <f>ROUND((D33*E33),2)</f>
        <v>607.24</v>
      </c>
    </row>
    <row r="34" spans="1:13" ht="30">
      <c r="A34" s="635" t="s">
        <v>842</v>
      </c>
      <c r="B34" s="636" t="s">
        <v>822</v>
      </c>
      <c r="C34" s="637" t="s">
        <v>802</v>
      </c>
      <c r="D34" s="637">
        <v>0.55000000000000004</v>
      </c>
      <c r="E34" s="637">
        <f>E19</f>
        <v>285.8</v>
      </c>
      <c r="F34" s="638">
        <f>ROUND((D34*E34),2)</f>
        <v>157.19</v>
      </c>
    </row>
    <row r="35" spans="1:13">
      <c r="A35" s="635" t="s">
        <v>843</v>
      </c>
      <c r="B35" s="636" t="s">
        <v>825</v>
      </c>
      <c r="C35" s="637" t="s">
        <v>786</v>
      </c>
      <c r="D35" s="637">
        <v>2</v>
      </c>
      <c r="E35" s="637">
        <f>E20</f>
        <v>66.290000000000006</v>
      </c>
      <c r="F35" s="638">
        <f>ROUND((D35*E35),2)</f>
        <v>132.58000000000001</v>
      </c>
    </row>
    <row r="36" spans="1:13">
      <c r="A36" s="650" t="s">
        <v>844</v>
      </c>
      <c r="B36" s="651" t="s">
        <v>806</v>
      </c>
      <c r="C36" s="652" t="s">
        <v>807</v>
      </c>
      <c r="D36" s="652">
        <v>200</v>
      </c>
      <c r="E36" s="652">
        <f>E10</f>
        <v>7.24</v>
      </c>
      <c r="F36" s="653">
        <f>ROUND((D36*E36),2)</f>
        <v>1448</v>
      </c>
    </row>
    <row r="37" spans="1:13">
      <c r="A37" s="643" t="s">
        <v>845</v>
      </c>
      <c r="B37" s="644" t="s">
        <v>846</v>
      </c>
      <c r="C37" s="629"/>
      <c r="D37" s="629"/>
      <c r="E37" s="629" t="s">
        <v>466</v>
      </c>
      <c r="F37" s="630"/>
    </row>
    <row r="38" spans="1:13" ht="30">
      <c r="A38" s="631" t="s">
        <v>847</v>
      </c>
      <c r="B38" s="632" t="s">
        <v>820</v>
      </c>
      <c r="C38" s="633" t="s">
        <v>4</v>
      </c>
      <c r="D38" s="633">
        <v>17.47</v>
      </c>
      <c r="E38" s="633">
        <f>E18</f>
        <v>303.62</v>
      </c>
      <c r="F38" s="634">
        <f>ROUND((D38*E38),2)</f>
        <v>5304.24</v>
      </c>
    </row>
    <row r="39" spans="1:13" ht="30">
      <c r="A39" s="635" t="s">
        <v>848</v>
      </c>
      <c r="B39" s="636" t="s">
        <v>822</v>
      </c>
      <c r="C39" s="637" t="s">
        <v>802</v>
      </c>
      <c r="D39" s="637">
        <v>1.46</v>
      </c>
      <c r="E39" s="637">
        <f>E19</f>
        <v>285.8</v>
      </c>
      <c r="F39" s="638">
        <f>ROUND((D39*E39),2)</f>
        <v>417.27</v>
      </c>
    </row>
    <row r="40" spans="1:13">
      <c r="A40" s="635" t="s">
        <v>849</v>
      </c>
      <c r="B40" s="636" t="s">
        <v>825</v>
      </c>
      <c r="C40" s="637" t="s">
        <v>786</v>
      </c>
      <c r="D40" s="637">
        <v>116.48</v>
      </c>
      <c r="E40" s="637">
        <f>E20</f>
        <v>66.290000000000006</v>
      </c>
      <c r="F40" s="638">
        <f>ROUND((D40*E40),2)</f>
        <v>7721.46</v>
      </c>
    </row>
    <row r="41" spans="1:13">
      <c r="A41" s="650" t="s">
        <v>850</v>
      </c>
      <c r="B41" s="651" t="s">
        <v>806</v>
      </c>
      <c r="C41" s="652" t="s">
        <v>807</v>
      </c>
      <c r="D41" s="652">
        <v>1747</v>
      </c>
      <c r="E41" s="652">
        <f>E10</f>
        <v>7.24</v>
      </c>
      <c r="F41" s="653">
        <f>ROUND((D41*E41),2)</f>
        <v>12648.28</v>
      </c>
    </row>
    <row r="42" spans="1:13">
      <c r="A42" s="658" t="s">
        <v>851</v>
      </c>
      <c r="B42" s="659" t="s">
        <v>852</v>
      </c>
      <c r="C42" s="660"/>
      <c r="D42" s="660"/>
      <c r="E42" s="660" t="s">
        <v>466</v>
      </c>
      <c r="F42" s="661"/>
    </row>
    <row r="43" spans="1:13">
      <c r="A43" s="643" t="s">
        <v>853</v>
      </c>
      <c r="B43" s="644" t="s">
        <v>854</v>
      </c>
      <c r="C43" s="662"/>
      <c r="D43" s="662"/>
      <c r="E43" s="662" t="s">
        <v>466</v>
      </c>
      <c r="F43" s="663"/>
    </row>
    <row r="44" spans="1:13" ht="30">
      <c r="A44" s="631" t="s">
        <v>855</v>
      </c>
      <c r="B44" s="632" t="s">
        <v>801</v>
      </c>
      <c r="C44" s="633" t="s">
        <v>802</v>
      </c>
      <c r="D44" s="633">
        <v>40.24</v>
      </c>
      <c r="E44" s="633">
        <f>E8</f>
        <v>293.01</v>
      </c>
      <c r="F44" s="634">
        <f>ROUND((D44*E44),2)</f>
        <v>11790.72</v>
      </c>
    </row>
    <row r="45" spans="1:13">
      <c r="A45" s="635" t="s">
        <v>856</v>
      </c>
      <c r="B45" s="636" t="s">
        <v>857</v>
      </c>
      <c r="C45" s="637" t="s">
        <v>679</v>
      </c>
      <c r="D45" s="637">
        <v>86</v>
      </c>
      <c r="E45" s="637">
        <v>88.47</v>
      </c>
      <c r="F45" s="638">
        <f>ROUND((D45*E45),2)</f>
        <v>7608.42</v>
      </c>
      <c r="G45" s="1146" t="s">
        <v>858</v>
      </c>
      <c r="H45" s="1147"/>
      <c r="I45" s="1147"/>
      <c r="J45" s="1147"/>
      <c r="K45" s="1147"/>
      <c r="L45" s="1147"/>
      <c r="M45" s="1147"/>
    </row>
    <row r="46" spans="1:13">
      <c r="A46" s="635" t="s">
        <v>859</v>
      </c>
      <c r="B46" s="636" t="s">
        <v>806</v>
      </c>
      <c r="C46" s="637" t="s">
        <v>807</v>
      </c>
      <c r="D46" s="637">
        <v>3220</v>
      </c>
      <c r="E46" s="637">
        <f>E10</f>
        <v>7.24</v>
      </c>
      <c r="F46" s="638">
        <f>ROUND((D46*E46),2)</f>
        <v>23312.799999999999</v>
      </c>
    </row>
    <row r="47" spans="1:13" ht="30">
      <c r="A47" s="650" t="s">
        <v>860</v>
      </c>
      <c r="B47" s="651" t="s">
        <v>809</v>
      </c>
      <c r="C47" s="652" t="s">
        <v>391</v>
      </c>
      <c r="D47" s="652">
        <v>1</v>
      </c>
      <c r="E47" s="652">
        <f>E11</f>
        <v>1386.03</v>
      </c>
      <c r="F47" s="653">
        <f>ROUND((D47*E47),2)</f>
        <v>1386.03</v>
      </c>
    </row>
    <row r="48" spans="1:13">
      <c r="A48" s="643" t="s">
        <v>861</v>
      </c>
      <c r="B48" s="644" t="s">
        <v>998</v>
      </c>
      <c r="C48" s="629"/>
      <c r="D48" s="629"/>
      <c r="E48" s="629" t="s">
        <v>466</v>
      </c>
      <c r="F48" s="630"/>
    </row>
    <row r="49" spans="1:8" ht="30">
      <c r="A49" s="631" t="s">
        <v>863</v>
      </c>
      <c r="B49" s="632" t="s">
        <v>820</v>
      </c>
      <c r="C49" s="633" t="s">
        <v>4</v>
      </c>
      <c r="D49" s="633">
        <v>9.6</v>
      </c>
      <c r="E49" s="633">
        <f>E18</f>
        <v>303.62</v>
      </c>
      <c r="F49" s="634">
        <f>ROUND((D49*E49),2)</f>
        <v>2914.75</v>
      </c>
    </row>
    <row r="50" spans="1:8" ht="30">
      <c r="A50" s="635" t="s">
        <v>864</v>
      </c>
      <c r="B50" s="636" t="s">
        <v>822</v>
      </c>
      <c r="C50" s="637" t="s">
        <v>802</v>
      </c>
      <c r="D50" s="649">
        <v>0.54</v>
      </c>
      <c r="E50" s="637">
        <f>E19</f>
        <v>285.8</v>
      </c>
      <c r="F50" s="638">
        <f>ROUND((D50*E50),2)</f>
        <v>154.33000000000001</v>
      </c>
    </row>
    <row r="51" spans="1:8">
      <c r="A51" s="635" t="s">
        <v>865</v>
      </c>
      <c r="B51" s="636" t="s">
        <v>825</v>
      </c>
      <c r="C51" s="637" t="s">
        <v>786</v>
      </c>
      <c r="D51" s="649">
        <v>20.8</v>
      </c>
      <c r="E51" s="637">
        <f>E20</f>
        <v>66.290000000000006</v>
      </c>
      <c r="F51" s="638">
        <f>ROUND((D51*E51),2)</f>
        <v>1378.83</v>
      </c>
    </row>
    <row r="52" spans="1:8">
      <c r="A52" s="650" t="s">
        <v>866</v>
      </c>
      <c r="B52" s="651" t="s">
        <v>806</v>
      </c>
      <c r="C52" s="652" t="s">
        <v>807</v>
      </c>
      <c r="D52" s="652">
        <v>960</v>
      </c>
      <c r="E52" s="652">
        <f>E10</f>
        <v>7.24</v>
      </c>
      <c r="F52" s="653">
        <f>ROUND((D52*E52),2)</f>
        <v>6950.4</v>
      </c>
    </row>
    <row r="53" spans="1:8">
      <c r="A53" s="643" t="s">
        <v>867</v>
      </c>
      <c r="B53" s="644" t="s">
        <v>705</v>
      </c>
      <c r="C53" s="629"/>
      <c r="D53" s="629"/>
      <c r="E53" s="629" t="s">
        <v>466</v>
      </c>
      <c r="F53" s="630"/>
    </row>
    <row r="54" spans="1:8" ht="30">
      <c r="A54" s="631" t="s">
        <v>869</v>
      </c>
      <c r="B54" s="632" t="s">
        <v>820</v>
      </c>
      <c r="C54" s="633" t="s">
        <v>4</v>
      </c>
      <c r="D54" s="633">
        <v>61.48</v>
      </c>
      <c r="E54" s="633">
        <f>E18</f>
        <v>303.62</v>
      </c>
      <c r="F54" s="634">
        <f>ROUND((D54*E54),2)</f>
        <v>18666.560000000001</v>
      </c>
    </row>
    <row r="55" spans="1:8">
      <c r="A55" s="635" t="s">
        <v>870</v>
      </c>
      <c r="B55" s="636" t="s">
        <v>883</v>
      </c>
      <c r="C55" s="637" t="s">
        <v>786</v>
      </c>
      <c r="D55" s="637">
        <v>143.84</v>
      </c>
      <c r="E55" s="694">
        <f>E68</f>
        <v>105.49</v>
      </c>
      <c r="F55" s="638">
        <f>ROUND((D55*E55),2)</f>
        <v>15173.68</v>
      </c>
    </row>
    <row r="56" spans="1:8">
      <c r="A56" s="635" t="s">
        <v>871</v>
      </c>
      <c r="B56" s="636" t="s">
        <v>825</v>
      </c>
      <c r="C56" s="637" t="s">
        <v>786</v>
      </c>
      <c r="D56" s="649">
        <v>143.84</v>
      </c>
      <c r="E56" s="637">
        <f>E20</f>
        <v>66.290000000000006</v>
      </c>
      <c r="F56" s="638">
        <f>ROUND((D56*E56),2)</f>
        <v>9535.15</v>
      </c>
    </row>
    <row r="57" spans="1:8">
      <c r="A57" s="650" t="s">
        <v>872</v>
      </c>
      <c r="B57" s="651" t="s">
        <v>806</v>
      </c>
      <c r="C57" s="652" t="s">
        <v>807</v>
      </c>
      <c r="D57" s="737">
        <v>11067</v>
      </c>
      <c r="E57" s="652">
        <f>E10</f>
        <v>7.24</v>
      </c>
      <c r="F57" s="653">
        <f>ROUND((D57*E57),2)</f>
        <v>80125.08</v>
      </c>
    </row>
    <row r="58" spans="1:8">
      <c r="A58" s="643" t="s">
        <v>999</v>
      </c>
      <c r="B58" s="644" t="s">
        <v>913</v>
      </c>
      <c r="C58" s="629"/>
      <c r="D58" s="629"/>
      <c r="E58" s="629" t="s">
        <v>466</v>
      </c>
      <c r="F58" s="630"/>
    </row>
    <row r="59" spans="1:8" ht="30">
      <c r="A59" s="631" t="s">
        <v>1000</v>
      </c>
      <c r="B59" s="632" t="s">
        <v>820</v>
      </c>
      <c r="C59" s="633" t="s">
        <v>4</v>
      </c>
      <c r="D59" s="633">
        <v>13.29</v>
      </c>
      <c r="E59" s="633">
        <f>E23</f>
        <v>303.62</v>
      </c>
      <c r="F59" s="634">
        <f>ROUND((D59*E59),2)</f>
        <v>4035.11</v>
      </c>
    </row>
    <row r="60" spans="1:8">
      <c r="A60" s="635" t="s">
        <v>1001</v>
      </c>
      <c r="B60" s="636" t="s">
        <v>883</v>
      </c>
      <c r="C60" s="637" t="s">
        <v>786</v>
      </c>
      <c r="D60" s="637">
        <v>73.599999999999994</v>
      </c>
      <c r="E60" s="694">
        <f>E68</f>
        <v>105.49</v>
      </c>
      <c r="F60" s="638">
        <f>ROUND((D60*E60),2)</f>
        <v>7764.06</v>
      </c>
    </row>
    <row r="61" spans="1:8">
      <c r="A61" s="635" t="s">
        <v>1002</v>
      </c>
      <c r="B61" s="651" t="s">
        <v>806</v>
      </c>
      <c r="C61" s="652" t="s">
        <v>807</v>
      </c>
      <c r="D61" s="649">
        <v>1728</v>
      </c>
      <c r="E61" s="637">
        <f>E10</f>
        <v>7.24</v>
      </c>
      <c r="F61" s="638">
        <f>ROUND((D61*E61),2)</f>
        <v>12510.72</v>
      </c>
    </row>
    <row r="62" spans="1:8">
      <c r="A62" s="1134" t="s">
        <v>873</v>
      </c>
      <c r="B62" s="1135"/>
      <c r="C62" s="1135"/>
      <c r="D62" s="1135"/>
      <c r="E62" s="1135"/>
      <c r="F62" s="738">
        <f>SUM(F8:F61)</f>
        <v>326332.77999999991</v>
      </c>
    </row>
    <row r="63" spans="1:8" hidden="1">
      <c r="A63" s="619" t="s">
        <v>874</v>
      </c>
      <c r="B63" s="620" t="s">
        <v>875</v>
      </c>
      <c r="C63" s="621"/>
      <c r="D63" s="621"/>
      <c r="E63" s="621" t="s">
        <v>466</v>
      </c>
      <c r="F63" s="622"/>
      <c r="G63" s="666"/>
      <c r="H63" s="666"/>
    </row>
    <row r="64" spans="1:8" hidden="1">
      <c r="A64" s="667" t="s">
        <v>876</v>
      </c>
      <c r="B64" s="668" t="s">
        <v>877</v>
      </c>
      <c r="C64" s="669"/>
      <c r="D64" s="669"/>
      <c r="E64" s="669" t="s">
        <v>466</v>
      </c>
      <c r="F64" s="670"/>
    </row>
    <row r="65" spans="1:6" hidden="1">
      <c r="A65" s="643" t="s">
        <v>878</v>
      </c>
      <c r="B65" s="644" t="s">
        <v>879</v>
      </c>
      <c r="C65" s="629"/>
      <c r="D65" s="629"/>
      <c r="E65" s="629" t="s">
        <v>466</v>
      </c>
      <c r="F65" s="630"/>
    </row>
    <row r="66" spans="1:6" ht="30" hidden="1">
      <c r="A66" s="631" t="s">
        <v>880</v>
      </c>
      <c r="B66" s="632" t="s">
        <v>820</v>
      </c>
      <c r="C66" s="633" t="s">
        <v>4</v>
      </c>
      <c r="D66" s="633"/>
      <c r="E66" s="633">
        <f>E18</f>
        <v>303.62</v>
      </c>
      <c r="F66" s="634">
        <f>ROUND((D66*E66),2)</f>
        <v>0</v>
      </c>
    </row>
    <row r="67" spans="1:6" ht="30" hidden="1">
      <c r="A67" s="635" t="s">
        <v>881</v>
      </c>
      <c r="B67" s="636" t="s">
        <v>822</v>
      </c>
      <c r="C67" s="637" t="s">
        <v>802</v>
      </c>
      <c r="D67" s="637"/>
      <c r="E67" s="637">
        <f>E19</f>
        <v>285.8</v>
      </c>
      <c r="F67" s="638">
        <f>ROUND((D67*E67),2)</f>
        <v>0</v>
      </c>
    </row>
    <row r="68" spans="1:6" hidden="1">
      <c r="A68" s="635" t="s">
        <v>882</v>
      </c>
      <c r="B68" s="636" t="s">
        <v>883</v>
      </c>
      <c r="C68" s="637" t="s">
        <v>786</v>
      </c>
      <c r="D68" s="637"/>
      <c r="E68" s="637">
        <v>105.49</v>
      </c>
      <c r="F68" s="638">
        <f>ROUND((D68*E68),2)</f>
        <v>0</v>
      </c>
    </row>
    <row r="69" spans="1:6" hidden="1">
      <c r="A69" s="635" t="s">
        <v>884</v>
      </c>
      <c r="B69" s="636" t="s">
        <v>825</v>
      </c>
      <c r="C69" s="637" t="s">
        <v>786</v>
      </c>
      <c r="D69" s="637"/>
      <c r="E69" s="637">
        <f>E20</f>
        <v>66.290000000000006</v>
      </c>
      <c r="F69" s="638">
        <f>ROUND((D69*E69),2)</f>
        <v>0</v>
      </c>
    </row>
    <row r="70" spans="1:6" hidden="1">
      <c r="A70" s="650" t="s">
        <v>885</v>
      </c>
      <c r="B70" s="651" t="s">
        <v>806</v>
      </c>
      <c r="C70" s="652" t="s">
        <v>807</v>
      </c>
      <c r="D70" s="652"/>
      <c r="E70" s="652">
        <f>E10</f>
        <v>7.24</v>
      </c>
      <c r="F70" s="653">
        <f>ROUND((D70*E70),2)</f>
        <v>0</v>
      </c>
    </row>
    <row r="71" spans="1:6" hidden="1">
      <c r="A71" s="643" t="s">
        <v>886</v>
      </c>
      <c r="B71" s="644" t="s">
        <v>887</v>
      </c>
      <c r="C71" s="629"/>
      <c r="D71" s="629"/>
      <c r="E71" s="629" t="s">
        <v>466</v>
      </c>
      <c r="F71" s="630"/>
    </row>
    <row r="72" spans="1:6" ht="30" hidden="1">
      <c r="A72" s="631" t="s">
        <v>888</v>
      </c>
      <c r="B72" s="632" t="s">
        <v>820</v>
      </c>
      <c r="C72" s="633" t="s">
        <v>802</v>
      </c>
      <c r="D72" s="633"/>
      <c r="E72" s="633">
        <f>E18</f>
        <v>303.62</v>
      </c>
      <c r="F72" s="634">
        <f>ROUND((D72*E72),2)</f>
        <v>0</v>
      </c>
    </row>
    <row r="73" spans="1:6" hidden="1">
      <c r="A73" s="635" t="s">
        <v>889</v>
      </c>
      <c r="B73" s="636" t="s">
        <v>883</v>
      </c>
      <c r="C73" s="637" t="s">
        <v>786</v>
      </c>
      <c r="D73" s="637"/>
      <c r="E73" s="637">
        <f>E68</f>
        <v>105.49</v>
      </c>
      <c r="F73" s="638">
        <f>ROUND((D73*E73),2)</f>
        <v>0</v>
      </c>
    </row>
    <row r="74" spans="1:6" hidden="1">
      <c r="A74" s="635" t="s">
        <v>890</v>
      </c>
      <c r="B74" s="636" t="s">
        <v>825</v>
      </c>
      <c r="C74" s="637" t="s">
        <v>786</v>
      </c>
      <c r="D74" s="637"/>
      <c r="E74" s="637">
        <f>E20</f>
        <v>66.290000000000006</v>
      </c>
      <c r="F74" s="638">
        <f>ROUND((D74*E74),2)</f>
        <v>0</v>
      </c>
    </row>
    <row r="75" spans="1:6" hidden="1">
      <c r="A75" s="650" t="s">
        <v>891</v>
      </c>
      <c r="B75" s="651" t="s">
        <v>806</v>
      </c>
      <c r="C75" s="652" t="s">
        <v>807</v>
      </c>
      <c r="D75" s="652"/>
      <c r="E75" s="652">
        <f>E10</f>
        <v>7.24</v>
      </c>
      <c r="F75" s="653">
        <f>ROUND((D75*E75),2)</f>
        <v>0</v>
      </c>
    </row>
    <row r="76" spans="1:6" hidden="1">
      <c r="A76" s="643" t="s">
        <v>892</v>
      </c>
      <c r="B76" s="644" t="s">
        <v>893</v>
      </c>
      <c r="C76" s="629"/>
      <c r="D76" s="629"/>
      <c r="E76" s="629" t="s">
        <v>466</v>
      </c>
      <c r="F76" s="630"/>
    </row>
    <row r="77" spans="1:6" ht="30" hidden="1">
      <c r="A77" s="631" t="s">
        <v>894</v>
      </c>
      <c r="B77" s="632" t="s">
        <v>820</v>
      </c>
      <c r="C77" s="633" t="s">
        <v>4</v>
      </c>
      <c r="D77" s="633"/>
      <c r="E77" s="633">
        <f>E18</f>
        <v>303.62</v>
      </c>
      <c r="F77" s="634">
        <f>ROUND((D77*E77),2)</f>
        <v>0</v>
      </c>
    </row>
    <row r="78" spans="1:6" ht="30" hidden="1">
      <c r="A78" s="635" t="s">
        <v>895</v>
      </c>
      <c r="B78" s="636" t="s">
        <v>822</v>
      </c>
      <c r="C78" s="637" t="s">
        <v>802</v>
      </c>
      <c r="D78" s="637"/>
      <c r="E78" s="637">
        <f>E19</f>
        <v>285.8</v>
      </c>
      <c r="F78" s="638">
        <f>ROUND((D78*E78),2)</f>
        <v>0</v>
      </c>
    </row>
    <row r="79" spans="1:6" hidden="1">
      <c r="A79" s="635" t="s">
        <v>896</v>
      </c>
      <c r="B79" s="636" t="s">
        <v>825</v>
      </c>
      <c r="C79" s="637" t="s">
        <v>786</v>
      </c>
      <c r="D79" s="637"/>
      <c r="E79" s="637">
        <f>E20</f>
        <v>66.290000000000006</v>
      </c>
      <c r="F79" s="638">
        <f>ROUND((D79*E79),2)</f>
        <v>0</v>
      </c>
    </row>
    <row r="80" spans="1:6" hidden="1">
      <c r="A80" s="671" t="s">
        <v>897</v>
      </c>
      <c r="B80" s="672" t="s">
        <v>806</v>
      </c>
      <c r="C80" s="673" t="s">
        <v>807</v>
      </c>
      <c r="D80" s="673"/>
      <c r="E80" s="673">
        <f>E10</f>
        <v>7.24</v>
      </c>
      <c r="F80" s="674">
        <f>ROUND((D80*E80),2)</f>
        <v>0</v>
      </c>
    </row>
    <row r="81" spans="1:7" hidden="1">
      <c r="A81" s="643" t="s">
        <v>898</v>
      </c>
      <c r="B81" s="644" t="s">
        <v>899</v>
      </c>
      <c r="C81" s="629"/>
      <c r="D81" s="629"/>
      <c r="E81" s="629" t="s">
        <v>466</v>
      </c>
      <c r="F81" s="630"/>
    </row>
    <row r="82" spans="1:7" ht="30" hidden="1">
      <c r="A82" s="631" t="s">
        <v>900</v>
      </c>
      <c r="B82" s="632" t="s">
        <v>820</v>
      </c>
      <c r="C82" s="633" t="s">
        <v>4</v>
      </c>
      <c r="D82" s="633"/>
      <c r="E82" s="633">
        <f>E18</f>
        <v>303.62</v>
      </c>
      <c r="F82" s="634">
        <f>ROUND((D82*E82),2)</f>
        <v>0</v>
      </c>
    </row>
    <row r="83" spans="1:7" hidden="1">
      <c r="A83" s="635" t="s">
        <v>901</v>
      </c>
      <c r="B83" s="636" t="s">
        <v>883</v>
      </c>
      <c r="C83" s="637" t="s">
        <v>786</v>
      </c>
      <c r="D83" s="637"/>
      <c r="E83" s="637">
        <f>E68</f>
        <v>105.49</v>
      </c>
      <c r="F83" s="638">
        <f>ROUND((D83*E83),2)</f>
        <v>0</v>
      </c>
    </row>
    <row r="84" spans="1:7" hidden="1">
      <c r="A84" s="650" t="s">
        <v>902</v>
      </c>
      <c r="B84" s="651" t="s">
        <v>806</v>
      </c>
      <c r="C84" s="652" t="s">
        <v>807</v>
      </c>
      <c r="D84" s="652"/>
      <c r="E84" s="652">
        <f>E10</f>
        <v>7.24</v>
      </c>
      <c r="F84" s="653">
        <f>ROUND((D84*E84),2)</f>
        <v>0</v>
      </c>
    </row>
    <row r="85" spans="1:7" hidden="1">
      <c r="A85" s="658" t="s">
        <v>903</v>
      </c>
      <c r="B85" s="659" t="s">
        <v>904</v>
      </c>
      <c r="C85" s="660"/>
      <c r="D85" s="660"/>
      <c r="E85" s="660" t="s">
        <v>466</v>
      </c>
      <c r="F85" s="661"/>
    </row>
    <row r="86" spans="1:7" hidden="1">
      <c r="A86" s="643" t="s">
        <v>905</v>
      </c>
      <c r="B86" s="644" t="s">
        <v>906</v>
      </c>
      <c r="C86" s="662"/>
      <c r="D86" s="662"/>
      <c r="E86" s="662" t="s">
        <v>466</v>
      </c>
      <c r="F86" s="663"/>
    </row>
    <row r="87" spans="1:7" ht="30" hidden="1">
      <c r="A87" s="631" t="s">
        <v>907</v>
      </c>
      <c r="B87" s="632" t="s">
        <v>820</v>
      </c>
      <c r="C87" s="633" t="s">
        <v>4</v>
      </c>
      <c r="D87" s="633"/>
      <c r="E87" s="633">
        <f>E18</f>
        <v>303.62</v>
      </c>
      <c r="F87" s="634">
        <f>ROUND((D87*E87),2)</f>
        <v>0</v>
      </c>
    </row>
    <row r="88" spans="1:7" hidden="1">
      <c r="A88" s="635" t="s">
        <v>908</v>
      </c>
      <c r="B88" s="636" t="s">
        <v>883</v>
      </c>
      <c r="C88" s="637" t="s">
        <v>786</v>
      </c>
      <c r="D88" s="637"/>
      <c r="E88" s="637">
        <f>E68</f>
        <v>105.49</v>
      </c>
      <c r="F88" s="638">
        <f>ROUND((D88*E88),2)</f>
        <v>0</v>
      </c>
    </row>
    <row r="89" spans="1:7" hidden="1">
      <c r="A89" s="635" t="s">
        <v>909</v>
      </c>
      <c r="B89" s="636" t="s">
        <v>910</v>
      </c>
      <c r="C89" s="637" t="s">
        <v>785</v>
      </c>
      <c r="D89" s="637"/>
      <c r="E89" s="637">
        <v>26.34</v>
      </c>
      <c r="F89" s="638">
        <f>ROUND((D89*E89),2)</f>
        <v>0</v>
      </c>
    </row>
    <row r="90" spans="1:7" hidden="1">
      <c r="A90" s="650" t="s">
        <v>911</v>
      </c>
      <c r="B90" s="651" t="s">
        <v>806</v>
      </c>
      <c r="C90" s="652" t="s">
        <v>807</v>
      </c>
      <c r="D90" s="652"/>
      <c r="E90" s="652">
        <f>E10</f>
        <v>7.24</v>
      </c>
      <c r="F90" s="653">
        <f>ROUND((D90*E90),2)</f>
        <v>0</v>
      </c>
    </row>
    <row r="91" spans="1:7" hidden="1">
      <c r="A91" s="643" t="s">
        <v>912</v>
      </c>
      <c r="B91" s="644" t="s">
        <v>913</v>
      </c>
      <c r="C91" s="629"/>
      <c r="D91" s="629"/>
      <c r="E91" s="629" t="s">
        <v>466</v>
      </c>
      <c r="F91" s="630"/>
    </row>
    <row r="92" spans="1:7" ht="30" hidden="1">
      <c r="A92" s="631" t="s">
        <v>921</v>
      </c>
      <c r="B92" s="632" t="s">
        <v>820</v>
      </c>
      <c r="C92" s="633" t="s">
        <v>4</v>
      </c>
      <c r="D92" s="633"/>
      <c r="E92" s="633">
        <f>E18</f>
        <v>303.62</v>
      </c>
      <c r="F92" s="634">
        <f>ROUND((D92*E92),2)</f>
        <v>0</v>
      </c>
    </row>
    <row r="93" spans="1:7" hidden="1">
      <c r="A93" s="635" t="s">
        <v>922</v>
      </c>
      <c r="B93" s="636" t="s">
        <v>883</v>
      </c>
      <c r="C93" s="637" t="s">
        <v>786</v>
      </c>
      <c r="D93" s="637"/>
      <c r="E93" s="637">
        <f>E68</f>
        <v>105.49</v>
      </c>
      <c r="F93" s="638">
        <f>ROUND((D93*E93),2)</f>
        <v>0</v>
      </c>
    </row>
    <row r="94" spans="1:7" hidden="1">
      <c r="A94" s="650" t="s">
        <v>925</v>
      </c>
      <c r="B94" s="651" t="s">
        <v>806</v>
      </c>
      <c r="C94" s="652" t="s">
        <v>807</v>
      </c>
      <c r="D94" s="739"/>
      <c r="E94" s="652">
        <f>E10</f>
        <v>7.24</v>
      </c>
      <c r="F94" s="653">
        <f>ROUND((D94*E94),2)</f>
        <v>0</v>
      </c>
    </row>
    <row r="95" spans="1:7" hidden="1">
      <c r="A95" s="1138" t="s">
        <v>926</v>
      </c>
      <c r="B95" s="1139"/>
      <c r="C95" s="1139"/>
      <c r="D95" s="1139"/>
      <c r="E95" s="1139"/>
      <c r="F95" s="689">
        <f>SUM(F66:F94)</f>
        <v>0</v>
      </c>
      <c r="G95" s="690"/>
    </row>
    <row r="96" spans="1:7" s="666" customFormat="1">
      <c r="A96" s="619" t="s">
        <v>928</v>
      </c>
      <c r="B96" s="620" t="s">
        <v>929</v>
      </c>
      <c r="C96" s="621"/>
      <c r="D96" s="621"/>
      <c r="E96" s="621" t="s">
        <v>466</v>
      </c>
      <c r="F96" s="622"/>
    </row>
    <row r="97" spans="1:15">
      <c r="A97" s="643" t="s">
        <v>930</v>
      </c>
      <c r="B97" s="644" t="s">
        <v>931</v>
      </c>
      <c r="C97" s="629"/>
      <c r="D97" s="629"/>
      <c r="E97" s="629" t="s">
        <v>466</v>
      </c>
      <c r="F97" s="630"/>
    </row>
    <row r="98" spans="1:15" ht="30">
      <c r="A98" s="631" t="s">
        <v>932</v>
      </c>
      <c r="B98" s="632" t="s">
        <v>924</v>
      </c>
      <c r="C98" s="633" t="s">
        <v>785</v>
      </c>
      <c r="D98" s="633">
        <v>150.4</v>
      </c>
      <c r="E98" s="633">
        <v>312.45999999999998</v>
      </c>
      <c r="F98" s="634">
        <f t="shared" ref="F98:F103" si="0">ROUND((D98*E98),2)</f>
        <v>46993.98</v>
      </c>
    </row>
    <row r="99" spans="1:15">
      <c r="A99" s="635" t="s">
        <v>933</v>
      </c>
      <c r="B99" s="636" t="s">
        <v>883</v>
      </c>
      <c r="C99" s="637" t="s">
        <v>786</v>
      </c>
      <c r="D99" s="637">
        <v>172</v>
      </c>
      <c r="E99" s="637">
        <f>E68</f>
        <v>105.49</v>
      </c>
      <c r="F99" s="638">
        <f t="shared" si="0"/>
        <v>18144.28</v>
      </c>
    </row>
    <row r="100" spans="1:15">
      <c r="A100" s="635" t="s">
        <v>934</v>
      </c>
      <c r="B100" s="636" t="s">
        <v>883</v>
      </c>
      <c r="C100" s="637" t="s">
        <v>786</v>
      </c>
      <c r="D100" s="637">
        <v>70.239999999999995</v>
      </c>
      <c r="E100" s="637">
        <f>E68</f>
        <v>105.49</v>
      </c>
      <c r="F100" s="638">
        <f t="shared" si="0"/>
        <v>7409.62</v>
      </c>
    </row>
    <row r="101" spans="1:15">
      <c r="A101" s="635" t="s">
        <v>938</v>
      </c>
      <c r="B101" s="693" t="s">
        <v>935</v>
      </c>
      <c r="C101" s="694" t="s">
        <v>802</v>
      </c>
      <c r="D101" s="694">
        <v>23</v>
      </c>
      <c r="E101" s="694">
        <v>583.20000000000005</v>
      </c>
      <c r="F101" s="695">
        <f t="shared" si="0"/>
        <v>13413.6</v>
      </c>
      <c r="G101" s="666" t="s">
        <v>1003</v>
      </c>
      <c r="H101" s="666"/>
    </row>
    <row r="102" spans="1:15" ht="15" customHeight="1">
      <c r="A102" s="635" t="s">
        <v>939</v>
      </c>
      <c r="B102" s="636" t="s">
        <v>910</v>
      </c>
      <c r="C102" s="637" t="s">
        <v>785</v>
      </c>
      <c r="D102" s="637">
        <v>1322</v>
      </c>
      <c r="E102" s="637">
        <v>26.34</v>
      </c>
      <c r="F102" s="638">
        <f t="shared" si="0"/>
        <v>34821.480000000003</v>
      </c>
      <c r="G102" s="740">
        <v>27072</v>
      </c>
      <c r="H102" s="716"/>
      <c r="I102" s="716"/>
      <c r="J102" s="716"/>
      <c r="K102" s="716"/>
    </row>
    <row r="103" spans="1:15">
      <c r="A103" s="650" t="s">
        <v>1004</v>
      </c>
      <c r="B103" s="651" t="s">
        <v>806</v>
      </c>
      <c r="C103" s="652" t="s">
        <v>807</v>
      </c>
      <c r="D103" s="739">
        <v>27072</v>
      </c>
      <c r="E103" s="652">
        <f>E10</f>
        <v>7.24</v>
      </c>
      <c r="F103" s="653">
        <f t="shared" si="0"/>
        <v>196001.28</v>
      </c>
      <c r="G103" s="740">
        <v>1322</v>
      </c>
      <c r="H103" s="716"/>
      <c r="I103" s="716"/>
      <c r="J103" s="716"/>
      <c r="K103" s="716"/>
    </row>
    <row r="104" spans="1:15">
      <c r="A104" s="619" t="s">
        <v>1005</v>
      </c>
      <c r="B104" s="620" t="s">
        <v>1006</v>
      </c>
      <c r="C104" s="621"/>
      <c r="D104" s="621"/>
      <c r="E104" s="621" t="s">
        <v>466</v>
      </c>
      <c r="F104" s="622"/>
      <c r="G104" s="741"/>
      <c r="H104" s="716"/>
      <c r="I104" s="716"/>
      <c r="J104" s="716"/>
      <c r="K104" s="716"/>
    </row>
    <row r="105" spans="1:15">
      <c r="A105" s="643" t="s">
        <v>950</v>
      </c>
      <c r="B105" s="644" t="s">
        <v>722</v>
      </c>
      <c r="C105" s="629"/>
      <c r="D105" s="629"/>
      <c r="E105" s="629" t="s">
        <v>466</v>
      </c>
      <c r="F105" s="630"/>
    </row>
    <row r="106" spans="1:15" ht="30">
      <c r="A106" s="631" t="s">
        <v>951</v>
      </c>
      <c r="B106" s="632" t="s">
        <v>820</v>
      </c>
      <c r="C106" s="633" t="s">
        <v>4</v>
      </c>
      <c r="D106" s="633">
        <v>19.62</v>
      </c>
      <c r="E106" s="633">
        <f>E18</f>
        <v>303.62</v>
      </c>
      <c r="F106" s="634">
        <f>ROUND((D106*E106),2)</f>
        <v>5957.02</v>
      </c>
    </row>
    <row r="107" spans="1:15" ht="30">
      <c r="A107" s="635" t="s">
        <v>1007</v>
      </c>
      <c r="B107" s="636" t="s">
        <v>822</v>
      </c>
      <c r="C107" s="637" t="s">
        <v>802</v>
      </c>
      <c r="D107" s="637">
        <v>3.36</v>
      </c>
      <c r="E107" s="637">
        <f>E19</f>
        <v>285.8</v>
      </c>
      <c r="F107" s="638">
        <f>ROUND((D107*E107),2)</f>
        <v>960.29</v>
      </c>
    </row>
    <row r="108" spans="1:15">
      <c r="A108" s="635" t="s">
        <v>1008</v>
      </c>
      <c r="B108" s="636" t="s">
        <v>825</v>
      </c>
      <c r="C108" s="637" t="s">
        <v>786</v>
      </c>
      <c r="D108" s="637">
        <v>10.14</v>
      </c>
      <c r="E108" s="637">
        <f>E20</f>
        <v>66.290000000000006</v>
      </c>
      <c r="F108" s="638">
        <f>ROUND((D108*E108),2)</f>
        <v>672.18</v>
      </c>
    </row>
    <row r="109" spans="1:15">
      <c r="A109" s="650" t="s">
        <v>1009</v>
      </c>
      <c r="B109" s="651" t="s">
        <v>806</v>
      </c>
      <c r="C109" s="652" t="s">
        <v>807</v>
      </c>
      <c r="D109" s="652">
        <v>1962</v>
      </c>
      <c r="E109" s="652">
        <f>E10</f>
        <v>7.24</v>
      </c>
      <c r="F109" s="653">
        <f>ROUND((D109*E109),2)</f>
        <v>14204.88</v>
      </c>
      <c r="I109" s="1136" t="s">
        <v>914</v>
      </c>
      <c r="J109" s="1136" t="s">
        <v>915</v>
      </c>
      <c r="K109" s="1136" t="s">
        <v>916</v>
      </c>
      <c r="L109" s="1136" t="s">
        <v>917</v>
      </c>
      <c r="M109" s="1136" t="s">
        <v>918</v>
      </c>
      <c r="N109" s="1142" t="s">
        <v>919</v>
      </c>
      <c r="O109" s="1142" t="s">
        <v>920</v>
      </c>
    </row>
    <row r="110" spans="1:15">
      <c r="A110" s="643" t="s">
        <v>952</v>
      </c>
      <c r="B110" s="644" t="s">
        <v>720</v>
      </c>
      <c r="C110" s="629"/>
      <c r="D110" s="629"/>
      <c r="E110" s="629" t="s">
        <v>466</v>
      </c>
      <c r="F110" s="630"/>
      <c r="I110" s="1137"/>
      <c r="J110" s="1137"/>
      <c r="K110" s="1137"/>
      <c r="L110" s="1137"/>
      <c r="M110" s="1137"/>
      <c r="N110" s="1143"/>
      <c r="O110" s="1143"/>
    </row>
    <row r="111" spans="1:15" ht="30">
      <c r="A111" s="631" t="s">
        <v>954</v>
      </c>
      <c r="B111" s="632" t="s">
        <v>820</v>
      </c>
      <c r="C111" s="633" t="s">
        <v>4</v>
      </c>
      <c r="D111" s="633">
        <v>9.42</v>
      </c>
      <c r="E111" s="633">
        <f>E18</f>
        <v>303.62</v>
      </c>
      <c r="F111" s="634">
        <f>ROUND((D111*E111),2)</f>
        <v>2860.1</v>
      </c>
      <c r="I111" s="675" t="s">
        <v>138</v>
      </c>
      <c r="J111" s="678" t="s">
        <v>923</v>
      </c>
      <c r="K111" s="733" t="s">
        <v>924</v>
      </c>
      <c r="L111" s="678" t="s">
        <v>4</v>
      </c>
      <c r="M111" s="679">
        <f>D98</f>
        <v>150.4</v>
      </c>
      <c r="N111" s="680">
        <f>E98</f>
        <v>312.45999999999998</v>
      </c>
      <c r="O111" s="681">
        <f>ROUND((M111*N111),2)</f>
        <v>46993.98</v>
      </c>
    </row>
    <row r="112" spans="1:15">
      <c r="A112" s="635" t="s">
        <v>955</v>
      </c>
      <c r="B112" s="636" t="s">
        <v>883</v>
      </c>
      <c r="C112" s="637" t="s">
        <v>786</v>
      </c>
      <c r="D112" s="637">
        <v>84.82</v>
      </c>
      <c r="E112" s="637">
        <f>E68</f>
        <v>105.49</v>
      </c>
      <c r="F112" s="638">
        <f>ROUND((D112*E112),2)</f>
        <v>8947.66</v>
      </c>
      <c r="I112" s="682" t="s">
        <v>138</v>
      </c>
      <c r="J112" s="683" t="s">
        <v>248</v>
      </c>
      <c r="K112" s="684" t="s">
        <v>820</v>
      </c>
      <c r="L112" s="685" t="s">
        <v>4</v>
      </c>
      <c r="M112" s="686">
        <f>D118+D111+D106+D59+D54+D49+D38+D33+D28+D23+D18</f>
        <v>183.71999999999997</v>
      </c>
      <c r="N112" s="687">
        <f>E106</f>
        <v>303.62</v>
      </c>
      <c r="O112" s="688">
        <f t="shared" ref="O112:O155" si="1">ROUND((M112*N112),2)</f>
        <v>55781.07</v>
      </c>
    </row>
    <row r="113" spans="1:15">
      <c r="A113" s="650" t="s">
        <v>956</v>
      </c>
      <c r="B113" s="651" t="s">
        <v>806</v>
      </c>
      <c r="C113" s="652" t="s">
        <v>807</v>
      </c>
      <c r="D113" s="652">
        <v>942</v>
      </c>
      <c r="E113" s="652">
        <f>E10</f>
        <v>7.24</v>
      </c>
      <c r="F113" s="653">
        <f>ROUND((D113*E113),2)</f>
        <v>6820.08</v>
      </c>
      <c r="I113" s="682" t="s">
        <v>138</v>
      </c>
      <c r="J113" s="683" t="s">
        <v>927</v>
      </c>
      <c r="K113" s="684" t="s">
        <v>801</v>
      </c>
      <c r="L113" s="685" t="s">
        <v>4</v>
      </c>
      <c r="M113" s="686">
        <f>D8+D13+D44</f>
        <v>108.1</v>
      </c>
      <c r="N113" s="687">
        <f>E8</f>
        <v>293.01</v>
      </c>
      <c r="O113" s="688">
        <f t="shared" si="1"/>
        <v>31674.38</v>
      </c>
    </row>
    <row r="114" spans="1:15">
      <c r="A114" s="643" t="s">
        <v>958</v>
      </c>
      <c r="B114" s="644" t="s">
        <v>778</v>
      </c>
      <c r="C114" s="629"/>
      <c r="D114" s="629"/>
      <c r="E114" s="629" t="s">
        <v>466</v>
      </c>
      <c r="F114" s="630"/>
      <c r="I114" s="682" t="s">
        <v>138</v>
      </c>
      <c r="J114" s="683">
        <v>73361</v>
      </c>
      <c r="K114" s="684" t="s">
        <v>822</v>
      </c>
      <c r="L114" s="685" t="s">
        <v>4</v>
      </c>
      <c r="M114" s="686">
        <f>D19+D24+D29+D34+D39+D50+D107</f>
        <v>7.85</v>
      </c>
      <c r="N114" s="687">
        <f>E24</f>
        <v>285.8</v>
      </c>
      <c r="O114" s="688">
        <f t="shared" si="1"/>
        <v>2243.5300000000002</v>
      </c>
    </row>
    <row r="115" spans="1:15">
      <c r="A115" s="631" t="s">
        <v>960</v>
      </c>
      <c r="B115" s="632" t="s">
        <v>1010</v>
      </c>
      <c r="C115" s="633" t="s">
        <v>807</v>
      </c>
      <c r="D115" s="633">
        <v>312</v>
      </c>
      <c r="E115" s="633">
        <v>18.14</v>
      </c>
      <c r="F115" s="634">
        <f>ROUND((D115*E115),2)</f>
        <v>5659.68</v>
      </c>
      <c r="I115" s="682" t="s">
        <v>138</v>
      </c>
      <c r="J115" s="683" t="s">
        <v>194</v>
      </c>
      <c r="K115" s="684" t="s">
        <v>806</v>
      </c>
      <c r="L115" s="685" t="s">
        <v>196</v>
      </c>
      <c r="M115" s="686">
        <f>D10+D15+D21+D26+D31+D36+D41+D46+D52+D57+D61+D103+D109+D113+D121</f>
        <v>59292</v>
      </c>
      <c r="N115" s="687">
        <f>E113</f>
        <v>7.24</v>
      </c>
      <c r="O115" s="688">
        <f>ROUND((M115*N115),2)</f>
        <v>429274.08</v>
      </c>
    </row>
    <row r="116" spans="1:15">
      <c r="A116" s="650" t="s">
        <v>962</v>
      </c>
      <c r="B116" s="651" t="s">
        <v>1011</v>
      </c>
      <c r="C116" s="652" t="s">
        <v>807</v>
      </c>
      <c r="D116" s="652">
        <v>312</v>
      </c>
      <c r="E116" s="652">
        <v>3.9</v>
      </c>
      <c r="F116" s="653">
        <f>ROUND((D116*E116),2)</f>
        <v>1216.8</v>
      </c>
      <c r="I116" s="682"/>
      <c r="J116" s="683"/>
      <c r="K116" s="684"/>
      <c r="L116" s="685"/>
      <c r="M116" s="686"/>
      <c r="N116" s="687"/>
      <c r="O116" s="688"/>
    </row>
    <row r="117" spans="1:15">
      <c r="A117" s="643" t="s">
        <v>963</v>
      </c>
      <c r="B117" s="644" t="s">
        <v>1012</v>
      </c>
      <c r="C117" s="629"/>
      <c r="D117" s="629"/>
      <c r="E117" s="629" t="s">
        <v>466</v>
      </c>
      <c r="F117" s="630"/>
      <c r="I117" s="682" t="s">
        <v>54</v>
      </c>
      <c r="J117" s="685">
        <v>5711</v>
      </c>
      <c r="K117" s="691" t="s">
        <v>804</v>
      </c>
      <c r="L117" s="685" t="s">
        <v>5</v>
      </c>
      <c r="M117" s="686">
        <f>D9+D14</f>
        <v>258</v>
      </c>
      <c r="N117" s="687">
        <f>E9</f>
        <v>54.02</v>
      </c>
      <c r="O117" s="688">
        <f t="shared" si="1"/>
        <v>13937.16</v>
      </c>
    </row>
    <row r="118" spans="1:15" ht="30">
      <c r="A118" s="631" t="s">
        <v>965</v>
      </c>
      <c r="B118" s="632" t="s">
        <v>820</v>
      </c>
      <c r="C118" s="633" t="s">
        <v>4</v>
      </c>
      <c r="D118" s="633">
        <v>34.200000000000003</v>
      </c>
      <c r="E118" s="633">
        <f>E18</f>
        <v>303.62</v>
      </c>
      <c r="F118" s="634">
        <f>ROUND((D118*E118),2)</f>
        <v>10383.799999999999</v>
      </c>
      <c r="I118" s="682" t="s">
        <v>54</v>
      </c>
      <c r="J118" s="685">
        <v>5712</v>
      </c>
      <c r="K118" s="691" t="s">
        <v>857</v>
      </c>
      <c r="L118" s="685" t="s">
        <v>5</v>
      </c>
      <c r="M118" s="686">
        <f>D45</f>
        <v>86</v>
      </c>
      <c r="N118" s="687">
        <f>E45</f>
        <v>88.47</v>
      </c>
      <c r="O118" s="688">
        <f t="shared" si="1"/>
        <v>7608.42</v>
      </c>
    </row>
    <row r="119" spans="1:15">
      <c r="A119" s="635" t="s">
        <v>967</v>
      </c>
      <c r="B119" s="636" t="s">
        <v>825</v>
      </c>
      <c r="C119" s="637" t="s">
        <v>786</v>
      </c>
      <c r="D119" s="637">
        <v>110</v>
      </c>
      <c r="E119" s="637">
        <f>E20</f>
        <v>66.290000000000006</v>
      </c>
      <c r="F119" s="638">
        <f>ROUND((D119*E119),2)</f>
        <v>7291.9</v>
      </c>
      <c r="I119" s="682"/>
      <c r="J119" s="685"/>
      <c r="K119" s="691" t="s">
        <v>936</v>
      </c>
      <c r="L119" s="685" t="s">
        <v>937</v>
      </c>
      <c r="M119" s="686">
        <f>D11+D16+D47</f>
        <v>3</v>
      </c>
      <c r="N119" s="687">
        <f>E11</f>
        <v>1386.03</v>
      </c>
      <c r="O119" s="688">
        <f t="shared" si="1"/>
        <v>4158.09</v>
      </c>
    </row>
    <row r="120" spans="1:15">
      <c r="A120" s="635" t="s">
        <v>1013</v>
      </c>
      <c r="B120" s="636" t="s">
        <v>883</v>
      </c>
      <c r="C120" s="637" t="s">
        <v>786</v>
      </c>
      <c r="D120" s="637">
        <v>110</v>
      </c>
      <c r="E120" s="637">
        <f>E68</f>
        <v>105.49</v>
      </c>
      <c r="F120" s="638">
        <f>ROUND((D120*E120),2)</f>
        <v>11603.9</v>
      </c>
      <c r="I120" s="682" t="s">
        <v>54</v>
      </c>
      <c r="J120" s="685">
        <v>4364</v>
      </c>
      <c r="K120" s="691" t="s">
        <v>883</v>
      </c>
      <c r="L120" s="685" t="s">
        <v>358</v>
      </c>
      <c r="M120" s="686">
        <f>D120+D112+D100+D60+D55+D99</f>
        <v>654.5</v>
      </c>
      <c r="N120" s="687">
        <f>E120</f>
        <v>105.49</v>
      </c>
      <c r="O120" s="688">
        <f t="shared" si="1"/>
        <v>69043.210000000006</v>
      </c>
    </row>
    <row r="121" spans="1:15">
      <c r="A121" s="650" t="s">
        <v>1014</v>
      </c>
      <c r="B121" s="651" t="s">
        <v>806</v>
      </c>
      <c r="C121" s="652" t="s">
        <v>807</v>
      </c>
      <c r="D121" s="652">
        <v>3420</v>
      </c>
      <c r="E121" s="652">
        <f>E10</f>
        <v>7.24</v>
      </c>
      <c r="F121" s="653">
        <f>ROUND((D121*E121),2)</f>
        <v>24760.799999999999</v>
      </c>
      <c r="I121" s="682" t="s">
        <v>138</v>
      </c>
      <c r="J121" s="685">
        <v>84221</v>
      </c>
      <c r="K121" s="691" t="s">
        <v>825</v>
      </c>
      <c r="L121" s="685" t="s">
        <v>358</v>
      </c>
      <c r="M121" s="686">
        <f>D119+D108+D56+D51+D40+D35+D30+D25+D20</f>
        <v>431.90000000000003</v>
      </c>
      <c r="N121" s="687">
        <f>E119</f>
        <v>66.290000000000006</v>
      </c>
      <c r="O121" s="688">
        <f t="shared" si="1"/>
        <v>28630.65</v>
      </c>
    </row>
    <row r="122" spans="1:15">
      <c r="A122" s="1138" t="s">
        <v>990</v>
      </c>
      <c r="B122" s="1139"/>
      <c r="C122" s="1139"/>
      <c r="D122" s="1139"/>
      <c r="E122" s="1139"/>
      <c r="F122" s="689">
        <f>SUM(F98:F121)</f>
        <v>418123.32999999996</v>
      </c>
      <c r="I122" s="697"/>
      <c r="J122" s="691"/>
      <c r="K122" s="691" t="s">
        <v>941</v>
      </c>
      <c r="L122" s="685" t="s">
        <v>4</v>
      </c>
      <c r="M122" s="686">
        <f>D101</f>
        <v>23</v>
      </c>
      <c r="N122" s="687">
        <f>E101</f>
        <v>583.20000000000005</v>
      </c>
      <c r="O122" s="688">
        <f t="shared" si="1"/>
        <v>13413.6</v>
      </c>
    </row>
    <row r="123" spans="1:15">
      <c r="A123" s="643" t="s">
        <v>948</v>
      </c>
      <c r="B123" s="644" t="s">
        <v>949</v>
      </c>
      <c r="C123" s="629"/>
      <c r="D123" s="629"/>
      <c r="E123" s="629" t="s">
        <v>466</v>
      </c>
      <c r="F123" s="630"/>
      <c r="I123" s="697"/>
      <c r="J123" s="691"/>
      <c r="K123" s="691" t="str">
        <f>B125</f>
        <v>ENSAIO DE RESISTENCIA A COMPRESSAO SIMPLES - CONCRETO</v>
      </c>
      <c r="L123" s="686" t="str">
        <f>C125</f>
        <v>UND</v>
      </c>
      <c r="M123" s="686">
        <f>D125</f>
        <v>54</v>
      </c>
      <c r="N123" s="687">
        <f>E125</f>
        <v>75.61</v>
      </c>
      <c r="O123" s="688">
        <f t="shared" si="1"/>
        <v>4082.94</v>
      </c>
    </row>
    <row r="124" spans="1:15">
      <c r="A124" s="643" t="s">
        <v>950</v>
      </c>
      <c r="B124" s="644" t="s">
        <v>731</v>
      </c>
      <c r="C124" s="629"/>
      <c r="D124" s="629"/>
      <c r="E124" s="629" t="s">
        <v>466</v>
      </c>
      <c r="F124" s="630"/>
      <c r="I124" s="697"/>
      <c r="J124" s="691"/>
      <c r="K124" s="691" t="str">
        <f>B127</f>
        <v>Deslocamento entre furos de sondagem à percursão</v>
      </c>
      <c r="L124" s="686" t="str">
        <f>C127</f>
        <v>UND</v>
      </c>
      <c r="M124" s="686">
        <f>D127</f>
        <v>1</v>
      </c>
      <c r="N124" s="687">
        <f>E127</f>
        <v>166.5</v>
      </c>
      <c r="O124" s="688">
        <f t="shared" si="1"/>
        <v>166.5</v>
      </c>
    </row>
    <row r="125" spans="1:15" ht="30">
      <c r="A125" s="631" t="s">
        <v>951</v>
      </c>
      <c r="B125" s="632" t="s">
        <v>733</v>
      </c>
      <c r="C125" s="633" t="s">
        <v>937</v>
      </c>
      <c r="D125" s="700">
        <v>54</v>
      </c>
      <c r="E125" s="633">
        <v>75.61</v>
      </c>
      <c r="F125" s="634">
        <f>ROUND((D125*E125),2)</f>
        <v>4082.94</v>
      </c>
      <c r="I125" s="697"/>
      <c r="J125" s="691"/>
      <c r="K125" s="691" t="str">
        <f t="shared" ref="K125:N126" si="2">B128</f>
        <v>Sondagem à trado</v>
      </c>
      <c r="L125" s="686" t="str">
        <f t="shared" si="2"/>
        <v>M</v>
      </c>
      <c r="M125" s="686">
        <f t="shared" si="2"/>
        <v>40</v>
      </c>
      <c r="N125" s="687">
        <f t="shared" si="2"/>
        <v>23.54</v>
      </c>
      <c r="O125" s="688">
        <f t="shared" si="1"/>
        <v>941.6</v>
      </c>
    </row>
    <row r="126" spans="1:15">
      <c r="A126" s="643" t="s">
        <v>952</v>
      </c>
      <c r="B126" s="644" t="s">
        <v>953</v>
      </c>
      <c r="C126" s="629"/>
      <c r="D126" s="629"/>
      <c r="E126" s="629" t="s">
        <v>466</v>
      </c>
      <c r="F126" s="630"/>
      <c r="I126" s="697"/>
      <c r="J126" s="691"/>
      <c r="K126" s="691" t="str">
        <f t="shared" si="2"/>
        <v>Taxa de instalação de equipamento de sondagem</v>
      </c>
      <c r="L126" s="686" t="str">
        <f t="shared" si="2"/>
        <v>VB</v>
      </c>
      <c r="M126" s="686">
        <f t="shared" si="2"/>
        <v>1</v>
      </c>
      <c r="N126" s="687">
        <f t="shared" si="2"/>
        <v>315.24</v>
      </c>
      <c r="O126" s="688">
        <f t="shared" si="1"/>
        <v>315.24</v>
      </c>
    </row>
    <row r="127" spans="1:15">
      <c r="A127" s="631" t="s">
        <v>954</v>
      </c>
      <c r="B127" s="632" t="s">
        <v>735</v>
      </c>
      <c r="C127" s="633" t="s">
        <v>937</v>
      </c>
      <c r="D127" s="633">
        <v>1</v>
      </c>
      <c r="E127" s="633">
        <v>166.5</v>
      </c>
      <c r="F127" s="634">
        <f>ROUND((D127*E127),2)</f>
        <v>166.5</v>
      </c>
      <c r="I127" s="697"/>
      <c r="J127" s="691"/>
      <c r="K127" s="691" t="str">
        <f t="shared" ref="K127:N128" si="3">B131</f>
        <v>Limpeza permanente de obra</v>
      </c>
      <c r="L127" s="686" t="str">
        <f t="shared" si="3"/>
        <v>MÊS</v>
      </c>
      <c r="M127" s="686">
        <f t="shared" si="3"/>
        <v>4</v>
      </c>
      <c r="N127" s="687">
        <f t="shared" si="3"/>
        <v>856.68</v>
      </c>
      <c r="O127" s="688">
        <f t="shared" si="1"/>
        <v>3426.72</v>
      </c>
    </row>
    <row r="128" spans="1:15">
      <c r="A128" s="635" t="s">
        <v>955</v>
      </c>
      <c r="B128" s="636" t="s">
        <v>736</v>
      </c>
      <c r="C128" s="637" t="s">
        <v>679</v>
      </c>
      <c r="D128" s="637">
        <v>40</v>
      </c>
      <c r="E128" s="637">
        <v>23.54</v>
      </c>
      <c r="F128" s="638">
        <f>ROUND((D128*E128),2)</f>
        <v>941.6</v>
      </c>
      <c r="I128" s="697"/>
      <c r="J128" s="691"/>
      <c r="K128" s="691" t="str">
        <f t="shared" si="3"/>
        <v>Limpeza final da obra</v>
      </c>
      <c r="L128" s="686" t="str">
        <f t="shared" si="3"/>
        <v>M2</v>
      </c>
      <c r="M128" s="686">
        <f t="shared" si="3"/>
        <v>310.88</v>
      </c>
      <c r="N128" s="687">
        <f t="shared" si="3"/>
        <v>1.53</v>
      </c>
      <c r="O128" s="688">
        <f t="shared" si="1"/>
        <v>475.65</v>
      </c>
    </row>
    <row r="129" spans="1:15">
      <c r="A129" s="650" t="s">
        <v>956</v>
      </c>
      <c r="B129" s="651" t="s">
        <v>737</v>
      </c>
      <c r="C129" s="652" t="s">
        <v>957</v>
      </c>
      <c r="D129" s="652">
        <v>1</v>
      </c>
      <c r="E129" s="652">
        <v>315.24</v>
      </c>
      <c r="F129" s="653">
        <f>ROUND((D129*E129),2)</f>
        <v>315.24</v>
      </c>
      <c r="I129" s="697"/>
      <c r="J129" s="691"/>
      <c r="K129" s="691" t="str">
        <f t="shared" ref="K129:N130" si="4">B134</f>
        <v>As Built, de todos os  projetos</v>
      </c>
      <c r="L129" s="686" t="str">
        <f t="shared" si="4"/>
        <v>CJ</v>
      </c>
      <c r="M129" s="686">
        <f t="shared" si="4"/>
        <v>310.88</v>
      </c>
      <c r="N129" s="687">
        <f t="shared" si="4"/>
        <v>3.55</v>
      </c>
      <c r="O129" s="688">
        <f t="shared" si="1"/>
        <v>1103.6199999999999</v>
      </c>
    </row>
    <row r="130" spans="1:15">
      <c r="A130" s="643" t="s">
        <v>958</v>
      </c>
      <c r="B130" s="644" t="s">
        <v>959</v>
      </c>
      <c r="C130" s="629"/>
      <c r="D130" s="629"/>
      <c r="E130" s="629" t="s">
        <v>466</v>
      </c>
      <c r="F130" s="630"/>
      <c r="I130" s="697"/>
      <c r="J130" s="691"/>
      <c r="K130" s="691" t="str">
        <f t="shared" si="4"/>
        <v xml:space="preserve">ELABORAÇÃO DE PROJETO EXECUTIVO OAE </v>
      </c>
      <c r="L130" s="686" t="str">
        <f t="shared" si="4"/>
        <v>M2</v>
      </c>
      <c r="M130" s="686">
        <f t="shared" si="4"/>
        <v>310.88</v>
      </c>
      <c r="N130" s="687">
        <f t="shared" si="4"/>
        <v>54.29</v>
      </c>
      <c r="O130" s="688">
        <f t="shared" si="1"/>
        <v>16877.68</v>
      </c>
    </row>
    <row r="131" spans="1:15">
      <c r="A131" s="631" t="s">
        <v>960</v>
      </c>
      <c r="B131" s="632" t="s">
        <v>741</v>
      </c>
      <c r="C131" s="633" t="s">
        <v>961</v>
      </c>
      <c r="D131" s="633">
        <v>4</v>
      </c>
      <c r="E131" s="633">
        <v>856.68</v>
      </c>
      <c r="F131" s="634">
        <f>ROUND((D131*E131),2)</f>
        <v>3426.72</v>
      </c>
      <c r="I131" s="697"/>
      <c r="J131" s="691"/>
      <c r="K131" s="691" t="str">
        <f>B138</f>
        <v>BANCADA PARA CARPINTARIA (SEM O DISCO DE SERRA) COM MOTOR ELETRICO TRIFASICO DE *3 A 5* HP, CHAVE E COIFA PROTETORA (LOCACAO)</v>
      </c>
      <c r="L131" s="691" t="str">
        <f t="shared" ref="L131:N133" si="5">C138</f>
        <v>h</v>
      </c>
      <c r="M131" s="691">
        <f t="shared" si="5"/>
        <v>352</v>
      </c>
      <c r="N131" s="691">
        <f t="shared" si="5"/>
        <v>0.81</v>
      </c>
      <c r="O131" s="688">
        <f t="shared" si="1"/>
        <v>285.12</v>
      </c>
    </row>
    <row r="132" spans="1:15">
      <c r="A132" s="635" t="s">
        <v>962</v>
      </c>
      <c r="B132" s="651" t="s">
        <v>743</v>
      </c>
      <c r="C132" s="652" t="s">
        <v>786</v>
      </c>
      <c r="D132" s="647">
        <v>310.88</v>
      </c>
      <c r="E132" s="652">
        <v>1.53</v>
      </c>
      <c r="F132" s="653">
        <f>ROUND((D132*E132),2)</f>
        <v>475.65</v>
      </c>
      <c r="I132" s="697"/>
      <c r="J132" s="691"/>
      <c r="K132" s="691" t="str">
        <f>B139</f>
        <v>Lixadeira elétrica industrial p/ corte ou desgaste diam 7" portátil</v>
      </c>
      <c r="L132" s="691" t="str">
        <f t="shared" si="5"/>
        <v>h</v>
      </c>
      <c r="M132" s="691">
        <f t="shared" si="5"/>
        <v>704</v>
      </c>
      <c r="N132" s="691">
        <f t="shared" si="5"/>
        <v>1.87</v>
      </c>
      <c r="O132" s="688">
        <f t="shared" si="1"/>
        <v>1316.48</v>
      </c>
    </row>
    <row r="133" spans="1:15">
      <c r="A133" s="643" t="s">
        <v>963</v>
      </c>
      <c r="B133" s="644" t="s">
        <v>964</v>
      </c>
      <c r="C133" s="629"/>
      <c r="D133" s="629"/>
      <c r="E133" s="629" t="s">
        <v>466</v>
      </c>
      <c r="F133" s="630"/>
      <c r="I133" s="697"/>
      <c r="J133" s="691"/>
      <c r="K133" s="691" t="str">
        <f>B140</f>
        <v>Furadeira de impacto portátil, elétrica, industrial,  com mandril de 5/8" (locação)</v>
      </c>
      <c r="L133" s="691" t="str">
        <f t="shared" si="5"/>
        <v>h</v>
      </c>
      <c r="M133" s="691">
        <f t="shared" si="5"/>
        <v>704</v>
      </c>
      <c r="N133" s="691">
        <f t="shared" si="5"/>
        <v>2.25</v>
      </c>
      <c r="O133" s="688">
        <f t="shared" si="1"/>
        <v>1584</v>
      </c>
    </row>
    <row r="134" spans="1:15">
      <c r="A134" s="631" t="s">
        <v>965</v>
      </c>
      <c r="B134" s="632" t="s">
        <v>746</v>
      </c>
      <c r="C134" s="633" t="s">
        <v>966</v>
      </c>
      <c r="D134" s="700">
        <v>310.88</v>
      </c>
      <c r="E134" s="633">
        <v>3.55</v>
      </c>
      <c r="F134" s="634">
        <f>ROUND((D134*E134),2)</f>
        <v>1103.6199999999999</v>
      </c>
      <c r="I134" s="697"/>
      <c r="J134" s="691"/>
      <c r="K134" s="691" t="str">
        <f>B143</f>
        <v>DESMATAMENTO E LIMPEZA MECANIZADA DE TERRENO COM ARVORES ATE Ø 15CM, UTILIZANDO TRATOR DE ESTEIRAS</v>
      </c>
      <c r="L134" s="691" t="str">
        <f t="shared" ref="L134:N142" si="6">C143</f>
        <v>m²</v>
      </c>
      <c r="M134" s="691">
        <f t="shared" si="6"/>
        <v>389.40000000000003</v>
      </c>
      <c r="N134" s="691">
        <f t="shared" si="6"/>
        <v>0.41</v>
      </c>
      <c r="O134" s="688">
        <f t="shared" si="1"/>
        <v>159.65</v>
      </c>
    </row>
    <row r="135" spans="1:15">
      <c r="A135" s="635" t="s">
        <v>967</v>
      </c>
      <c r="B135" s="651" t="s">
        <v>749</v>
      </c>
      <c r="C135" s="652" t="s">
        <v>786</v>
      </c>
      <c r="D135" s="647">
        <v>310.88</v>
      </c>
      <c r="E135" s="652">
        <v>54.29</v>
      </c>
      <c r="F135" s="653">
        <f>ROUND((D135*E135),2)</f>
        <v>16877.68</v>
      </c>
      <c r="I135" s="697"/>
      <c r="J135" s="691"/>
      <c r="K135" s="691" t="str">
        <f t="shared" ref="K135:K142" si="7">B144</f>
        <v>Carga tr. mat 1ª c. DMT 3000 a 5000m c/carreg</v>
      </c>
      <c r="L135" s="691" t="str">
        <f t="shared" si="6"/>
        <v>m³</v>
      </c>
      <c r="M135" s="691">
        <f t="shared" si="6"/>
        <v>38.94</v>
      </c>
      <c r="N135" s="691">
        <f t="shared" si="6"/>
        <v>11.5</v>
      </c>
      <c r="O135" s="688">
        <f t="shared" si="1"/>
        <v>447.81</v>
      </c>
    </row>
    <row r="136" spans="1:15">
      <c r="A136" s="1138" t="s">
        <v>968</v>
      </c>
      <c r="B136" s="1139"/>
      <c r="C136" s="1139"/>
      <c r="D136" s="1139"/>
      <c r="E136" s="1139"/>
      <c r="F136" s="699">
        <f>SUM(F125:F135)</f>
        <v>27389.95</v>
      </c>
      <c r="I136" s="697"/>
      <c r="J136" s="691"/>
      <c r="K136" s="691" t="str">
        <f t="shared" si="7"/>
        <v>TRANSPORTE LOCAL COM BASCULANTE 10m3 EM RODOVIA PAVIMENTADA</v>
      </c>
      <c r="L136" s="691" t="str">
        <f t="shared" si="6"/>
        <v>t * km</v>
      </c>
      <c r="M136" s="691">
        <f t="shared" si="6"/>
        <v>175.07424000000003</v>
      </c>
      <c r="N136" s="691">
        <f t="shared" si="6"/>
        <v>0.56000000000000005</v>
      </c>
      <c r="O136" s="688">
        <f t="shared" si="1"/>
        <v>98.04</v>
      </c>
    </row>
    <row r="137" spans="1:15">
      <c r="A137" s="643" t="s">
        <v>969</v>
      </c>
      <c r="B137" s="644" t="s">
        <v>970</v>
      </c>
      <c r="C137" s="629"/>
      <c r="D137" s="629"/>
      <c r="E137" s="629" t="s">
        <v>466</v>
      </c>
      <c r="F137" s="630"/>
      <c r="I137" s="697"/>
      <c r="J137" s="691"/>
      <c r="K137" s="691" t="str">
        <f t="shared" si="7"/>
        <v>ESCAVACAO, CARGA E TRANSPORTE DE MATERIAL 1A CATEGORIA, COM DMT 3000 a 5000m COM CARREGAMENTO</v>
      </c>
      <c r="L137" s="691" t="str">
        <f t="shared" si="6"/>
        <v>m3</v>
      </c>
      <c r="M137" s="691">
        <f t="shared" si="6"/>
        <v>5792.88</v>
      </c>
      <c r="N137" s="691">
        <f t="shared" si="6"/>
        <v>11.5</v>
      </c>
      <c r="O137" s="688">
        <f t="shared" si="1"/>
        <v>66618.12</v>
      </c>
    </row>
    <row r="138" spans="1:15" ht="45">
      <c r="A138" s="631" t="s">
        <v>971</v>
      </c>
      <c r="B138" s="632" t="s">
        <v>753</v>
      </c>
      <c r="C138" s="633" t="s">
        <v>50</v>
      </c>
      <c r="D138" s="700">
        <v>352</v>
      </c>
      <c r="E138" s="633">
        <v>0.81</v>
      </c>
      <c r="F138" s="634">
        <f>ROUND((D138*E138),2)</f>
        <v>285.12</v>
      </c>
      <c r="I138" s="697"/>
      <c r="J138" s="691"/>
      <c r="K138" s="691" t="str">
        <f t="shared" si="7"/>
        <v>TRANSPORTE LOCAL COM BASCULANTE 10m3 EM RODOVIA PAVIMENTADA</v>
      </c>
      <c r="L138" s="691" t="str">
        <f t="shared" si="6"/>
        <v>t * km</v>
      </c>
      <c r="M138" s="691">
        <f t="shared" si="6"/>
        <v>13390.242119999999</v>
      </c>
      <c r="N138" s="691">
        <f t="shared" si="6"/>
        <v>0.56000000000000005</v>
      </c>
      <c r="O138" s="688">
        <f t="shared" si="1"/>
        <v>7498.54</v>
      </c>
    </row>
    <row r="139" spans="1:15" ht="30">
      <c r="A139" s="631" t="s">
        <v>972</v>
      </c>
      <c r="B139" s="632" t="s">
        <v>754</v>
      </c>
      <c r="C139" s="633" t="s">
        <v>50</v>
      </c>
      <c r="D139" s="700">
        <f>352*2</f>
        <v>704</v>
      </c>
      <c r="E139" s="633">
        <v>1.87</v>
      </c>
      <c r="F139" s="634">
        <f>ROUND((D139*E139),2)</f>
        <v>1316.48</v>
      </c>
      <c r="I139" s="697"/>
      <c r="J139" s="691"/>
      <c r="K139" s="691" t="str">
        <f t="shared" si="7"/>
        <v>Fornecimento de material de aterro</v>
      </c>
      <c r="L139" s="691" t="str">
        <f t="shared" si="6"/>
        <v>m3</v>
      </c>
      <c r="M139" s="691">
        <f t="shared" si="6"/>
        <v>1873.4324999999999</v>
      </c>
      <c r="N139" s="691">
        <f t="shared" si="6"/>
        <v>12</v>
      </c>
      <c r="O139" s="688">
        <f t="shared" si="1"/>
        <v>22481.19</v>
      </c>
    </row>
    <row r="140" spans="1:15" ht="30">
      <c r="A140" s="631" t="s">
        <v>973</v>
      </c>
      <c r="B140" s="632" t="s">
        <v>755</v>
      </c>
      <c r="C140" s="633" t="s">
        <v>50</v>
      </c>
      <c r="D140" s="700">
        <f>352*2</f>
        <v>704</v>
      </c>
      <c r="E140" s="633">
        <v>2.25</v>
      </c>
      <c r="F140" s="634">
        <f>ROUND((D140*E140),2)</f>
        <v>1584</v>
      </c>
      <c r="I140" s="697"/>
      <c r="J140" s="691"/>
      <c r="K140" s="691" t="str">
        <f t="shared" si="7"/>
        <v>Limpeza de jazida</v>
      </c>
      <c r="L140" s="691" t="str">
        <f t="shared" si="6"/>
        <v>m2</v>
      </c>
      <c r="M140" s="691">
        <f t="shared" si="6"/>
        <v>1311.4027499999997</v>
      </c>
      <c r="N140" s="691">
        <f t="shared" si="6"/>
        <v>0.53</v>
      </c>
      <c r="O140" s="688">
        <f t="shared" si="1"/>
        <v>695.04</v>
      </c>
    </row>
    <row r="141" spans="1:15">
      <c r="A141" s="1138" t="s">
        <v>974</v>
      </c>
      <c r="B141" s="1139"/>
      <c r="C141" s="1139"/>
      <c r="D141" s="1139"/>
      <c r="E141" s="1139"/>
      <c r="F141" s="699">
        <f>SUM(F138:F140)</f>
        <v>3185.6</v>
      </c>
      <c r="I141" s="697"/>
      <c r="J141" s="691"/>
      <c r="K141" s="691" t="str">
        <f t="shared" si="7"/>
        <v>ESCAVACAO, CARGA E TRANSPORTE DE MATERIAL 1A CATEGORIA, COM DMT 3000 a 5000m COM CARREGAMENTO</v>
      </c>
      <c r="L141" s="691" t="str">
        <f t="shared" si="6"/>
        <v>m3</v>
      </c>
      <c r="M141" s="691">
        <f t="shared" si="6"/>
        <v>1873.4324999999999</v>
      </c>
      <c r="N141" s="691">
        <f t="shared" si="6"/>
        <v>11.5</v>
      </c>
      <c r="O141" s="688">
        <f t="shared" si="1"/>
        <v>21544.47</v>
      </c>
    </row>
    <row r="142" spans="1:15">
      <c r="A142" s="643" t="s">
        <v>975</v>
      </c>
      <c r="B142" s="644" t="s">
        <v>784</v>
      </c>
      <c r="C142" s="629"/>
      <c r="D142" s="629"/>
      <c r="E142" s="629" t="s">
        <v>466</v>
      </c>
      <c r="F142" s="630"/>
      <c r="I142" s="697"/>
      <c r="J142" s="691"/>
      <c r="K142" s="691" t="str">
        <f t="shared" si="7"/>
        <v>TRANSPORTE LOCAL COM BASCULANTE 10m3 EM RODOVIA PAVIMENTADA</v>
      </c>
      <c r="L142" s="691" t="str">
        <f t="shared" si="6"/>
        <v>t * km</v>
      </c>
      <c r="M142" s="691">
        <f t="shared" si="6"/>
        <v>178000.44212250001</v>
      </c>
      <c r="N142" s="691">
        <f t="shared" si="6"/>
        <v>0.56000000000000005</v>
      </c>
      <c r="O142" s="688">
        <f t="shared" si="1"/>
        <v>99680.25</v>
      </c>
    </row>
    <row r="143" spans="1:15" ht="30" customHeight="1">
      <c r="A143" s="631" t="s">
        <v>976</v>
      </c>
      <c r="B143" s="632" t="str">
        <f>'[22]Pista Oeste - 3'!B124</f>
        <v>DESMATAMENTO E LIMPEZA MECANIZADA DE TERRENO COM ARVORES ATE Ø 15CM, UTILIZANDO TRATOR DE ESTEIRAS</v>
      </c>
      <c r="C143" s="632" t="str">
        <f>'[22]Pista Oeste - 3'!C124</f>
        <v>m²</v>
      </c>
      <c r="D143" s="742">
        <f>'[22]Pista Oeste - 3'!D124</f>
        <v>389.40000000000003</v>
      </c>
      <c r="E143" s="742">
        <f>'[22]Pista Oeste - 3'!E124</f>
        <v>0.41</v>
      </c>
      <c r="F143" s="742">
        <f>ROUND((D143*E143),2)</f>
        <v>159.65</v>
      </c>
      <c r="I143" s="697"/>
      <c r="J143" s="691"/>
      <c r="K143" s="691"/>
      <c r="L143" s="691"/>
      <c r="M143" s="691"/>
      <c r="N143" s="691"/>
      <c r="O143" s="688"/>
    </row>
    <row r="144" spans="1:15">
      <c r="A144" s="631" t="s">
        <v>977</v>
      </c>
      <c r="B144" s="632" t="str">
        <f>'[22]Pista Oeste - 3'!B125</f>
        <v>Carga tr. mat 1ª c. DMT 3000 a 5000m c/carreg</v>
      </c>
      <c r="C144" s="632" t="str">
        <f>'[22]Pista Oeste - 3'!C125</f>
        <v>m³</v>
      </c>
      <c r="D144" s="742">
        <f>'[22]Pista Oeste - 3'!D125</f>
        <v>38.94</v>
      </c>
      <c r="E144" s="742">
        <f>'[22]Pista Oeste - 3'!E125</f>
        <v>11.5</v>
      </c>
      <c r="F144" s="742">
        <f t="shared" ref="F144:F151" si="8">ROUND((D144*E144),2)</f>
        <v>447.81</v>
      </c>
      <c r="I144" s="697"/>
      <c r="J144" s="691"/>
      <c r="K144" s="691"/>
      <c r="L144" s="691"/>
      <c r="M144" s="691"/>
      <c r="N144" s="691"/>
      <c r="O144" s="688"/>
    </row>
    <row r="145" spans="1:15" ht="30" customHeight="1">
      <c r="A145" s="631" t="s">
        <v>978</v>
      </c>
      <c r="B145" s="632" t="str">
        <f>'[22]Pista Oeste - 3'!B126</f>
        <v>TRANSPORTE LOCAL COM BASCULANTE 10m3 EM RODOVIA PAVIMENTADA</v>
      </c>
      <c r="C145" s="632" t="str">
        <f>'[22]Pista Oeste - 3'!C126</f>
        <v>t * km</v>
      </c>
      <c r="D145" s="742">
        <f>'[22]Pista Oeste - 3'!D126</f>
        <v>175.07424000000003</v>
      </c>
      <c r="E145" s="742">
        <f>'[22]Pista Oeste - 3'!E126</f>
        <v>0.56000000000000005</v>
      </c>
      <c r="F145" s="742">
        <f t="shared" si="8"/>
        <v>98.04</v>
      </c>
      <c r="I145" s="697"/>
      <c r="J145" s="691"/>
      <c r="K145" s="691"/>
      <c r="L145" s="691"/>
      <c r="M145" s="691"/>
      <c r="N145" s="691"/>
      <c r="O145" s="688"/>
    </row>
    <row r="146" spans="1:15" ht="30" customHeight="1">
      <c r="A146" s="631" t="s">
        <v>979</v>
      </c>
      <c r="B146" s="632" t="str">
        <f>'[22]Pista Oeste - 3'!B127</f>
        <v>ESCAVACAO, CARGA E TRANSPORTE DE MATERIAL 1A CATEGORIA, COM DMT 3000 a 5000m COM CARREGAMENTO</v>
      </c>
      <c r="C146" s="632" t="str">
        <f>'[22]Pista Oeste - 3'!C127</f>
        <v>m3</v>
      </c>
      <c r="D146" s="742">
        <f>'[22]Pista Oeste - 3'!D127</f>
        <v>5792.88</v>
      </c>
      <c r="E146" s="742">
        <f>'[22]Pista Oeste - 3'!E127</f>
        <v>11.5</v>
      </c>
      <c r="F146" s="742">
        <f t="shared" si="8"/>
        <v>66618.12</v>
      </c>
      <c r="I146" s="697"/>
      <c r="J146" s="691"/>
      <c r="K146" s="691"/>
      <c r="L146" s="685"/>
      <c r="M146" s="686"/>
      <c r="N146" s="687"/>
      <c r="O146" s="688"/>
    </row>
    <row r="147" spans="1:15" ht="30" customHeight="1">
      <c r="A147" s="631" t="s">
        <v>980</v>
      </c>
      <c r="B147" s="632" t="str">
        <f>'[22]Pista Oeste - 3'!B128</f>
        <v>TRANSPORTE LOCAL COM BASCULANTE 10m3 EM RODOVIA PAVIMENTADA</v>
      </c>
      <c r="C147" s="632" t="str">
        <f>'[22]Pista Oeste - 3'!C128</f>
        <v>t * km</v>
      </c>
      <c r="D147" s="742">
        <f>'[22]Pista Oeste - 3'!D128</f>
        <v>13390.242119999999</v>
      </c>
      <c r="E147" s="742">
        <f>'[22]Pista Oeste - 3'!E128</f>
        <v>0.56000000000000005</v>
      </c>
      <c r="F147" s="742">
        <f t="shared" si="8"/>
        <v>7498.54</v>
      </c>
      <c r="I147" s="697"/>
      <c r="J147" s="691"/>
      <c r="K147" s="691"/>
      <c r="L147" s="685"/>
      <c r="M147" s="686"/>
      <c r="N147" s="687"/>
      <c r="O147" s="688"/>
    </row>
    <row r="148" spans="1:15">
      <c r="A148" s="631" t="s">
        <v>981</v>
      </c>
      <c r="B148" s="632" t="str">
        <f>'[22]Pista Oeste - 3'!B129</f>
        <v>Fornecimento de material de aterro</v>
      </c>
      <c r="C148" s="632" t="str">
        <f>'[22]Pista Oeste - 3'!C129</f>
        <v>m3</v>
      </c>
      <c r="D148" s="742">
        <f>'[22]Pista Oeste - 3'!D129</f>
        <v>1873.4324999999999</v>
      </c>
      <c r="E148" s="742">
        <f>'[22]Pista Oeste - 3'!E129</f>
        <v>12</v>
      </c>
      <c r="F148" s="742">
        <f t="shared" si="8"/>
        <v>22481.19</v>
      </c>
      <c r="I148" s="697"/>
      <c r="J148" s="691"/>
      <c r="K148" s="691"/>
      <c r="L148" s="685"/>
      <c r="M148" s="686"/>
      <c r="N148" s="687"/>
      <c r="O148" s="688"/>
    </row>
    <row r="149" spans="1:15">
      <c r="A149" s="631" t="s">
        <v>982</v>
      </c>
      <c r="B149" s="632" t="str">
        <f>'[22]Pista Oeste - 3'!B130</f>
        <v>Limpeza de jazida</v>
      </c>
      <c r="C149" s="632" t="str">
        <f>'[22]Pista Oeste - 3'!C130</f>
        <v>m2</v>
      </c>
      <c r="D149" s="742">
        <f>'[22]Pista Oeste - 3'!D130</f>
        <v>1311.4027499999997</v>
      </c>
      <c r="E149" s="742">
        <f>'[22]Pista Oeste - 3'!E130</f>
        <v>0.53</v>
      </c>
      <c r="F149" s="742">
        <f t="shared" si="8"/>
        <v>695.04</v>
      </c>
      <c r="I149" s="697"/>
      <c r="J149" s="691"/>
      <c r="K149" s="691"/>
      <c r="L149" s="685"/>
      <c r="M149" s="686"/>
      <c r="N149" s="687"/>
      <c r="O149" s="688"/>
    </row>
    <row r="150" spans="1:15" ht="30" customHeight="1">
      <c r="A150" s="631" t="s">
        <v>983</v>
      </c>
      <c r="B150" s="632" t="str">
        <f>'[22]Pista Oeste - 3'!B131</f>
        <v>ESCAVACAO, CARGA E TRANSPORTE DE MATERIAL 1A CATEGORIA, COM DMT 3000 a 5000m COM CARREGAMENTO</v>
      </c>
      <c r="C150" s="632" t="str">
        <f>'[22]Pista Oeste - 3'!C131</f>
        <v>m3</v>
      </c>
      <c r="D150" s="742">
        <f>'[22]Pista Oeste - 3'!D131</f>
        <v>1873.4324999999999</v>
      </c>
      <c r="E150" s="742">
        <f>'[22]Pista Oeste - 3'!E131</f>
        <v>11.5</v>
      </c>
      <c r="F150" s="742">
        <f t="shared" si="8"/>
        <v>21544.47</v>
      </c>
      <c r="I150" s="697"/>
      <c r="J150" s="691"/>
      <c r="K150" s="691"/>
      <c r="L150" s="685"/>
      <c r="M150" s="686"/>
      <c r="N150" s="687"/>
      <c r="O150" s="688"/>
    </row>
    <row r="151" spans="1:15" ht="30" customHeight="1">
      <c r="A151" s="631" t="s">
        <v>984</v>
      </c>
      <c r="B151" s="632" t="str">
        <f>'[22]Pista Oeste - 3'!B132</f>
        <v>TRANSPORTE LOCAL COM BASCULANTE 10m3 EM RODOVIA PAVIMENTADA</v>
      </c>
      <c r="C151" s="632" t="str">
        <f>'[22]Pista Oeste - 3'!C132</f>
        <v>t * km</v>
      </c>
      <c r="D151" s="742">
        <f>'[22]Pista Oeste - 3'!D132</f>
        <v>178000.44212250001</v>
      </c>
      <c r="E151" s="742">
        <f>'[22]Pista Oeste - 3'!E132</f>
        <v>0.56000000000000005</v>
      </c>
      <c r="F151" s="742">
        <f t="shared" si="8"/>
        <v>99680.25</v>
      </c>
      <c r="I151" s="697"/>
      <c r="J151" s="691"/>
      <c r="K151" s="691"/>
      <c r="L151" s="685"/>
      <c r="M151" s="686"/>
      <c r="N151" s="687"/>
      <c r="O151" s="688"/>
    </row>
    <row r="152" spans="1:15">
      <c r="A152" s="1138" t="s">
        <v>985</v>
      </c>
      <c r="B152" s="1139"/>
      <c r="C152" s="1139"/>
      <c r="D152" s="1139"/>
      <c r="E152" s="1139"/>
      <c r="F152" s="699">
        <f>SUM(F143:F151)</f>
        <v>219223.11</v>
      </c>
      <c r="I152" s="697"/>
      <c r="J152" s="691"/>
      <c r="K152" s="691"/>
      <c r="L152" s="685"/>
      <c r="M152" s="686"/>
      <c r="N152" s="687"/>
      <c r="O152" s="688"/>
    </row>
    <row r="153" spans="1:15">
      <c r="A153" s="1140" t="s">
        <v>986</v>
      </c>
      <c r="B153" s="1141"/>
      <c r="C153" s="1141"/>
      <c r="D153" s="1141"/>
      <c r="E153" s="1141"/>
      <c r="F153" s="736">
        <f>F122+F62+F136+F141+F152</f>
        <v>994254.76999999979</v>
      </c>
      <c r="I153" s="682" t="s">
        <v>138</v>
      </c>
      <c r="J153" s="685">
        <v>73685</v>
      </c>
      <c r="K153" s="691" t="s">
        <v>910</v>
      </c>
      <c r="L153" s="685" t="s">
        <v>4</v>
      </c>
      <c r="M153" s="686">
        <f>D102</f>
        <v>1322</v>
      </c>
      <c r="N153" s="698">
        <f>E102</f>
        <v>26.34</v>
      </c>
      <c r="O153" s="688">
        <f t="shared" si="1"/>
        <v>34821.480000000003</v>
      </c>
    </row>
    <row r="154" spans="1:15">
      <c r="F154" s="725">
        <f>F153*G154</f>
        <v>1155324.0427399997</v>
      </c>
      <c r="G154" s="618">
        <v>1.1619999999999999</v>
      </c>
      <c r="I154" s="697"/>
      <c r="J154" s="691"/>
      <c r="K154" s="691" t="s">
        <v>1015</v>
      </c>
      <c r="L154" s="685" t="s">
        <v>807</v>
      </c>
      <c r="M154" s="686">
        <f>D115</f>
        <v>312</v>
      </c>
      <c r="N154" s="687">
        <f>E115</f>
        <v>18.14</v>
      </c>
      <c r="O154" s="688">
        <f t="shared" si="1"/>
        <v>5659.68</v>
      </c>
    </row>
    <row r="155" spans="1:15">
      <c r="C155" s="743" t="s">
        <v>918</v>
      </c>
      <c r="D155" s="725">
        <f>D118+D119+D120+D121+D111+D112+D113+D115+D106+D107+D108+D109+D98+D99+D100+D101+D102+D103+D54+D55+D56+D57+D59+D60+D61+D49+D50+D51+D52+D44+D45+D46+D47+D38+D39+D40+D41+D33+D34+D35+D36+D28+D29+D31+D30+D23+D24+D25+D26+D18+D19+D20+D21+D13+D14+D15+D16+D8+D9+D10+D11+D116+D125+D127+D128+D129+D131+D132+D134+D135+D138+D139+D140+D143+D144+D145+D146+D147+D148+D149+D150+D151</f>
        <v>268782.35623249999</v>
      </c>
      <c r="I155" s="710"/>
      <c r="J155" s="711"/>
      <c r="K155" s="711" t="s">
        <v>1016</v>
      </c>
      <c r="L155" s="744" t="s">
        <v>807</v>
      </c>
      <c r="M155" s="731">
        <f>M154</f>
        <v>312</v>
      </c>
      <c r="N155" s="732">
        <f>E116</f>
        <v>3.9</v>
      </c>
      <c r="O155" s="713">
        <f t="shared" si="1"/>
        <v>1216.8</v>
      </c>
    </row>
    <row r="156" spans="1:15">
      <c r="M156" s="720" t="s">
        <v>918</v>
      </c>
      <c r="N156" s="720"/>
      <c r="O156" s="720" t="s">
        <v>346</v>
      </c>
    </row>
    <row r="157" spans="1:15">
      <c r="M157" s="696">
        <f>SUM(M111:M156)</f>
        <v>268782.35623249999</v>
      </c>
      <c r="O157" s="696">
        <f>SUM(O111:O156)</f>
        <v>994254.79000000015</v>
      </c>
    </row>
  </sheetData>
  <mergeCells count="23">
    <mergeCell ref="A153:E153"/>
    <mergeCell ref="N109:N110"/>
    <mergeCell ref="O109:O110"/>
    <mergeCell ref="A122:E122"/>
    <mergeCell ref="A136:E136"/>
    <mergeCell ref="A141:E141"/>
    <mergeCell ref="A152:E152"/>
    <mergeCell ref="G19:M19"/>
    <mergeCell ref="G45:M45"/>
    <mergeCell ref="A62:E62"/>
    <mergeCell ref="A95:E95"/>
    <mergeCell ref="I109:I110"/>
    <mergeCell ref="J109:J110"/>
    <mergeCell ref="K109:K110"/>
    <mergeCell ref="L109:L110"/>
    <mergeCell ref="M109:M110"/>
    <mergeCell ref="A1:F2"/>
    <mergeCell ref="A3:A4"/>
    <mergeCell ref="B3:B4"/>
    <mergeCell ref="C3:C4"/>
    <mergeCell ref="D3:D4"/>
    <mergeCell ref="E3:E4"/>
    <mergeCell ref="F3:F4"/>
  </mergeCells>
  <printOptions horizontalCentered="1"/>
  <pageMargins left="0.51181102362204722" right="0.51181102362204722" top="1.3779527559055118" bottom="1.1811023622047245" header="0.31496062992125984" footer="0.31496062992125984"/>
  <pageSetup paperSize="9" scale="74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65"/>
  <sheetViews>
    <sheetView view="pageBreakPreview" topLeftCell="A15" zoomScale="130" zoomScaleSheetLayoutView="130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2" style="403" customWidth="1"/>
    <col min="8" max="8" width="5.140625" style="403" customWidth="1"/>
    <col min="9" max="9" width="9" style="403" customWidth="1"/>
    <col min="10" max="10" width="7.28515625" style="403" customWidth="1"/>
    <col min="11" max="11" width="9.140625" style="403" customWidth="1"/>
    <col min="12" max="12" width="5.140625" style="403" customWidth="1"/>
    <col min="13" max="13" width="8.140625" style="403" customWidth="1"/>
    <col min="14" max="14" width="10.140625" style="403" customWidth="1"/>
    <col min="15" max="15" width="10.7109375" style="403" customWidth="1"/>
    <col min="16" max="16" width="11.42578125" style="403" customWidth="1"/>
    <col min="17" max="17" width="8.85546875" style="403"/>
    <col min="18" max="18" width="10.42578125" style="403" bestFit="1" customWidth="1"/>
    <col min="19" max="268" width="8.85546875" style="403"/>
    <col min="269" max="269" width="11" style="403" bestFit="1" customWidth="1"/>
    <col min="270" max="270" width="15.7109375" style="403" bestFit="1" customWidth="1"/>
    <col min="271" max="271" width="16" style="403" bestFit="1" customWidth="1"/>
    <col min="272" max="272" width="2.140625" style="403" customWidth="1"/>
    <col min="273" max="524" width="8.85546875" style="403"/>
    <col min="525" max="525" width="11" style="403" bestFit="1" customWidth="1"/>
    <col min="526" max="526" width="15.7109375" style="403" bestFit="1" customWidth="1"/>
    <col min="527" max="527" width="16" style="403" bestFit="1" customWidth="1"/>
    <col min="528" max="528" width="2.140625" style="403" customWidth="1"/>
    <col min="529" max="780" width="8.85546875" style="403"/>
    <col min="781" max="781" width="11" style="403" bestFit="1" customWidth="1"/>
    <col min="782" max="782" width="15.7109375" style="403" bestFit="1" customWidth="1"/>
    <col min="783" max="783" width="16" style="403" bestFit="1" customWidth="1"/>
    <col min="784" max="784" width="2.140625" style="403" customWidth="1"/>
    <col min="785" max="1036" width="8.85546875" style="403"/>
    <col min="1037" max="1037" width="11" style="403" bestFit="1" customWidth="1"/>
    <col min="1038" max="1038" width="15.7109375" style="403" bestFit="1" customWidth="1"/>
    <col min="1039" max="1039" width="16" style="403" bestFit="1" customWidth="1"/>
    <col min="1040" max="1040" width="2.140625" style="403" customWidth="1"/>
    <col min="1041" max="1292" width="8.85546875" style="403"/>
    <col min="1293" max="1293" width="11" style="403" bestFit="1" customWidth="1"/>
    <col min="1294" max="1294" width="15.7109375" style="403" bestFit="1" customWidth="1"/>
    <col min="1295" max="1295" width="16" style="403" bestFit="1" customWidth="1"/>
    <col min="1296" max="1296" width="2.140625" style="403" customWidth="1"/>
    <col min="1297" max="1548" width="8.85546875" style="403"/>
    <col min="1549" max="1549" width="11" style="403" bestFit="1" customWidth="1"/>
    <col min="1550" max="1550" width="15.7109375" style="403" bestFit="1" customWidth="1"/>
    <col min="1551" max="1551" width="16" style="403" bestFit="1" customWidth="1"/>
    <col min="1552" max="1552" width="2.140625" style="403" customWidth="1"/>
    <col min="1553" max="1804" width="8.85546875" style="403"/>
    <col min="1805" max="1805" width="11" style="403" bestFit="1" customWidth="1"/>
    <col min="1806" max="1806" width="15.7109375" style="403" bestFit="1" customWidth="1"/>
    <col min="1807" max="1807" width="16" style="403" bestFit="1" customWidth="1"/>
    <col min="1808" max="1808" width="2.140625" style="403" customWidth="1"/>
    <col min="1809" max="2060" width="8.85546875" style="403"/>
    <col min="2061" max="2061" width="11" style="403" bestFit="1" customWidth="1"/>
    <col min="2062" max="2062" width="15.7109375" style="403" bestFit="1" customWidth="1"/>
    <col min="2063" max="2063" width="16" style="403" bestFit="1" customWidth="1"/>
    <col min="2064" max="2064" width="2.140625" style="403" customWidth="1"/>
    <col min="2065" max="2316" width="8.85546875" style="403"/>
    <col min="2317" max="2317" width="11" style="403" bestFit="1" customWidth="1"/>
    <col min="2318" max="2318" width="15.7109375" style="403" bestFit="1" customWidth="1"/>
    <col min="2319" max="2319" width="16" style="403" bestFit="1" customWidth="1"/>
    <col min="2320" max="2320" width="2.140625" style="403" customWidth="1"/>
    <col min="2321" max="2572" width="8.85546875" style="403"/>
    <col min="2573" max="2573" width="11" style="403" bestFit="1" customWidth="1"/>
    <col min="2574" max="2574" width="15.7109375" style="403" bestFit="1" customWidth="1"/>
    <col min="2575" max="2575" width="16" style="403" bestFit="1" customWidth="1"/>
    <col min="2576" max="2576" width="2.140625" style="403" customWidth="1"/>
    <col min="2577" max="2828" width="8.85546875" style="403"/>
    <col min="2829" max="2829" width="11" style="403" bestFit="1" customWidth="1"/>
    <col min="2830" max="2830" width="15.7109375" style="403" bestFit="1" customWidth="1"/>
    <col min="2831" max="2831" width="16" style="403" bestFit="1" customWidth="1"/>
    <col min="2832" max="2832" width="2.140625" style="403" customWidth="1"/>
    <col min="2833" max="3084" width="8.85546875" style="403"/>
    <col min="3085" max="3085" width="11" style="403" bestFit="1" customWidth="1"/>
    <col min="3086" max="3086" width="15.7109375" style="403" bestFit="1" customWidth="1"/>
    <col min="3087" max="3087" width="16" style="403" bestFit="1" customWidth="1"/>
    <col min="3088" max="3088" width="2.140625" style="403" customWidth="1"/>
    <col min="3089" max="3340" width="8.85546875" style="403"/>
    <col min="3341" max="3341" width="11" style="403" bestFit="1" customWidth="1"/>
    <col min="3342" max="3342" width="15.7109375" style="403" bestFit="1" customWidth="1"/>
    <col min="3343" max="3343" width="16" style="403" bestFit="1" customWidth="1"/>
    <col min="3344" max="3344" width="2.140625" style="403" customWidth="1"/>
    <col min="3345" max="3596" width="8.85546875" style="403"/>
    <col min="3597" max="3597" width="11" style="403" bestFit="1" customWidth="1"/>
    <col min="3598" max="3598" width="15.7109375" style="403" bestFit="1" customWidth="1"/>
    <col min="3599" max="3599" width="16" style="403" bestFit="1" customWidth="1"/>
    <col min="3600" max="3600" width="2.140625" style="403" customWidth="1"/>
    <col min="3601" max="3852" width="8.85546875" style="403"/>
    <col min="3853" max="3853" width="11" style="403" bestFit="1" customWidth="1"/>
    <col min="3854" max="3854" width="15.7109375" style="403" bestFit="1" customWidth="1"/>
    <col min="3855" max="3855" width="16" style="403" bestFit="1" customWidth="1"/>
    <col min="3856" max="3856" width="2.140625" style="403" customWidth="1"/>
    <col min="3857" max="4108" width="8.85546875" style="403"/>
    <col min="4109" max="4109" width="11" style="403" bestFit="1" customWidth="1"/>
    <col min="4110" max="4110" width="15.7109375" style="403" bestFit="1" customWidth="1"/>
    <col min="4111" max="4111" width="16" style="403" bestFit="1" customWidth="1"/>
    <col min="4112" max="4112" width="2.140625" style="403" customWidth="1"/>
    <col min="4113" max="4364" width="8.85546875" style="403"/>
    <col min="4365" max="4365" width="11" style="403" bestFit="1" customWidth="1"/>
    <col min="4366" max="4366" width="15.7109375" style="403" bestFit="1" customWidth="1"/>
    <col min="4367" max="4367" width="16" style="403" bestFit="1" customWidth="1"/>
    <col min="4368" max="4368" width="2.140625" style="403" customWidth="1"/>
    <col min="4369" max="4620" width="8.85546875" style="403"/>
    <col min="4621" max="4621" width="11" style="403" bestFit="1" customWidth="1"/>
    <col min="4622" max="4622" width="15.7109375" style="403" bestFit="1" customWidth="1"/>
    <col min="4623" max="4623" width="16" style="403" bestFit="1" customWidth="1"/>
    <col min="4624" max="4624" width="2.140625" style="403" customWidth="1"/>
    <col min="4625" max="4876" width="8.85546875" style="403"/>
    <col min="4877" max="4877" width="11" style="403" bestFit="1" customWidth="1"/>
    <col min="4878" max="4878" width="15.7109375" style="403" bestFit="1" customWidth="1"/>
    <col min="4879" max="4879" width="16" style="403" bestFit="1" customWidth="1"/>
    <col min="4880" max="4880" width="2.140625" style="403" customWidth="1"/>
    <col min="4881" max="5132" width="8.85546875" style="403"/>
    <col min="5133" max="5133" width="11" style="403" bestFit="1" customWidth="1"/>
    <col min="5134" max="5134" width="15.7109375" style="403" bestFit="1" customWidth="1"/>
    <col min="5135" max="5135" width="16" style="403" bestFit="1" customWidth="1"/>
    <col min="5136" max="5136" width="2.140625" style="403" customWidth="1"/>
    <col min="5137" max="5388" width="8.85546875" style="403"/>
    <col min="5389" max="5389" width="11" style="403" bestFit="1" customWidth="1"/>
    <col min="5390" max="5390" width="15.7109375" style="403" bestFit="1" customWidth="1"/>
    <col min="5391" max="5391" width="16" style="403" bestFit="1" customWidth="1"/>
    <col min="5392" max="5392" width="2.140625" style="403" customWidth="1"/>
    <col min="5393" max="5644" width="8.85546875" style="403"/>
    <col min="5645" max="5645" width="11" style="403" bestFit="1" customWidth="1"/>
    <col min="5646" max="5646" width="15.7109375" style="403" bestFit="1" customWidth="1"/>
    <col min="5647" max="5647" width="16" style="403" bestFit="1" customWidth="1"/>
    <col min="5648" max="5648" width="2.140625" style="403" customWidth="1"/>
    <col min="5649" max="5900" width="8.85546875" style="403"/>
    <col min="5901" max="5901" width="11" style="403" bestFit="1" customWidth="1"/>
    <col min="5902" max="5902" width="15.7109375" style="403" bestFit="1" customWidth="1"/>
    <col min="5903" max="5903" width="16" style="403" bestFit="1" customWidth="1"/>
    <col min="5904" max="5904" width="2.140625" style="403" customWidth="1"/>
    <col min="5905" max="6156" width="8.85546875" style="403"/>
    <col min="6157" max="6157" width="11" style="403" bestFit="1" customWidth="1"/>
    <col min="6158" max="6158" width="15.7109375" style="403" bestFit="1" customWidth="1"/>
    <col min="6159" max="6159" width="16" style="403" bestFit="1" customWidth="1"/>
    <col min="6160" max="6160" width="2.140625" style="403" customWidth="1"/>
    <col min="6161" max="6412" width="8.85546875" style="403"/>
    <col min="6413" max="6413" width="11" style="403" bestFit="1" customWidth="1"/>
    <col min="6414" max="6414" width="15.7109375" style="403" bestFit="1" customWidth="1"/>
    <col min="6415" max="6415" width="16" style="403" bestFit="1" customWidth="1"/>
    <col min="6416" max="6416" width="2.140625" style="403" customWidth="1"/>
    <col min="6417" max="6668" width="8.85546875" style="403"/>
    <col min="6669" max="6669" width="11" style="403" bestFit="1" customWidth="1"/>
    <col min="6670" max="6670" width="15.7109375" style="403" bestFit="1" customWidth="1"/>
    <col min="6671" max="6671" width="16" style="403" bestFit="1" customWidth="1"/>
    <col min="6672" max="6672" width="2.140625" style="403" customWidth="1"/>
    <col min="6673" max="6924" width="8.85546875" style="403"/>
    <col min="6925" max="6925" width="11" style="403" bestFit="1" customWidth="1"/>
    <col min="6926" max="6926" width="15.7109375" style="403" bestFit="1" customWidth="1"/>
    <col min="6927" max="6927" width="16" style="403" bestFit="1" customWidth="1"/>
    <col min="6928" max="6928" width="2.140625" style="403" customWidth="1"/>
    <col min="6929" max="7180" width="8.85546875" style="403"/>
    <col min="7181" max="7181" width="11" style="403" bestFit="1" customWidth="1"/>
    <col min="7182" max="7182" width="15.7109375" style="403" bestFit="1" customWidth="1"/>
    <col min="7183" max="7183" width="16" style="403" bestFit="1" customWidth="1"/>
    <col min="7184" max="7184" width="2.140625" style="403" customWidth="1"/>
    <col min="7185" max="7436" width="8.85546875" style="403"/>
    <col min="7437" max="7437" width="11" style="403" bestFit="1" customWidth="1"/>
    <col min="7438" max="7438" width="15.7109375" style="403" bestFit="1" customWidth="1"/>
    <col min="7439" max="7439" width="16" style="403" bestFit="1" customWidth="1"/>
    <col min="7440" max="7440" width="2.140625" style="403" customWidth="1"/>
    <col min="7441" max="7692" width="8.85546875" style="403"/>
    <col min="7693" max="7693" width="11" style="403" bestFit="1" customWidth="1"/>
    <col min="7694" max="7694" width="15.7109375" style="403" bestFit="1" customWidth="1"/>
    <col min="7695" max="7695" width="16" style="403" bestFit="1" customWidth="1"/>
    <col min="7696" max="7696" width="2.140625" style="403" customWidth="1"/>
    <col min="7697" max="7948" width="8.85546875" style="403"/>
    <col min="7949" max="7949" width="11" style="403" bestFit="1" customWidth="1"/>
    <col min="7950" max="7950" width="15.7109375" style="403" bestFit="1" customWidth="1"/>
    <col min="7951" max="7951" width="16" style="403" bestFit="1" customWidth="1"/>
    <col min="7952" max="7952" width="2.140625" style="403" customWidth="1"/>
    <col min="7953" max="8204" width="8.85546875" style="403"/>
    <col min="8205" max="8205" width="11" style="403" bestFit="1" customWidth="1"/>
    <col min="8206" max="8206" width="15.7109375" style="403" bestFit="1" customWidth="1"/>
    <col min="8207" max="8207" width="16" style="403" bestFit="1" customWidth="1"/>
    <col min="8208" max="8208" width="2.140625" style="403" customWidth="1"/>
    <col min="8209" max="8460" width="8.85546875" style="403"/>
    <col min="8461" max="8461" width="11" style="403" bestFit="1" customWidth="1"/>
    <col min="8462" max="8462" width="15.7109375" style="403" bestFit="1" customWidth="1"/>
    <col min="8463" max="8463" width="16" style="403" bestFit="1" customWidth="1"/>
    <col min="8464" max="8464" width="2.140625" style="403" customWidth="1"/>
    <col min="8465" max="8716" width="8.85546875" style="403"/>
    <col min="8717" max="8717" width="11" style="403" bestFit="1" customWidth="1"/>
    <col min="8718" max="8718" width="15.7109375" style="403" bestFit="1" customWidth="1"/>
    <col min="8719" max="8719" width="16" style="403" bestFit="1" customWidth="1"/>
    <col min="8720" max="8720" width="2.140625" style="403" customWidth="1"/>
    <col min="8721" max="8972" width="8.85546875" style="403"/>
    <col min="8973" max="8973" width="11" style="403" bestFit="1" customWidth="1"/>
    <col min="8974" max="8974" width="15.7109375" style="403" bestFit="1" customWidth="1"/>
    <col min="8975" max="8975" width="16" style="403" bestFit="1" customWidth="1"/>
    <col min="8976" max="8976" width="2.140625" style="403" customWidth="1"/>
    <col min="8977" max="9228" width="8.85546875" style="403"/>
    <col min="9229" max="9229" width="11" style="403" bestFit="1" customWidth="1"/>
    <col min="9230" max="9230" width="15.7109375" style="403" bestFit="1" customWidth="1"/>
    <col min="9231" max="9231" width="16" style="403" bestFit="1" customWidth="1"/>
    <col min="9232" max="9232" width="2.140625" style="403" customWidth="1"/>
    <col min="9233" max="9484" width="8.85546875" style="403"/>
    <col min="9485" max="9485" width="11" style="403" bestFit="1" customWidth="1"/>
    <col min="9486" max="9486" width="15.7109375" style="403" bestFit="1" customWidth="1"/>
    <col min="9487" max="9487" width="16" style="403" bestFit="1" customWidth="1"/>
    <col min="9488" max="9488" width="2.140625" style="403" customWidth="1"/>
    <col min="9489" max="9740" width="8.85546875" style="403"/>
    <col min="9741" max="9741" width="11" style="403" bestFit="1" customWidth="1"/>
    <col min="9742" max="9742" width="15.7109375" style="403" bestFit="1" customWidth="1"/>
    <col min="9743" max="9743" width="16" style="403" bestFit="1" customWidth="1"/>
    <col min="9744" max="9744" width="2.140625" style="403" customWidth="1"/>
    <col min="9745" max="9996" width="8.85546875" style="403"/>
    <col min="9997" max="9997" width="11" style="403" bestFit="1" customWidth="1"/>
    <col min="9998" max="9998" width="15.7109375" style="403" bestFit="1" customWidth="1"/>
    <col min="9999" max="9999" width="16" style="403" bestFit="1" customWidth="1"/>
    <col min="10000" max="10000" width="2.140625" style="403" customWidth="1"/>
    <col min="10001" max="10252" width="8.85546875" style="403"/>
    <col min="10253" max="10253" width="11" style="403" bestFit="1" customWidth="1"/>
    <col min="10254" max="10254" width="15.7109375" style="403" bestFit="1" customWidth="1"/>
    <col min="10255" max="10255" width="16" style="403" bestFit="1" customWidth="1"/>
    <col min="10256" max="10256" width="2.140625" style="403" customWidth="1"/>
    <col min="10257" max="10508" width="8.85546875" style="403"/>
    <col min="10509" max="10509" width="11" style="403" bestFit="1" customWidth="1"/>
    <col min="10510" max="10510" width="15.7109375" style="403" bestFit="1" customWidth="1"/>
    <col min="10511" max="10511" width="16" style="403" bestFit="1" customWidth="1"/>
    <col min="10512" max="10512" width="2.140625" style="403" customWidth="1"/>
    <col min="10513" max="10764" width="8.85546875" style="403"/>
    <col min="10765" max="10765" width="11" style="403" bestFit="1" customWidth="1"/>
    <col min="10766" max="10766" width="15.7109375" style="403" bestFit="1" customWidth="1"/>
    <col min="10767" max="10767" width="16" style="403" bestFit="1" customWidth="1"/>
    <col min="10768" max="10768" width="2.140625" style="403" customWidth="1"/>
    <col min="10769" max="11020" width="8.85546875" style="403"/>
    <col min="11021" max="11021" width="11" style="403" bestFit="1" customWidth="1"/>
    <col min="11022" max="11022" width="15.7109375" style="403" bestFit="1" customWidth="1"/>
    <col min="11023" max="11023" width="16" style="403" bestFit="1" customWidth="1"/>
    <col min="11024" max="11024" width="2.140625" style="403" customWidth="1"/>
    <col min="11025" max="11276" width="8.85546875" style="403"/>
    <col min="11277" max="11277" width="11" style="403" bestFit="1" customWidth="1"/>
    <col min="11278" max="11278" width="15.7109375" style="403" bestFit="1" customWidth="1"/>
    <col min="11279" max="11279" width="16" style="403" bestFit="1" customWidth="1"/>
    <col min="11280" max="11280" width="2.140625" style="403" customWidth="1"/>
    <col min="11281" max="11532" width="8.85546875" style="403"/>
    <col min="11533" max="11533" width="11" style="403" bestFit="1" customWidth="1"/>
    <col min="11534" max="11534" width="15.7109375" style="403" bestFit="1" customWidth="1"/>
    <col min="11535" max="11535" width="16" style="403" bestFit="1" customWidth="1"/>
    <col min="11536" max="11536" width="2.140625" style="403" customWidth="1"/>
    <col min="11537" max="11788" width="8.85546875" style="403"/>
    <col min="11789" max="11789" width="11" style="403" bestFit="1" customWidth="1"/>
    <col min="11790" max="11790" width="15.7109375" style="403" bestFit="1" customWidth="1"/>
    <col min="11791" max="11791" width="16" style="403" bestFit="1" customWidth="1"/>
    <col min="11792" max="11792" width="2.140625" style="403" customWidth="1"/>
    <col min="11793" max="12044" width="8.85546875" style="403"/>
    <col min="12045" max="12045" width="11" style="403" bestFit="1" customWidth="1"/>
    <col min="12046" max="12046" width="15.7109375" style="403" bestFit="1" customWidth="1"/>
    <col min="12047" max="12047" width="16" style="403" bestFit="1" customWidth="1"/>
    <col min="12048" max="12048" width="2.140625" style="403" customWidth="1"/>
    <col min="12049" max="12300" width="8.85546875" style="403"/>
    <col min="12301" max="12301" width="11" style="403" bestFit="1" customWidth="1"/>
    <col min="12302" max="12302" width="15.7109375" style="403" bestFit="1" customWidth="1"/>
    <col min="12303" max="12303" width="16" style="403" bestFit="1" customWidth="1"/>
    <col min="12304" max="12304" width="2.140625" style="403" customWidth="1"/>
    <col min="12305" max="12556" width="8.85546875" style="403"/>
    <col min="12557" max="12557" width="11" style="403" bestFit="1" customWidth="1"/>
    <col min="12558" max="12558" width="15.7109375" style="403" bestFit="1" customWidth="1"/>
    <col min="12559" max="12559" width="16" style="403" bestFit="1" customWidth="1"/>
    <col min="12560" max="12560" width="2.140625" style="403" customWidth="1"/>
    <col min="12561" max="12812" width="8.85546875" style="403"/>
    <col min="12813" max="12813" width="11" style="403" bestFit="1" customWidth="1"/>
    <col min="12814" max="12814" width="15.7109375" style="403" bestFit="1" customWidth="1"/>
    <col min="12815" max="12815" width="16" style="403" bestFit="1" customWidth="1"/>
    <col min="12816" max="12816" width="2.140625" style="403" customWidth="1"/>
    <col min="12817" max="13068" width="8.85546875" style="403"/>
    <col min="13069" max="13069" width="11" style="403" bestFit="1" customWidth="1"/>
    <col min="13070" max="13070" width="15.7109375" style="403" bestFit="1" customWidth="1"/>
    <col min="13071" max="13071" width="16" style="403" bestFit="1" customWidth="1"/>
    <col min="13072" max="13072" width="2.140625" style="403" customWidth="1"/>
    <col min="13073" max="13324" width="8.85546875" style="403"/>
    <col min="13325" max="13325" width="11" style="403" bestFit="1" customWidth="1"/>
    <col min="13326" max="13326" width="15.7109375" style="403" bestFit="1" customWidth="1"/>
    <col min="13327" max="13327" width="16" style="403" bestFit="1" customWidth="1"/>
    <col min="13328" max="13328" width="2.140625" style="403" customWidth="1"/>
    <col min="13329" max="13580" width="8.85546875" style="403"/>
    <col min="13581" max="13581" width="11" style="403" bestFit="1" customWidth="1"/>
    <col min="13582" max="13582" width="15.7109375" style="403" bestFit="1" customWidth="1"/>
    <col min="13583" max="13583" width="16" style="403" bestFit="1" customWidth="1"/>
    <col min="13584" max="13584" width="2.140625" style="403" customWidth="1"/>
    <col min="13585" max="13836" width="8.85546875" style="403"/>
    <col min="13837" max="13837" width="11" style="403" bestFit="1" customWidth="1"/>
    <col min="13838" max="13838" width="15.7109375" style="403" bestFit="1" customWidth="1"/>
    <col min="13839" max="13839" width="16" style="403" bestFit="1" customWidth="1"/>
    <col min="13840" max="13840" width="2.140625" style="403" customWidth="1"/>
    <col min="13841" max="14092" width="8.85546875" style="403"/>
    <col min="14093" max="14093" width="11" style="403" bestFit="1" customWidth="1"/>
    <col min="14094" max="14094" width="15.7109375" style="403" bestFit="1" customWidth="1"/>
    <col min="14095" max="14095" width="16" style="403" bestFit="1" customWidth="1"/>
    <col min="14096" max="14096" width="2.140625" style="403" customWidth="1"/>
    <col min="14097" max="14348" width="8.85546875" style="403"/>
    <col min="14349" max="14349" width="11" style="403" bestFit="1" customWidth="1"/>
    <col min="14350" max="14350" width="15.7109375" style="403" bestFit="1" customWidth="1"/>
    <col min="14351" max="14351" width="16" style="403" bestFit="1" customWidth="1"/>
    <col min="14352" max="14352" width="2.140625" style="403" customWidth="1"/>
    <col min="14353" max="14604" width="8.85546875" style="403"/>
    <col min="14605" max="14605" width="11" style="403" bestFit="1" customWidth="1"/>
    <col min="14606" max="14606" width="15.7109375" style="403" bestFit="1" customWidth="1"/>
    <col min="14607" max="14607" width="16" style="403" bestFit="1" customWidth="1"/>
    <col min="14608" max="14608" width="2.140625" style="403" customWidth="1"/>
    <col min="14609" max="14860" width="8.85546875" style="403"/>
    <col min="14861" max="14861" width="11" style="403" bestFit="1" customWidth="1"/>
    <col min="14862" max="14862" width="15.7109375" style="403" bestFit="1" customWidth="1"/>
    <col min="14863" max="14863" width="16" style="403" bestFit="1" customWidth="1"/>
    <col min="14864" max="14864" width="2.140625" style="403" customWidth="1"/>
    <col min="14865" max="15116" width="8.85546875" style="403"/>
    <col min="15117" max="15117" width="11" style="403" bestFit="1" customWidth="1"/>
    <col min="15118" max="15118" width="15.7109375" style="403" bestFit="1" customWidth="1"/>
    <col min="15119" max="15119" width="16" style="403" bestFit="1" customWidth="1"/>
    <col min="15120" max="15120" width="2.140625" style="403" customWidth="1"/>
    <col min="15121" max="15372" width="8.85546875" style="403"/>
    <col min="15373" max="15373" width="11" style="403" bestFit="1" customWidth="1"/>
    <col min="15374" max="15374" width="15.7109375" style="403" bestFit="1" customWidth="1"/>
    <col min="15375" max="15375" width="16" style="403" bestFit="1" customWidth="1"/>
    <col min="15376" max="15376" width="2.140625" style="403" customWidth="1"/>
    <col min="15377" max="15628" width="8.85546875" style="403"/>
    <col min="15629" max="15629" width="11" style="403" bestFit="1" customWidth="1"/>
    <col min="15630" max="15630" width="15.7109375" style="403" bestFit="1" customWidth="1"/>
    <col min="15631" max="15631" width="16" style="403" bestFit="1" customWidth="1"/>
    <col min="15632" max="15632" width="2.140625" style="403" customWidth="1"/>
    <col min="15633" max="15884" width="8.85546875" style="403"/>
    <col min="15885" max="15885" width="11" style="403" bestFit="1" customWidth="1"/>
    <col min="15886" max="15886" width="15.7109375" style="403" bestFit="1" customWidth="1"/>
    <col min="15887" max="15887" width="16" style="403" bestFit="1" customWidth="1"/>
    <col min="15888" max="15888" width="2.140625" style="403" customWidth="1"/>
    <col min="15889" max="16140" width="8.85546875" style="403"/>
    <col min="16141" max="16141" width="11" style="403" bestFit="1" customWidth="1"/>
    <col min="16142" max="16142" width="15.7109375" style="403" bestFit="1" customWidth="1"/>
    <col min="16143" max="16143" width="16" style="403" bestFit="1" customWidth="1"/>
    <col min="16144" max="16144" width="2.140625" style="403" customWidth="1"/>
    <col min="16145" max="16384" width="8.85546875" style="403"/>
  </cols>
  <sheetData>
    <row r="2" spans="3:16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3"/>
    </row>
    <row r="3" spans="3:16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6"/>
    </row>
    <row r="4" spans="3:16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6"/>
    </row>
    <row r="5" spans="3:16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10"/>
    </row>
    <row r="6" spans="3:16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11"/>
      <c r="O6" s="412"/>
      <c r="P6" s="410"/>
    </row>
    <row r="7" spans="3:16" ht="8.25" customHeight="1">
      <c r="C7" s="407" t="s">
        <v>368</v>
      </c>
      <c r="D7" s="408"/>
      <c r="E7" s="408"/>
      <c r="F7" s="433" t="s">
        <v>387</v>
      </c>
      <c r="G7" s="408"/>
      <c r="H7" s="409"/>
      <c r="I7" s="409"/>
      <c r="J7" s="409"/>
      <c r="K7" s="409"/>
      <c r="L7" s="409"/>
      <c r="M7" s="409"/>
      <c r="N7" s="409"/>
      <c r="O7" s="409"/>
      <c r="P7" s="410"/>
    </row>
    <row r="8" spans="3:16" ht="12">
      <c r="C8" s="407" t="s">
        <v>370</v>
      </c>
      <c r="D8" s="408"/>
      <c r="E8" s="408"/>
      <c r="F8" s="487" t="s">
        <v>131</v>
      </c>
      <c r="G8" s="408"/>
      <c r="H8" s="409"/>
      <c r="I8" s="409"/>
      <c r="J8" s="408" t="s">
        <v>348</v>
      </c>
      <c r="K8" s="442" t="s">
        <v>349</v>
      </c>
      <c r="L8" s="442"/>
      <c r="M8" s="409"/>
      <c r="N8" s="408" t="s">
        <v>350</v>
      </c>
      <c r="O8" s="441" t="e">
        <f>#REF!</f>
        <v>#REF!</v>
      </c>
      <c r="P8" s="449" t="e">
        <f>#REF!</f>
        <v>#REF!</v>
      </c>
    </row>
    <row r="9" spans="3:16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8" t="s">
        <v>351</v>
      </c>
      <c r="O9" s="442" t="e">
        <f>#REF!</f>
        <v>#REF!</v>
      </c>
      <c r="P9" s="449"/>
    </row>
    <row r="10" spans="3:16" ht="11.25" customHeight="1">
      <c r="C10" s="407" t="s">
        <v>371</v>
      </c>
      <c r="D10" s="408"/>
      <c r="E10" s="408"/>
      <c r="F10" s="1157" t="s">
        <v>467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8"/>
    </row>
    <row r="11" spans="3:16" ht="11.25" customHeight="1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8"/>
    </row>
    <row r="12" spans="3:16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4" t="s">
        <v>357</v>
      </c>
      <c r="O12" s="450" t="s">
        <v>358</v>
      </c>
      <c r="P12" s="416"/>
    </row>
    <row r="13" spans="3:16" ht="5.25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20"/>
    </row>
    <row r="14" spans="3:16" ht="22.5">
      <c r="C14" s="1159" t="s">
        <v>361</v>
      </c>
      <c r="D14" s="1160"/>
      <c r="E14" s="1160"/>
      <c r="F14" s="1160"/>
      <c r="G14" s="1160"/>
      <c r="H14" s="1160"/>
      <c r="I14" s="421" t="s">
        <v>365</v>
      </c>
      <c r="J14" s="421" t="s">
        <v>360</v>
      </c>
      <c r="K14" s="422" t="s">
        <v>372</v>
      </c>
      <c r="L14" s="422"/>
      <c r="M14" s="422" t="s">
        <v>352</v>
      </c>
      <c r="N14" s="424" t="s">
        <v>342</v>
      </c>
      <c r="O14" s="424" t="s">
        <v>343</v>
      </c>
      <c r="P14" s="424" t="s">
        <v>344</v>
      </c>
    </row>
    <row r="15" spans="3:16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74">
        <v>6</v>
      </c>
      <c r="K15" s="488">
        <f>ROUND(J15*I15,3)</f>
        <v>1116</v>
      </c>
      <c r="L15" s="465"/>
      <c r="M15" s="472" t="s">
        <v>353</v>
      </c>
      <c r="N15" s="461">
        <f>K15</f>
        <v>1116</v>
      </c>
      <c r="O15" s="461">
        <v>0</v>
      </c>
      <c r="P15" s="461">
        <f>O15+N15</f>
        <v>1116</v>
      </c>
    </row>
    <row r="16" spans="3:16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75">
        <v>7</v>
      </c>
      <c r="K16" s="489">
        <f>ROUND(J16*I16,3)</f>
        <v>1157.8699999999999</v>
      </c>
      <c r="L16" s="466"/>
      <c r="M16" s="473" t="s">
        <v>353</v>
      </c>
      <c r="N16" s="462">
        <f>K16</f>
        <v>1157.8699999999999</v>
      </c>
      <c r="O16" s="462">
        <v>0</v>
      </c>
      <c r="P16" s="462">
        <f>O16+N16</f>
        <v>1157.8699999999999</v>
      </c>
    </row>
    <row r="17" spans="3:16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75">
        <v>7</v>
      </c>
      <c r="K17" s="489">
        <f>ROUND(J17*I17,3)</f>
        <v>884.24</v>
      </c>
      <c r="L17" s="466"/>
      <c r="M17" s="473" t="s">
        <v>353</v>
      </c>
      <c r="N17" s="462">
        <f>K17</f>
        <v>884.24</v>
      </c>
      <c r="O17" s="462">
        <v>0</v>
      </c>
      <c r="P17" s="462">
        <f>O17+N17</f>
        <v>884.24</v>
      </c>
    </row>
    <row r="18" spans="3:16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75">
        <v>7</v>
      </c>
      <c r="K18" s="489">
        <f>ROUND(J18*I18,3)</f>
        <v>1667.68</v>
      </c>
      <c r="L18" s="466"/>
      <c r="M18" s="473" t="s">
        <v>353</v>
      </c>
      <c r="N18" s="462">
        <f>K18</f>
        <v>1667.68</v>
      </c>
      <c r="O18" s="462">
        <v>0</v>
      </c>
      <c r="P18" s="462">
        <f>O18+N18</f>
        <v>1667.68</v>
      </c>
    </row>
    <row r="19" spans="3:16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75">
        <v>7</v>
      </c>
      <c r="K19" s="489">
        <f>ROUND(J19*I19,3)</f>
        <v>1905.68</v>
      </c>
      <c r="L19" s="466"/>
      <c r="M19" s="473" t="s">
        <v>353</v>
      </c>
      <c r="N19" s="462">
        <f>K19</f>
        <v>1905.68</v>
      </c>
      <c r="O19" s="462">
        <v>0</v>
      </c>
      <c r="P19" s="462">
        <f>O19+N19</f>
        <v>1905.68</v>
      </c>
    </row>
    <row r="20" spans="3:16" ht="12">
      <c r="C20" s="1164"/>
      <c r="D20" s="1165"/>
      <c r="E20" s="1165"/>
      <c r="F20" s="1165"/>
      <c r="G20" s="1165"/>
      <c r="H20" s="1165"/>
      <c r="I20" s="502"/>
      <c r="J20" s="475"/>
      <c r="K20" s="502"/>
      <c r="L20" s="466"/>
      <c r="M20" s="518"/>
      <c r="N20" s="503"/>
      <c r="O20" s="503"/>
      <c r="P20" s="503"/>
    </row>
    <row r="21" spans="3:16" ht="12">
      <c r="C21" s="1148"/>
      <c r="D21" s="1149"/>
      <c r="E21" s="1149"/>
      <c r="F21" s="1149"/>
      <c r="G21" s="1149"/>
      <c r="H21" s="1150"/>
      <c r="I21" s="466"/>
      <c r="J21" s="475"/>
      <c r="K21" s="489"/>
      <c r="L21" s="437"/>
      <c r="M21" s="491"/>
      <c r="N21" s="462"/>
      <c r="O21" s="462"/>
      <c r="P21" s="462"/>
    </row>
    <row r="22" spans="3:16" ht="12">
      <c r="C22" s="1148"/>
      <c r="D22" s="1149"/>
      <c r="E22" s="1149"/>
      <c r="F22" s="1149"/>
      <c r="G22" s="1149"/>
      <c r="H22" s="1150"/>
      <c r="I22" s="466"/>
      <c r="J22" s="475"/>
      <c r="K22" s="489"/>
      <c r="L22" s="437"/>
      <c r="M22" s="491"/>
      <c r="N22" s="462"/>
      <c r="O22" s="462"/>
      <c r="P22" s="462"/>
    </row>
    <row r="23" spans="3:16" ht="12">
      <c r="C23" s="1148" t="s">
        <v>406</v>
      </c>
      <c r="D23" s="1149"/>
      <c r="E23" s="1149"/>
      <c r="F23" s="1149"/>
      <c r="G23" s="1149"/>
      <c r="H23" s="1150"/>
      <c r="I23" s="466"/>
      <c r="J23" s="475"/>
      <c r="K23" s="489"/>
      <c r="L23" s="437"/>
      <c r="M23" s="491"/>
      <c r="N23" s="462"/>
      <c r="O23" s="462"/>
      <c r="P23" s="462"/>
    </row>
    <row r="24" spans="3:16" ht="12">
      <c r="C24" s="1148" t="s">
        <v>345</v>
      </c>
      <c r="D24" s="1149"/>
      <c r="E24" s="1149"/>
      <c r="F24" s="1149"/>
      <c r="G24" s="1149"/>
      <c r="H24" s="1150"/>
      <c r="I24" s="498">
        <v>203</v>
      </c>
      <c r="J24" s="519">
        <f>6.25+0.3</f>
        <v>6.55</v>
      </c>
      <c r="K24" s="489">
        <f>I24*J24</f>
        <v>1329.6499999999999</v>
      </c>
      <c r="L24" s="437"/>
      <c r="M24" s="473" t="s">
        <v>404</v>
      </c>
      <c r="N24" s="503">
        <v>1329.6499999999999</v>
      </c>
      <c r="O24" s="462">
        <v>0</v>
      </c>
      <c r="P24" s="503">
        <f>N24+O24</f>
        <v>1329.6499999999999</v>
      </c>
    </row>
    <row r="25" spans="3:16" ht="12">
      <c r="C25" s="1148" t="s">
        <v>347</v>
      </c>
      <c r="D25" s="1149"/>
      <c r="E25" s="1149"/>
      <c r="F25" s="1149"/>
      <c r="G25" s="1149"/>
      <c r="H25" s="1150"/>
      <c r="I25" s="498">
        <v>137</v>
      </c>
      <c r="J25" s="519">
        <f>7.1+0.3</f>
        <v>7.3999999999999995</v>
      </c>
      <c r="K25" s="489">
        <f>I25*J25</f>
        <v>1013.8</v>
      </c>
      <c r="L25" s="437"/>
      <c r="M25" s="473" t="s">
        <v>404</v>
      </c>
      <c r="N25" s="503">
        <v>1013.8</v>
      </c>
      <c r="O25" s="462">
        <v>0</v>
      </c>
      <c r="P25" s="503">
        <f>N25+O25</f>
        <v>1013.8</v>
      </c>
    </row>
    <row r="26" spans="3:16" ht="12">
      <c r="C26" s="1148" t="s">
        <v>354</v>
      </c>
      <c r="D26" s="1149"/>
      <c r="E26" s="1149"/>
      <c r="F26" s="1149"/>
      <c r="G26" s="1149"/>
      <c r="H26" s="1150"/>
      <c r="I26" s="498">
        <v>120</v>
      </c>
      <c r="J26" s="519">
        <f>7.15+0.3</f>
        <v>7.45</v>
      </c>
      <c r="K26" s="489">
        <f t="shared" ref="K26:K34" si="0">I26*J26</f>
        <v>894</v>
      </c>
      <c r="L26" s="437"/>
      <c r="M26" s="473" t="s">
        <v>404</v>
      </c>
      <c r="N26" s="503">
        <v>894</v>
      </c>
      <c r="O26" s="462">
        <v>0</v>
      </c>
      <c r="P26" s="503">
        <f t="shared" ref="P26:P34" si="1">N26+O26</f>
        <v>894</v>
      </c>
    </row>
    <row r="27" spans="3:16" ht="12">
      <c r="C27" s="1148" t="s">
        <v>355</v>
      </c>
      <c r="D27" s="1149"/>
      <c r="E27" s="1149"/>
      <c r="F27" s="1149"/>
      <c r="G27" s="1149"/>
      <c r="H27" s="1150"/>
      <c r="I27" s="498">
        <v>187</v>
      </c>
      <c r="J27" s="519">
        <f>6+0.3</f>
        <v>6.3</v>
      </c>
      <c r="K27" s="489">
        <f t="shared" si="0"/>
        <v>1178.0999999999999</v>
      </c>
      <c r="L27" s="437"/>
      <c r="M27" s="473" t="s">
        <v>404</v>
      </c>
      <c r="N27" s="503">
        <v>1178.0999999999999</v>
      </c>
      <c r="O27" s="462">
        <v>0</v>
      </c>
      <c r="P27" s="503">
        <f t="shared" si="1"/>
        <v>1178.0999999999999</v>
      </c>
    </row>
    <row r="28" spans="3:16" ht="12">
      <c r="C28" s="1148" t="s">
        <v>356</v>
      </c>
      <c r="D28" s="1149"/>
      <c r="E28" s="1149"/>
      <c r="F28" s="1149"/>
      <c r="G28" s="1149"/>
      <c r="H28" s="1150"/>
      <c r="I28" s="498">
        <v>82</v>
      </c>
      <c r="J28" s="519">
        <f>6.5+0.3</f>
        <v>6.8</v>
      </c>
      <c r="K28" s="489">
        <f t="shared" si="0"/>
        <v>557.6</v>
      </c>
      <c r="L28" s="437"/>
      <c r="M28" s="473" t="s">
        <v>404</v>
      </c>
      <c r="N28" s="503">
        <v>557.60000000000014</v>
      </c>
      <c r="O28" s="462">
        <v>0</v>
      </c>
      <c r="P28" s="503">
        <f t="shared" si="1"/>
        <v>557.60000000000014</v>
      </c>
    </row>
    <row r="29" spans="3:16" ht="12">
      <c r="C29" s="1148" t="s">
        <v>398</v>
      </c>
      <c r="D29" s="1149"/>
      <c r="E29" s="1149"/>
      <c r="F29" s="1149"/>
      <c r="G29" s="1149"/>
      <c r="H29" s="1150"/>
      <c r="I29" s="498">
        <v>30</v>
      </c>
      <c r="J29" s="519">
        <f>7.2+0.3</f>
        <v>7.5</v>
      </c>
      <c r="K29" s="489">
        <f t="shared" si="0"/>
        <v>225</v>
      </c>
      <c r="L29" s="437"/>
      <c r="M29" s="473" t="s">
        <v>404</v>
      </c>
      <c r="N29" s="503">
        <v>225</v>
      </c>
      <c r="O29" s="462">
        <v>0</v>
      </c>
      <c r="P29" s="503">
        <f t="shared" si="1"/>
        <v>225</v>
      </c>
    </row>
    <row r="30" spans="3:16" ht="12">
      <c r="C30" s="1148" t="s">
        <v>399</v>
      </c>
      <c r="D30" s="1149"/>
      <c r="E30" s="1149"/>
      <c r="F30" s="1149"/>
      <c r="G30" s="1149"/>
      <c r="H30" s="1150"/>
      <c r="I30" s="498">
        <v>7.86</v>
      </c>
      <c r="J30" s="519">
        <v>1</v>
      </c>
      <c r="K30" s="489">
        <f t="shared" si="0"/>
        <v>7.86</v>
      </c>
      <c r="L30" s="437"/>
      <c r="M30" s="473" t="s">
        <v>404</v>
      </c>
      <c r="N30" s="503">
        <v>7.86</v>
      </c>
      <c r="O30" s="462">
        <v>0</v>
      </c>
      <c r="P30" s="503">
        <f t="shared" si="1"/>
        <v>7.86</v>
      </c>
    </row>
    <row r="31" spans="3:16" ht="12">
      <c r="C31" s="1148" t="s">
        <v>400</v>
      </c>
      <c r="D31" s="1149"/>
      <c r="E31" s="1149"/>
      <c r="F31" s="1149"/>
      <c r="G31" s="1149"/>
      <c r="H31" s="1150"/>
      <c r="I31" s="498">
        <v>7.86</v>
      </c>
      <c r="J31" s="519">
        <v>1</v>
      </c>
      <c r="K31" s="489">
        <f t="shared" si="0"/>
        <v>7.86</v>
      </c>
      <c r="L31" s="437"/>
      <c r="M31" s="473" t="s">
        <v>404</v>
      </c>
      <c r="N31" s="503">
        <v>7.86</v>
      </c>
      <c r="O31" s="462">
        <v>0</v>
      </c>
      <c r="P31" s="503">
        <f t="shared" si="1"/>
        <v>7.86</v>
      </c>
    </row>
    <row r="32" spans="3:16" ht="12">
      <c r="C32" s="1148" t="s">
        <v>401</v>
      </c>
      <c r="D32" s="1149"/>
      <c r="E32" s="1149"/>
      <c r="F32" s="1149"/>
      <c r="G32" s="1149"/>
      <c r="H32" s="1150"/>
      <c r="I32" s="498">
        <v>50.32</v>
      </c>
      <c r="J32" s="519">
        <v>1</v>
      </c>
      <c r="K32" s="489">
        <f t="shared" si="0"/>
        <v>50.32</v>
      </c>
      <c r="L32" s="437"/>
      <c r="M32" s="473" t="s">
        <v>404</v>
      </c>
      <c r="N32" s="503">
        <v>50.32</v>
      </c>
      <c r="O32" s="462">
        <v>0</v>
      </c>
      <c r="P32" s="503">
        <f t="shared" si="1"/>
        <v>50.32</v>
      </c>
    </row>
    <row r="33" spans="3:16" ht="12">
      <c r="C33" s="1148" t="s">
        <v>402</v>
      </c>
      <c r="D33" s="1149"/>
      <c r="E33" s="1149"/>
      <c r="F33" s="1149"/>
      <c r="G33" s="1149"/>
      <c r="H33" s="1150"/>
      <c r="I33" s="498">
        <v>7.95</v>
      </c>
      <c r="J33" s="519">
        <v>1</v>
      </c>
      <c r="K33" s="489">
        <f t="shared" si="0"/>
        <v>7.95</v>
      </c>
      <c r="L33" s="437"/>
      <c r="M33" s="473" t="s">
        <v>404</v>
      </c>
      <c r="N33" s="503">
        <v>7.95</v>
      </c>
      <c r="O33" s="462">
        <v>0</v>
      </c>
      <c r="P33" s="503">
        <f t="shared" si="1"/>
        <v>7.95</v>
      </c>
    </row>
    <row r="34" spans="3:16" ht="12">
      <c r="C34" s="1148" t="s">
        <v>403</v>
      </c>
      <c r="D34" s="1149"/>
      <c r="E34" s="1149"/>
      <c r="F34" s="1149"/>
      <c r="G34" s="1149"/>
      <c r="H34" s="1150"/>
      <c r="I34" s="498">
        <v>7.95</v>
      </c>
      <c r="J34" s="519">
        <v>1</v>
      </c>
      <c r="K34" s="489">
        <f t="shared" si="0"/>
        <v>7.95</v>
      </c>
      <c r="L34" s="437"/>
      <c r="M34" s="473" t="s">
        <v>404</v>
      </c>
      <c r="N34" s="503">
        <v>7.95</v>
      </c>
      <c r="O34" s="462">
        <v>0</v>
      </c>
      <c r="P34" s="503">
        <f t="shared" si="1"/>
        <v>7.95</v>
      </c>
    </row>
    <row r="35" spans="3:16" ht="12">
      <c r="C35" s="1148"/>
      <c r="D35" s="1149"/>
      <c r="E35" s="1149"/>
      <c r="F35" s="1149"/>
      <c r="G35" s="1149"/>
      <c r="H35" s="1150"/>
      <c r="I35" s="436"/>
      <c r="J35" s="519"/>
      <c r="K35" s="489"/>
      <c r="L35" s="437"/>
      <c r="M35" s="473"/>
      <c r="N35" s="462"/>
      <c r="O35" s="503"/>
      <c r="P35" s="503"/>
    </row>
    <row r="36" spans="3:16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37"/>
      <c r="M36" s="459"/>
      <c r="N36" s="463"/>
      <c r="O36" s="463"/>
      <c r="P36" s="463"/>
    </row>
    <row r="37" spans="3:16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59"/>
      <c r="N37" s="463"/>
      <c r="O37" s="463"/>
      <c r="P37" s="463"/>
    </row>
    <row r="38" spans="3:16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37"/>
      <c r="M38" s="459"/>
      <c r="N38" s="463"/>
      <c r="O38" s="463"/>
      <c r="P38" s="463"/>
    </row>
    <row r="39" spans="3:16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59"/>
      <c r="N39" s="463"/>
      <c r="O39" s="463"/>
      <c r="P39" s="463"/>
    </row>
    <row r="40" spans="3:16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59"/>
      <c r="N40" s="463"/>
      <c r="O40" s="463"/>
      <c r="P40" s="463"/>
    </row>
    <row r="41" spans="3:16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59"/>
      <c r="N41" s="463"/>
      <c r="O41" s="463"/>
      <c r="P41" s="463"/>
    </row>
    <row r="42" spans="3:16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59"/>
      <c r="N42" s="463"/>
      <c r="O42" s="463"/>
      <c r="P42" s="463"/>
    </row>
    <row r="43" spans="3:16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59"/>
      <c r="N43" s="463"/>
      <c r="O43" s="463"/>
      <c r="P43" s="463"/>
    </row>
    <row r="44" spans="3:16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59"/>
      <c r="N44" s="463"/>
      <c r="O44" s="463"/>
      <c r="P44" s="463"/>
    </row>
    <row r="45" spans="3:16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59"/>
      <c r="N45" s="463"/>
      <c r="O45" s="463"/>
      <c r="P45" s="463"/>
    </row>
    <row r="46" spans="3:16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59"/>
      <c r="N46" s="463"/>
      <c r="O46" s="463"/>
      <c r="P46" s="463"/>
    </row>
    <row r="47" spans="3:16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59"/>
      <c r="N47" s="463"/>
      <c r="O47" s="463"/>
      <c r="P47" s="463"/>
    </row>
    <row r="48" spans="3:16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59"/>
      <c r="N48" s="463"/>
      <c r="O48" s="463"/>
      <c r="P48" s="463"/>
    </row>
    <row r="49" spans="3:18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59"/>
      <c r="N49" s="463"/>
      <c r="O49" s="463"/>
      <c r="P49" s="463"/>
    </row>
    <row r="50" spans="3:18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59"/>
      <c r="N50" s="463"/>
      <c r="O50" s="463"/>
      <c r="P50" s="463"/>
    </row>
    <row r="51" spans="3:18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59"/>
      <c r="N51" s="463"/>
      <c r="O51" s="463"/>
      <c r="P51" s="463"/>
    </row>
    <row r="52" spans="3:18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59"/>
      <c r="N52" s="463"/>
      <c r="O52" s="463"/>
      <c r="P52" s="463"/>
    </row>
    <row r="53" spans="3:18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59"/>
      <c r="N53" s="463"/>
      <c r="O53" s="463"/>
      <c r="P53" s="463"/>
    </row>
    <row r="54" spans="3:18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59"/>
      <c r="N54" s="463"/>
      <c r="O54" s="463"/>
      <c r="P54" s="463"/>
    </row>
    <row r="55" spans="3:18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59"/>
      <c r="N55" s="463"/>
      <c r="O55" s="463"/>
      <c r="P55" s="463"/>
    </row>
    <row r="56" spans="3:18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59"/>
      <c r="N56" s="463"/>
      <c r="O56" s="463"/>
      <c r="P56" s="463"/>
    </row>
    <row r="57" spans="3:18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59"/>
      <c r="N57" s="463"/>
      <c r="O57" s="463"/>
      <c r="P57" s="463"/>
    </row>
    <row r="58" spans="3:18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60"/>
      <c r="N58" s="464"/>
      <c r="O58" s="464"/>
      <c r="P58" s="464"/>
    </row>
    <row r="59" spans="3:18" ht="12.75">
      <c r="C59" s="425"/>
      <c r="D59" s="419"/>
      <c r="E59" s="419"/>
      <c r="F59" s="419"/>
      <c r="G59" s="419"/>
      <c r="H59" s="419"/>
      <c r="I59" s="419"/>
      <c r="J59" s="1166" t="s">
        <v>346</v>
      </c>
      <c r="K59" s="1167"/>
      <c r="L59" s="1167"/>
      <c r="M59" s="1168"/>
      <c r="N59" s="504">
        <f>SUM(N16:N58)-(N16+N17+N18+N19+N20)</f>
        <v>5280.0900000000029</v>
      </c>
      <c r="O59" s="504">
        <f>SUM(O15:O58)</f>
        <v>0</v>
      </c>
      <c r="P59" s="504">
        <f>SUM(P16:P58)-(P16+P17+P18+P19+P20)</f>
        <v>5280.0900000000029</v>
      </c>
      <c r="Q59" s="440">
        <v>6731.47</v>
      </c>
      <c r="R59" s="426">
        <f>Q59-P59</f>
        <v>1451.3799999999974</v>
      </c>
    </row>
    <row r="60" spans="3:18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48"/>
    </row>
    <row r="61" spans="3:18">
      <c r="P61" s="428"/>
      <c r="R61" s="429"/>
    </row>
    <row r="63" spans="3:18">
      <c r="N63" s="430"/>
    </row>
    <row r="65" spans="14:14">
      <c r="N65" s="429"/>
    </row>
  </sheetData>
  <mergeCells count="48">
    <mergeCell ref="J59:M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23:H23"/>
    <mergeCell ref="C2:P3"/>
    <mergeCell ref="F10:P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65"/>
  <sheetViews>
    <sheetView view="pageBreakPreview" topLeftCell="A4" zoomScale="130" zoomScaleSheetLayoutView="130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2" style="403" customWidth="1"/>
    <col min="8" max="8" width="5.140625" style="403" customWidth="1"/>
    <col min="9" max="9" width="9" style="403" customWidth="1"/>
    <col min="10" max="10" width="7.28515625" style="403" customWidth="1"/>
    <col min="11" max="12" width="7.5703125" style="403" customWidth="1"/>
    <col min="13" max="13" width="7.28515625" style="403" customWidth="1"/>
    <col min="14" max="14" width="10.140625" style="403" customWidth="1"/>
    <col min="15" max="15" width="10.7109375" style="403" customWidth="1"/>
    <col min="16" max="16" width="11.42578125" style="403" customWidth="1"/>
    <col min="17" max="17" width="8.85546875" style="403"/>
    <col min="18" max="18" width="10.42578125" style="403" bestFit="1" customWidth="1"/>
    <col min="19" max="268" width="8.85546875" style="403"/>
    <col min="269" max="269" width="11" style="403" bestFit="1" customWidth="1"/>
    <col min="270" max="270" width="15.7109375" style="403" bestFit="1" customWidth="1"/>
    <col min="271" max="271" width="16" style="403" bestFit="1" customWidth="1"/>
    <col min="272" max="272" width="2.140625" style="403" customWidth="1"/>
    <col min="273" max="524" width="8.85546875" style="403"/>
    <col min="525" max="525" width="11" style="403" bestFit="1" customWidth="1"/>
    <col min="526" max="526" width="15.7109375" style="403" bestFit="1" customWidth="1"/>
    <col min="527" max="527" width="16" style="403" bestFit="1" customWidth="1"/>
    <col min="528" max="528" width="2.140625" style="403" customWidth="1"/>
    <col min="529" max="780" width="8.85546875" style="403"/>
    <col min="781" max="781" width="11" style="403" bestFit="1" customWidth="1"/>
    <col min="782" max="782" width="15.7109375" style="403" bestFit="1" customWidth="1"/>
    <col min="783" max="783" width="16" style="403" bestFit="1" customWidth="1"/>
    <col min="784" max="784" width="2.140625" style="403" customWidth="1"/>
    <col min="785" max="1036" width="8.85546875" style="403"/>
    <col min="1037" max="1037" width="11" style="403" bestFit="1" customWidth="1"/>
    <col min="1038" max="1038" width="15.7109375" style="403" bestFit="1" customWidth="1"/>
    <col min="1039" max="1039" width="16" style="403" bestFit="1" customWidth="1"/>
    <col min="1040" max="1040" width="2.140625" style="403" customWidth="1"/>
    <col min="1041" max="1292" width="8.85546875" style="403"/>
    <col min="1293" max="1293" width="11" style="403" bestFit="1" customWidth="1"/>
    <col min="1294" max="1294" width="15.7109375" style="403" bestFit="1" customWidth="1"/>
    <col min="1295" max="1295" width="16" style="403" bestFit="1" customWidth="1"/>
    <col min="1296" max="1296" width="2.140625" style="403" customWidth="1"/>
    <col min="1297" max="1548" width="8.85546875" style="403"/>
    <col min="1549" max="1549" width="11" style="403" bestFit="1" customWidth="1"/>
    <col min="1550" max="1550" width="15.7109375" style="403" bestFit="1" customWidth="1"/>
    <col min="1551" max="1551" width="16" style="403" bestFit="1" customWidth="1"/>
    <col min="1552" max="1552" width="2.140625" style="403" customWidth="1"/>
    <col min="1553" max="1804" width="8.85546875" style="403"/>
    <col min="1805" max="1805" width="11" style="403" bestFit="1" customWidth="1"/>
    <col min="1806" max="1806" width="15.7109375" style="403" bestFit="1" customWidth="1"/>
    <col min="1807" max="1807" width="16" style="403" bestFit="1" customWidth="1"/>
    <col min="1808" max="1808" width="2.140625" style="403" customWidth="1"/>
    <col min="1809" max="2060" width="8.85546875" style="403"/>
    <col min="2061" max="2061" width="11" style="403" bestFit="1" customWidth="1"/>
    <col min="2062" max="2062" width="15.7109375" style="403" bestFit="1" customWidth="1"/>
    <col min="2063" max="2063" width="16" style="403" bestFit="1" customWidth="1"/>
    <col min="2064" max="2064" width="2.140625" style="403" customWidth="1"/>
    <col min="2065" max="2316" width="8.85546875" style="403"/>
    <col min="2317" max="2317" width="11" style="403" bestFit="1" customWidth="1"/>
    <col min="2318" max="2318" width="15.7109375" style="403" bestFit="1" customWidth="1"/>
    <col min="2319" max="2319" width="16" style="403" bestFit="1" customWidth="1"/>
    <col min="2320" max="2320" width="2.140625" style="403" customWidth="1"/>
    <col min="2321" max="2572" width="8.85546875" style="403"/>
    <col min="2573" max="2573" width="11" style="403" bestFit="1" customWidth="1"/>
    <col min="2574" max="2574" width="15.7109375" style="403" bestFit="1" customWidth="1"/>
    <col min="2575" max="2575" width="16" style="403" bestFit="1" customWidth="1"/>
    <col min="2576" max="2576" width="2.140625" style="403" customWidth="1"/>
    <col min="2577" max="2828" width="8.85546875" style="403"/>
    <col min="2829" max="2829" width="11" style="403" bestFit="1" customWidth="1"/>
    <col min="2830" max="2830" width="15.7109375" style="403" bestFit="1" customWidth="1"/>
    <col min="2831" max="2831" width="16" style="403" bestFit="1" customWidth="1"/>
    <col min="2832" max="2832" width="2.140625" style="403" customWidth="1"/>
    <col min="2833" max="3084" width="8.85546875" style="403"/>
    <col min="3085" max="3085" width="11" style="403" bestFit="1" customWidth="1"/>
    <col min="3086" max="3086" width="15.7109375" style="403" bestFit="1" customWidth="1"/>
    <col min="3087" max="3087" width="16" style="403" bestFit="1" customWidth="1"/>
    <col min="3088" max="3088" width="2.140625" style="403" customWidth="1"/>
    <col min="3089" max="3340" width="8.85546875" style="403"/>
    <col min="3341" max="3341" width="11" style="403" bestFit="1" customWidth="1"/>
    <col min="3342" max="3342" width="15.7109375" style="403" bestFit="1" customWidth="1"/>
    <col min="3343" max="3343" width="16" style="403" bestFit="1" customWidth="1"/>
    <col min="3344" max="3344" width="2.140625" style="403" customWidth="1"/>
    <col min="3345" max="3596" width="8.85546875" style="403"/>
    <col min="3597" max="3597" width="11" style="403" bestFit="1" customWidth="1"/>
    <col min="3598" max="3598" width="15.7109375" style="403" bestFit="1" customWidth="1"/>
    <col min="3599" max="3599" width="16" style="403" bestFit="1" customWidth="1"/>
    <col min="3600" max="3600" width="2.140625" style="403" customWidth="1"/>
    <col min="3601" max="3852" width="8.85546875" style="403"/>
    <col min="3853" max="3853" width="11" style="403" bestFit="1" customWidth="1"/>
    <col min="3854" max="3854" width="15.7109375" style="403" bestFit="1" customWidth="1"/>
    <col min="3855" max="3855" width="16" style="403" bestFit="1" customWidth="1"/>
    <col min="3856" max="3856" width="2.140625" style="403" customWidth="1"/>
    <col min="3857" max="4108" width="8.85546875" style="403"/>
    <col min="4109" max="4109" width="11" style="403" bestFit="1" customWidth="1"/>
    <col min="4110" max="4110" width="15.7109375" style="403" bestFit="1" customWidth="1"/>
    <col min="4111" max="4111" width="16" style="403" bestFit="1" customWidth="1"/>
    <col min="4112" max="4112" width="2.140625" style="403" customWidth="1"/>
    <col min="4113" max="4364" width="8.85546875" style="403"/>
    <col min="4365" max="4365" width="11" style="403" bestFit="1" customWidth="1"/>
    <col min="4366" max="4366" width="15.7109375" style="403" bestFit="1" customWidth="1"/>
    <col min="4367" max="4367" width="16" style="403" bestFit="1" customWidth="1"/>
    <col min="4368" max="4368" width="2.140625" style="403" customWidth="1"/>
    <col min="4369" max="4620" width="8.85546875" style="403"/>
    <col min="4621" max="4621" width="11" style="403" bestFit="1" customWidth="1"/>
    <col min="4622" max="4622" width="15.7109375" style="403" bestFit="1" customWidth="1"/>
    <col min="4623" max="4623" width="16" style="403" bestFit="1" customWidth="1"/>
    <col min="4624" max="4624" width="2.140625" style="403" customWidth="1"/>
    <col min="4625" max="4876" width="8.85546875" style="403"/>
    <col min="4877" max="4877" width="11" style="403" bestFit="1" customWidth="1"/>
    <col min="4878" max="4878" width="15.7109375" style="403" bestFit="1" customWidth="1"/>
    <col min="4879" max="4879" width="16" style="403" bestFit="1" customWidth="1"/>
    <col min="4880" max="4880" width="2.140625" style="403" customWidth="1"/>
    <col min="4881" max="5132" width="8.85546875" style="403"/>
    <col min="5133" max="5133" width="11" style="403" bestFit="1" customWidth="1"/>
    <col min="5134" max="5134" width="15.7109375" style="403" bestFit="1" customWidth="1"/>
    <col min="5135" max="5135" width="16" style="403" bestFit="1" customWidth="1"/>
    <col min="5136" max="5136" width="2.140625" style="403" customWidth="1"/>
    <col min="5137" max="5388" width="8.85546875" style="403"/>
    <col min="5389" max="5389" width="11" style="403" bestFit="1" customWidth="1"/>
    <col min="5390" max="5390" width="15.7109375" style="403" bestFit="1" customWidth="1"/>
    <col min="5391" max="5391" width="16" style="403" bestFit="1" customWidth="1"/>
    <col min="5392" max="5392" width="2.140625" style="403" customWidth="1"/>
    <col min="5393" max="5644" width="8.85546875" style="403"/>
    <col min="5645" max="5645" width="11" style="403" bestFit="1" customWidth="1"/>
    <col min="5646" max="5646" width="15.7109375" style="403" bestFit="1" customWidth="1"/>
    <col min="5647" max="5647" width="16" style="403" bestFit="1" customWidth="1"/>
    <col min="5648" max="5648" width="2.140625" style="403" customWidth="1"/>
    <col min="5649" max="5900" width="8.85546875" style="403"/>
    <col min="5901" max="5901" width="11" style="403" bestFit="1" customWidth="1"/>
    <col min="5902" max="5902" width="15.7109375" style="403" bestFit="1" customWidth="1"/>
    <col min="5903" max="5903" width="16" style="403" bestFit="1" customWidth="1"/>
    <col min="5904" max="5904" width="2.140625" style="403" customWidth="1"/>
    <col min="5905" max="6156" width="8.85546875" style="403"/>
    <col min="6157" max="6157" width="11" style="403" bestFit="1" customWidth="1"/>
    <col min="6158" max="6158" width="15.7109375" style="403" bestFit="1" customWidth="1"/>
    <col min="6159" max="6159" width="16" style="403" bestFit="1" customWidth="1"/>
    <col min="6160" max="6160" width="2.140625" style="403" customWidth="1"/>
    <col min="6161" max="6412" width="8.85546875" style="403"/>
    <col min="6413" max="6413" width="11" style="403" bestFit="1" customWidth="1"/>
    <col min="6414" max="6414" width="15.7109375" style="403" bestFit="1" customWidth="1"/>
    <col min="6415" max="6415" width="16" style="403" bestFit="1" customWidth="1"/>
    <col min="6416" max="6416" width="2.140625" style="403" customWidth="1"/>
    <col min="6417" max="6668" width="8.85546875" style="403"/>
    <col min="6669" max="6669" width="11" style="403" bestFit="1" customWidth="1"/>
    <col min="6670" max="6670" width="15.7109375" style="403" bestFit="1" customWidth="1"/>
    <col min="6671" max="6671" width="16" style="403" bestFit="1" customWidth="1"/>
    <col min="6672" max="6672" width="2.140625" style="403" customWidth="1"/>
    <col min="6673" max="6924" width="8.85546875" style="403"/>
    <col min="6925" max="6925" width="11" style="403" bestFit="1" customWidth="1"/>
    <col min="6926" max="6926" width="15.7109375" style="403" bestFit="1" customWidth="1"/>
    <col min="6927" max="6927" width="16" style="403" bestFit="1" customWidth="1"/>
    <col min="6928" max="6928" width="2.140625" style="403" customWidth="1"/>
    <col min="6929" max="7180" width="8.85546875" style="403"/>
    <col min="7181" max="7181" width="11" style="403" bestFit="1" customWidth="1"/>
    <col min="7182" max="7182" width="15.7109375" style="403" bestFit="1" customWidth="1"/>
    <col min="7183" max="7183" width="16" style="403" bestFit="1" customWidth="1"/>
    <col min="7184" max="7184" width="2.140625" style="403" customWidth="1"/>
    <col min="7185" max="7436" width="8.85546875" style="403"/>
    <col min="7437" max="7437" width="11" style="403" bestFit="1" customWidth="1"/>
    <col min="7438" max="7438" width="15.7109375" style="403" bestFit="1" customWidth="1"/>
    <col min="7439" max="7439" width="16" style="403" bestFit="1" customWidth="1"/>
    <col min="7440" max="7440" width="2.140625" style="403" customWidth="1"/>
    <col min="7441" max="7692" width="8.85546875" style="403"/>
    <col min="7693" max="7693" width="11" style="403" bestFit="1" customWidth="1"/>
    <col min="7694" max="7694" width="15.7109375" style="403" bestFit="1" customWidth="1"/>
    <col min="7695" max="7695" width="16" style="403" bestFit="1" customWidth="1"/>
    <col min="7696" max="7696" width="2.140625" style="403" customWidth="1"/>
    <col min="7697" max="7948" width="8.85546875" style="403"/>
    <col min="7949" max="7949" width="11" style="403" bestFit="1" customWidth="1"/>
    <col min="7950" max="7950" width="15.7109375" style="403" bestFit="1" customWidth="1"/>
    <col min="7951" max="7951" width="16" style="403" bestFit="1" customWidth="1"/>
    <col min="7952" max="7952" width="2.140625" style="403" customWidth="1"/>
    <col min="7953" max="8204" width="8.85546875" style="403"/>
    <col min="8205" max="8205" width="11" style="403" bestFit="1" customWidth="1"/>
    <col min="8206" max="8206" width="15.7109375" style="403" bestFit="1" customWidth="1"/>
    <col min="8207" max="8207" width="16" style="403" bestFit="1" customWidth="1"/>
    <col min="8208" max="8208" width="2.140625" style="403" customWidth="1"/>
    <col min="8209" max="8460" width="8.85546875" style="403"/>
    <col min="8461" max="8461" width="11" style="403" bestFit="1" customWidth="1"/>
    <col min="8462" max="8462" width="15.7109375" style="403" bestFit="1" customWidth="1"/>
    <col min="8463" max="8463" width="16" style="403" bestFit="1" customWidth="1"/>
    <col min="8464" max="8464" width="2.140625" style="403" customWidth="1"/>
    <col min="8465" max="8716" width="8.85546875" style="403"/>
    <col min="8717" max="8717" width="11" style="403" bestFit="1" customWidth="1"/>
    <col min="8718" max="8718" width="15.7109375" style="403" bestFit="1" customWidth="1"/>
    <col min="8719" max="8719" width="16" style="403" bestFit="1" customWidth="1"/>
    <col min="8720" max="8720" width="2.140625" style="403" customWidth="1"/>
    <col min="8721" max="8972" width="8.85546875" style="403"/>
    <col min="8973" max="8973" width="11" style="403" bestFit="1" customWidth="1"/>
    <col min="8974" max="8974" width="15.7109375" style="403" bestFit="1" customWidth="1"/>
    <col min="8975" max="8975" width="16" style="403" bestFit="1" customWidth="1"/>
    <col min="8976" max="8976" width="2.140625" style="403" customWidth="1"/>
    <col min="8977" max="9228" width="8.85546875" style="403"/>
    <col min="9229" max="9229" width="11" style="403" bestFit="1" customWidth="1"/>
    <col min="9230" max="9230" width="15.7109375" style="403" bestFit="1" customWidth="1"/>
    <col min="9231" max="9231" width="16" style="403" bestFit="1" customWidth="1"/>
    <col min="9232" max="9232" width="2.140625" style="403" customWidth="1"/>
    <col min="9233" max="9484" width="8.85546875" style="403"/>
    <col min="9485" max="9485" width="11" style="403" bestFit="1" customWidth="1"/>
    <col min="9486" max="9486" width="15.7109375" style="403" bestFit="1" customWidth="1"/>
    <col min="9487" max="9487" width="16" style="403" bestFit="1" customWidth="1"/>
    <col min="9488" max="9488" width="2.140625" style="403" customWidth="1"/>
    <col min="9489" max="9740" width="8.85546875" style="403"/>
    <col min="9741" max="9741" width="11" style="403" bestFit="1" customWidth="1"/>
    <col min="9742" max="9742" width="15.7109375" style="403" bestFit="1" customWidth="1"/>
    <col min="9743" max="9743" width="16" style="403" bestFit="1" customWidth="1"/>
    <col min="9744" max="9744" width="2.140625" style="403" customWidth="1"/>
    <col min="9745" max="9996" width="8.85546875" style="403"/>
    <col min="9997" max="9997" width="11" style="403" bestFit="1" customWidth="1"/>
    <col min="9998" max="9998" width="15.7109375" style="403" bestFit="1" customWidth="1"/>
    <col min="9999" max="9999" width="16" style="403" bestFit="1" customWidth="1"/>
    <col min="10000" max="10000" width="2.140625" style="403" customWidth="1"/>
    <col min="10001" max="10252" width="8.85546875" style="403"/>
    <col min="10253" max="10253" width="11" style="403" bestFit="1" customWidth="1"/>
    <col min="10254" max="10254" width="15.7109375" style="403" bestFit="1" customWidth="1"/>
    <col min="10255" max="10255" width="16" style="403" bestFit="1" customWidth="1"/>
    <col min="10256" max="10256" width="2.140625" style="403" customWidth="1"/>
    <col min="10257" max="10508" width="8.85546875" style="403"/>
    <col min="10509" max="10509" width="11" style="403" bestFit="1" customWidth="1"/>
    <col min="10510" max="10510" width="15.7109375" style="403" bestFit="1" customWidth="1"/>
    <col min="10511" max="10511" width="16" style="403" bestFit="1" customWidth="1"/>
    <col min="10512" max="10512" width="2.140625" style="403" customWidth="1"/>
    <col min="10513" max="10764" width="8.85546875" style="403"/>
    <col min="10765" max="10765" width="11" style="403" bestFit="1" customWidth="1"/>
    <col min="10766" max="10766" width="15.7109375" style="403" bestFit="1" customWidth="1"/>
    <col min="10767" max="10767" width="16" style="403" bestFit="1" customWidth="1"/>
    <col min="10768" max="10768" width="2.140625" style="403" customWidth="1"/>
    <col min="10769" max="11020" width="8.85546875" style="403"/>
    <col min="11021" max="11021" width="11" style="403" bestFit="1" customWidth="1"/>
    <col min="11022" max="11022" width="15.7109375" style="403" bestFit="1" customWidth="1"/>
    <col min="11023" max="11023" width="16" style="403" bestFit="1" customWidth="1"/>
    <col min="11024" max="11024" width="2.140625" style="403" customWidth="1"/>
    <col min="11025" max="11276" width="8.85546875" style="403"/>
    <col min="11277" max="11277" width="11" style="403" bestFit="1" customWidth="1"/>
    <col min="11278" max="11278" width="15.7109375" style="403" bestFit="1" customWidth="1"/>
    <col min="11279" max="11279" width="16" style="403" bestFit="1" customWidth="1"/>
    <col min="11280" max="11280" width="2.140625" style="403" customWidth="1"/>
    <col min="11281" max="11532" width="8.85546875" style="403"/>
    <col min="11533" max="11533" width="11" style="403" bestFit="1" customWidth="1"/>
    <col min="11534" max="11534" width="15.7109375" style="403" bestFit="1" customWidth="1"/>
    <col min="11535" max="11535" width="16" style="403" bestFit="1" customWidth="1"/>
    <col min="11536" max="11536" width="2.140625" style="403" customWidth="1"/>
    <col min="11537" max="11788" width="8.85546875" style="403"/>
    <col min="11789" max="11789" width="11" style="403" bestFit="1" customWidth="1"/>
    <col min="11790" max="11790" width="15.7109375" style="403" bestFit="1" customWidth="1"/>
    <col min="11791" max="11791" width="16" style="403" bestFit="1" customWidth="1"/>
    <col min="11792" max="11792" width="2.140625" style="403" customWidth="1"/>
    <col min="11793" max="12044" width="8.85546875" style="403"/>
    <col min="12045" max="12045" width="11" style="403" bestFit="1" customWidth="1"/>
    <col min="12046" max="12046" width="15.7109375" style="403" bestFit="1" customWidth="1"/>
    <col min="12047" max="12047" width="16" style="403" bestFit="1" customWidth="1"/>
    <col min="12048" max="12048" width="2.140625" style="403" customWidth="1"/>
    <col min="12049" max="12300" width="8.85546875" style="403"/>
    <col min="12301" max="12301" width="11" style="403" bestFit="1" customWidth="1"/>
    <col min="12302" max="12302" width="15.7109375" style="403" bestFit="1" customWidth="1"/>
    <col min="12303" max="12303" width="16" style="403" bestFit="1" customWidth="1"/>
    <col min="12304" max="12304" width="2.140625" style="403" customWidth="1"/>
    <col min="12305" max="12556" width="8.85546875" style="403"/>
    <col min="12557" max="12557" width="11" style="403" bestFit="1" customWidth="1"/>
    <col min="12558" max="12558" width="15.7109375" style="403" bestFit="1" customWidth="1"/>
    <col min="12559" max="12559" width="16" style="403" bestFit="1" customWidth="1"/>
    <col min="12560" max="12560" width="2.140625" style="403" customWidth="1"/>
    <col min="12561" max="12812" width="8.85546875" style="403"/>
    <col min="12813" max="12813" width="11" style="403" bestFit="1" customWidth="1"/>
    <col min="12814" max="12814" width="15.7109375" style="403" bestFit="1" customWidth="1"/>
    <col min="12815" max="12815" width="16" style="403" bestFit="1" customWidth="1"/>
    <col min="12816" max="12816" width="2.140625" style="403" customWidth="1"/>
    <col min="12817" max="13068" width="8.85546875" style="403"/>
    <col min="13069" max="13069" width="11" style="403" bestFit="1" customWidth="1"/>
    <col min="13070" max="13070" width="15.7109375" style="403" bestFit="1" customWidth="1"/>
    <col min="13071" max="13071" width="16" style="403" bestFit="1" customWidth="1"/>
    <col min="13072" max="13072" width="2.140625" style="403" customWidth="1"/>
    <col min="13073" max="13324" width="8.85546875" style="403"/>
    <col min="13325" max="13325" width="11" style="403" bestFit="1" customWidth="1"/>
    <col min="13326" max="13326" width="15.7109375" style="403" bestFit="1" customWidth="1"/>
    <col min="13327" max="13327" width="16" style="403" bestFit="1" customWidth="1"/>
    <col min="13328" max="13328" width="2.140625" style="403" customWidth="1"/>
    <col min="13329" max="13580" width="8.85546875" style="403"/>
    <col min="13581" max="13581" width="11" style="403" bestFit="1" customWidth="1"/>
    <col min="13582" max="13582" width="15.7109375" style="403" bestFit="1" customWidth="1"/>
    <col min="13583" max="13583" width="16" style="403" bestFit="1" customWidth="1"/>
    <col min="13584" max="13584" width="2.140625" style="403" customWidth="1"/>
    <col min="13585" max="13836" width="8.85546875" style="403"/>
    <col min="13837" max="13837" width="11" style="403" bestFit="1" customWidth="1"/>
    <col min="13838" max="13838" width="15.7109375" style="403" bestFit="1" customWidth="1"/>
    <col min="13839" max="13839" width="16" style="403" bestFit="1" customWidth="1"/>
    <col min="13840" max="13840" width="2.140625" style="403" customWidth="1"/>
    <col min="13841" max="14092" width="8.85546875" style="403"/>
    <col min="14093" max="14093" width="11" style="403" bestFit="1" customWidth="1"/>
    <col min="14094" max="14094" width="15.7109375" style="403" bestFit="1" customWidth="1"/>
    <col min="14095" max="14095" width="16" style="403" bestFit="1" customWidth="1"/>
    <col min="14096" max="14096" width="2.140625" style="403" customWidth="1"/>
    <col min="14097" max="14348" width="8.85546875" style="403"/>
    <col min="14349" max="14349" width="11" style="403" bestFit="1" customWidth="1"/>
    <col min="14350" max="14350" width="15.7109375" style="403" bestFit="1" customWidth="1"/>
    <col min="14351" max="14351" width="16" style="403" bestFit="1" customWidth="1"/>
    <col min="14352" max="14352" width="2.140625" style="403" customWidth="1"/>
    <col min="14353" max="14604" width="8.85546875" style="403"/>
    <col min="14605" max="14605" width="11" style="403" bestFit="1" customWidth="1"/>
    <col min="14606" max="14606" width="15.7109375" style="403" bestFit="1" customWidth="1"/>
    <col min="14607" max="14607" width="16" style="403" bestFit="1" customWidth="1"/>
    <col min="14608" max="14608" width="2.140625" style="403" customWidth="1"/>
    <col min="14609" max="14860" width="8.85546875" style="403"/>
    <col min="14861" max="14861" width="11" style="403" bestFit="1" customWidth="1"/>
    <col min="14862" max="14862" width="15.7109375" style="403" bestFit="1" customWidth="1"/>
    <col min="14863" max="14863" width="16" style="403" bestFit="1" customWidth="1"/>
    <col min="14864" max="14864" width="2.140625" style="403" customWidth="1"/>
    <col min="14865" max="15116" width="8.85546875" style="403"/>
    <col min="15117" max="15117" width="11" style="403" bestFit="1" customWidth="1"/>
    <col min="15118" max="15118" width="15.7109375" style="403" bestFit="1" customWidth="1"/>
    <col min="15119" max="15119" width="16" style="403" bestFit="1" customWidth="1"/>
    <col min="15120" max="15120" width="2.140625" style="403" customWidth="1"/>
    <col min="15121" max="15372" width="8.85546875" style="403"/>
    <col min="15373" max="15373" width="11" style="403" bestFit="1" customWidth="1"/>
    <col min="15374" max="15374" width="15.7109375" style="403" bestFit="1" customWidth="1"/>
    <col min="15375" max="15375" width="16" style="403" bestFit="1" customWidth="1"/>
    <col min="15376" max="15376" width="2.140625" style="403" customWidth="1"/>
    <col min="15377" max="15628" width="8.85546875" style="403"/>
    <col min="15629" max="15629" width="11" style="403" bestFit="1" customWidth="1"/>
    <col min="15630" max="15630" width="15.7109375" style="403" bestFit="1" customWidth="1"/>
    <col min="15631" max="15631" width="16" style="403" bestFit="1" customWidth="1"/>
    <col min="15632" max="15632" width="2.140625" style="403" customWidth="1"/>
    <col min="15633" max="15884" width="8.85546875" style="403"/>
    <col min="15885" max="15885" width="11" style="403" bestFit="1" customWidth="1"/>
    <col min="15886" max="15886" width="15.7109375" style="403" bestFit="1" customWidth="1"/>
    <col min="15887" max="15887" width="16" style="403" bestFit="1" customWidth="1"/>
    <col min="15888" max="15888" width="2.140625" style="403" customWidth="1"/>
    <col min="15889" max="16140" width="8.85546875" style="403"/>
    <col min="16141" max="16141" width="11" style="403" bestFit="1" customWidth="1"/>
    <col min="16142" max="16142" width="15.7109375" style="403" bestFit="1" customWidth="1"/>
    <col min="16143" max="16143" width="16" style="403" bestFit="1" customWidth="1"/>
    <col min="16144" max="16144" width="2.140625" style="403" customWidth="1"/>
    <col min="16145" max="16384" width="8.85546875" style="403"/>
  </cols>
  <sheetData>
    <row r="2" spans="3:16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3"/>
    </row>
    <row r="3" spans="3:16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6"/>
    </row>
    <row r="4" spans="3:16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6"/>
    </row>
    <row r="5" spans="3:16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10"/>
    </row>
    <row r="6" spans="3:16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11"/>
      <c r="O6" s="412"/>
      <c r="P6" s="410"/>
    </row>
    <row r="7" spans="3:16" ht="7.5" customHeight="1">
      <c r="C7" s="407" t="s">
        <v>368</v>
      </c>
      <c r="D7" s="408"/>
      <c r="E7" s="408"/>
      <c r="F7" s="433" t="s">
        <v>387</v>
      </c>
      <c r="G7" s="408"/>
      <c r="H7" s="409"/>
      <c r="I7" s="409"/>
      <c r="J7" s="409"/>
      <c r="K7" s="409"/>
      <c r="L7" s="409"/>
      <c r="M7" s="409"/>
      <c r="N7" s="409"/>
      <c r="O7" s="441"/>
      <c r="P7" s="449"/>
    </row>
    <row r="8" spans="3:16" ht="13.5" customHeight="1">
      <c r="C8" s="407" t="s">
        <v>370</v>
      </c>
      <c r="D8" s="408"/>
      <c r="E8" s="408"/>
      <c r="F8" s="487" t="s">
        <v>388</v>
      </c>
      <c r="G8" s="408"/>
      <c r="H8" s="409"/>
      <c r="I8" s="409"/>
      <c r="J8" s="408" t="s">
        <v>348</v>
      </c>
      <c r="K8" s="442" t="s">
        <v>349</v>
      </c>
      <c r="L8" s="442"/>
      <c r="M8" s="409"/>
      <c r="N8" s="408" t="s">
        <v>350</v>
      </c>
      <c r="O8" s="441" t="e">
        <f>#REF!</f>
        <v>#REF!</v>
      </c>
      <c r="P8" s="449" t="e">
        <f>#REF!</f>
        <v>#REF!</v>
      </c>
    </row>
    <row r="9" spans="3:16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8" t="s">
        <v>351</v>
      </c>
      <c r="O9" s="442" t="e">
        <f>#REF!</f>
        <v>#REF!</v>
      </c>
      <c r="P9" s="449"/>
    </row>
    <row r="10" spans="3:16" ht="11.25" customHeight="1">
      <c r="C10" s="407" t="s">
        <v>371</v>
      </c>
      <c r="D10" s="408"/>
      <c r="E10" s="408"/>
      <c r="F10" s="1157" t="s">
        <v>136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8"/>
    </row>
    <row r="11" spans="3:16" ht="11.25" customHeight="1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8"/>
    </row>
    <row r="12" spans="3:16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4" t="s">
        <v>357</v>
      </c>
      <c r="O12" s="450" t="s">
        <v>366</v>
      </c>
      <c r="P12" s="416"/>
    </row>
    <row r="13" spans="3:16" ht="4.5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20"/>
    </row>
    <row r="14" spans="3:16" ht="22.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360</v>
      </c>
      <c r="K14" s="422" t="s">
        <v>386</v>
      </c>
      <c r="L14" s="422" t="s">
        <v>392</v>
      </c>
      <c r="M14" s="422" t="s">
        <v>352</v>
      </c>
      <c r="N14" s="424" t="s">
        <v>378</v>
      </c>
      <c r="O14" s="424" t="s">
        <v>343</v>
      </c>
      <c r="P14" s="424" t="s">
        <v>344</v>
      </c>
    </row>
    <row r="15" spans="3:16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74">
        <v>6</v>
      </c>
      <c r="K15" s="523">
        <v>5.0000000000000001E-4</v>
      </c>
      <c r="L15" s="465">
        <f>ROUND(K15*J15*I15,3)</f>
        <v>0.55800000000000005</v>
      </c>
      <c r="M15" s="472" t="s">
        <v>353</v>
      </c>
      <c r="N15" s="461">
        <f>L15+0.001</f>
        <v>0.55900000000000005</v>
      </c>
      <c r="O15" s="461">
        <v>0</v>
      </c>
      <c r="P15" s="461">
        <f>O15+N15</f>
        <v>0.55900000000000005</v>
      </c>
    </row>
    <row r="16" spans="3:16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75">
        <v>7</v>
      </c>
      <c r="K16" s="522">
        <v>5.0000000000000001E-4</v>
      </c>
      <c r="L16" s="466">
        <f>ROUND(K16*J16*I16,3)</f>
        <v>0.57899999999999996</v>
      </c>
      <c r="M16" s="473" t="s">
        <v>353</v>
      </c>
      <c r="N16" s="462">
        <f>L16</f>
        <v>0.57899999999999996</v>
      </c>
      <c r="O16" s="462">
        <v>0</v>
      </c>
      <c r="P16" s="462">
        <f>O16+N16</f>
        <v>0.57899999999999996</v>
      </c>
    </row>
    <row r="17" spans="3:16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75">
        <v>7</v>
      </c>
      <c r="K17" s="522">
        <v>5.0000000000000001E-4</v>
      </c>
      <c r="L17" s="466">
        <f>ROUND(K17*J17*I17,3)</f>
        <v>0.442</v>
      </c>
      <c r="M17" s="473" t="s">
        <v>353</v>
      </c>
      <c r="N17" s="462">
        <f>L17</f>
        <v>0.442</v>
      </c>
      <c r="O17" s="462">
        <v>0</v>
      </c>
      <c r="P17" s="462">
        <f>O17+N17</f>
        <v>0.442</v>
      </c>
    </row>
    <row r="18" spans="3:16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75">
        <v>7</v>
      </c>
      <c r="K18" s="522">
        <v>5.0000000000000001E-4</v>
      </c>
      <c r="L18" s="466">
        <f>ROUND(K18*J18*I18,3)</f>
        <v>0.83399999999999996</v>
      </c>
      <c r="M18" s="473" t="s">
        <v>353</v>
      </c>
      <c r="N18" s="462">
        <f>L18</f>
        <v>0.83399999999999996</v>
      </c>
      <c r="O18" s="462">
        <v>0</v>
      </c>
      <c r="P18" s="462">
        <f>O18+N18</f>
        <v>0.83399999999999996</v>
      </c>
    </row>
    <row r="19" spans="3:16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75">
        <v>7</v>
      </c>
      <c r="K19" s="522">
        <v>5.0000000000000001E-4</v>
      </c>
      <c r="L19" s="466">
        <f>ROUND(K19*J19*I19,3)</f>
        <v>0.95299999999999996</v>
      </c>
      <c r="M19" s="473" t="s">
        <v>353</v>
      </c>
      <c r="N19" s="462">
        <f>L19-0.001</f>
        <v>0.95199999999999996</v>
      </c>
      <c r="O19" s="462">
        <v>0</v>
      </c>
      <c r="P19" s="462">
        <f>O19+N19</f>
        <v>0.95199999999999996</v>
      </c>
    </row>
    <row r="20" spans="3:16" ht="12">
      <c r="C20" s="1164"/>
      <c r="D20" s="1165"/>
      <c r="E20" s="1165"/>
      <c r="F20" s="1165"/>
      <c r="G20" s="1165"/>
      <c r="H20" s="1165"/>
      <c r="I20" s="502"/>
      <c r="J20" s="475"/>
      <c r="K20" s="456"/>
      <c r="L20" s="505"/>
      <c r="M20" s="518"/>
      <c r="N20" s="503"/>
      <c r="O20" s="503"/>
      <c r="P20" s="503"/>
    </row>
    <row r="21" spans="3:16" ht="12">
      <c r="C21" s="1148"/>
      <c r="D21" s="1149"/>
      <c r="E21" s="1149"/>
      <c r="F21" s="1149"/>
      <c r="G21" s="1149"/>
      <c r="H21" s="1150"/>
      <c r="I21" s="466"/>
      <c r="J21" s="475"/>
      <c r="K21" s="456"/>
      <c r="L21" s="466"/>
      <c r="M21" s="491"/>
      <c r="N21" s="462"/>
      <c r="O21" s="462"/>
      <c r="P21" s="462"/>
    </row>
    <row r="22" spans="3:16" ht="12">
      <c r="C22" s="1148"/>
      <c r="D22" s="1149"/>
      <c r="E22" s="1149"/>
      <c r="F22" s="1149"/>
      <c r="G22" s="1149"/>
      <c r="H22" s="1150"/>
      <c r="I22" s="466"/>
      <c r="J22" s="475"/>
      <c r="K22" s="456"/>
      <c r="L22" s="466"/>
      <c r="M22" s="491"/>
      <c r="N22" s="462"/>
      <c r="O22" s="462"/>
      <c r="P22" s="462"/>
    </row>
    <row r="23" spans="3:16" ht="12">
      <c r="C23" s="1148" t="s">
        <v>406</v>
      </c>
      <c r="D23" s="1149"/>
      <c r="E23" s="1149"/>
      <c r="F23" s="1149"/>
      <c r="G23" s="1149"/>
      <c r="H23" s="1150"/>
      <c r="I23" s="466"/>
      <c r="J23" s="475"/>
      <c r="K23" s="456"/>
      <c r="L23" s="466"/>
      <c r="M23" s="491"/>
      <c r="N23" s="462"/>
      <c r="O23" s="462"/>
      <c r="P23" s="462"/>
    </row>
    <row r="24" spans="3:16" ht="12">
      <c r="C24" s="1148" t="s">
        <v>345</v>
      </c>
      <c r="D24" s="1149"/>
      <c r="E24" s="1149"/>
      <c r="F24" s="1149"/>
      <c r="G24" s="1149"/>
      <c r="H24" s="1150"/>
      <c r="I24" s="498">
        <v>203</v>
      </c>
      <c r="J24" s="519">
        <f>6.25+0.3</f>
        <v>6.55</v>
      </c>
      <c r="K24" s="522">
        <v>5.0000000000000001E-4</v>
      </c>
      <c r="L24" s="466">
        <f>ROUND(I24*J24*K24,3)</f>
        <v>0.66500000000000004</v>
      </c>
      <c r="M24" s="473" t="s">
        <v>404</v>
      </c>
      <c r="N24" s="503">
        <v>0.66500000000000004</v>
      </c>
      <c r="O24" s="462">
        <v>0</v>
      </c>
      <c r="P24" s="503">
        <f>N24+O24</f>
        <v>0.66500000000000004</v>
      </c>
    </row>
    <row r="25" spans="3:16" ht="12">
      <c r="C25" s="1148" t="s">
        <v>347</v>
      </c>
      <c r="D25" s="1149"/>
      <c r="E25" s="1149"/>
      <c r="F25" s="1149"/>
      <c r="G25" s="1149"/>
      <c r="H25" s="1150"/>
      <c r="I25" s="498">
        <v>137</v>
      </c>
      <c r="J25" s="519">
        <f>7.1+0.3</f>
        <v>7.3999999999999995</v>
      </c>
      <c r="K25" s="522">
        <v>5.0000000000000001E-4</v>
      </c>
      <c r="L25" s="466">
        <f>ROUND(I25*J25*K25,3)</f>
        <v>0.50700000000000001</v>
      </c>
      <c r="M25" s="473" t="s">
        <v>404</v>
      </c>
      <c r="N25" s="503">
        <v>0.50700000000000001</v>
      </c>
      <c r="O25" s="462">
        <v>0</v>
      </c>
      <c r="P25" s="503">
        <f>N25+O25</f>
        <v>0.50700000000000001</v>
      </c>
    </row>
    <row r="26" spans="3:16" ht="12">
      <c r="C26" s="1148" t="s">
        <v>354</v>
      </c>
      <c r="D26" s="1149"/>
      <c r="E26" s="1149"/>
      <c r="F26" s="1149"/>
      <c r="G26" s="1149"/>
      <c r="H26" s="1150"/>
      <c r="I26" s="498">
        <v>120</v>
      </c>
      <c r="J26" s="519">
        <f>7.15+0.3</f>
        <v>7.45</v>
      </c>
      <c r="K26" s="522">
        <v>5.0000000000000001E-4</v>
      </c>
      <c r="L26" s="466">
        <f t="shared" ref="L26:L34" si="0">ROUND(I26*J26*K26,3)</f>
        <v>0.44700000000000001</v>
      </c>
      <c r="M26" s="473" t="s">
        <v>404</v>
      </c>
      <c r="N26" s="503">
        <v>0.44700000000000001</v>
      </c>
      <c r="O26" s="462">
        <v>0</v>
      </c>
      <c r="P26" s="503">
        <f t="shared" ref="P26:P34" si="1">N26+O26</f>
        <v>0.44700000000000001</v>
      </c>
    </row>
    <row r="27" spans="3:16" ht="12">
      <c r="C27" s="1148" t="s">
        <v>355</v>
      </c>
      <c r="D27" s="1149"/>
      <c r="E27" s="1149"/>
      <c r="F27" s="1149"/>
      <c r="G27" s="1149"/>
      <c r="H27" s="1150"/>
      <c r="I27" s="498">
        <v>187</v>
      </c>
      <c r="J27" s="519">
        <f>6+0.3</f>
        <v>6.3</v>
      </c>
      <c r="K27" s="522">
        <v>5.0000000000000001E-4</v>
      </c>
      <c r="L27" s="466">
        <f t="shared" si="0"/>
        <v>0.58899999999999997</v>
      </c>
      <c r="M27" s="473" t="s">
        <v>404</v>
      </c>
      <c r="N27" s="503">
        <v>0.58899999999999997</v>
      </c>
      <c r="O27" s="462">
        <v>0</v>
      </c>
      <c r="P27" s="503">
        <f t="shared" si="1"/>
        <v>0.58899999999999997</v>
      </c>
    </row>
    <row r="28" spans="3:16" ht="12">
      <c r="C28" s="1148" t="s">
        <v>356</v>
      </c>
      <c r="D28" s="1149"/>
      <c r="E28" s="1149"/>
      <c r="F28" s="1149"/>
      <c r="G28" s="1149"/>
      <c r="H28" s="1150"/>
      <c r="I28" s="498">
        <v>82</v>
      </c>
      <c r="J28" s="519">
        <f>6.5+0.3</f>
        <v>6.8</v>
      </c>
      <c r="K28" s="522">
        <v>5.0000000000000001E-4</v>
      </c>
      <c r="L28" s="466">
        <f t="shared" si="0"/>
        <v>0.27900000000000003</v>
      </c>
      <c r="M28" s="473" t="s">
        <v>404</v>
      </c>
      <c r="N28" s="503">
        <v>0.27900000000000003</v>
      </c>
      <c r="O28" s="462">
        <v>0</v>
      </c>
      <c r="P28" s="503">
        <f t="shared" si="1"/>
        <v>0.27900000000000003</v>
      </c>
    </row>
    <row r="29" spans="3:16" ht="12">
      <c r="C29" s="1148" t="s">
        <v>398</v>
      </c>
      <c r="D29" s="1149"/>
      <c r="E29" s="1149"/>
      <c r="F29" s="1149"/>
      <c r="G29" s="1149"/>
      <c r="H29" s="1150"/>
      <c r="I29" s="498">
        <v>30</v>
      </c>
      <c r="J29" s="519">
        <f>7.2+0.3</f>
        <v>7.5</v>
      </c>
      <c r="K29" s="522">
        <v>5.0000000000000001E-4</v>
      </c>
      <c r="L29" s="466">
        <f t="shared" si="0"/>
        <v>0.113</v>
      </c>
      <c r="M29" s="473" t="s">
        <v>404</v>
      </c>
      <c r="N29" s="462">
        <v>0.113</v>
      </c>
      <c r="O29" s="462">
        <v>0</v>
      </c>
      <c r="P29" s="503">
        <f t="shared" si="1"/>
        <v>0.113</v>
      </c>
    </row>
    <row r="30" spans="3:16" ht="12">
      <c r="C30" s="1148" t="s">
        <v>399</v>
      </c>
      <c r="D30" s="1149"/>
      <c r="E30" s="1149"/>
      <c r="F30" s="1149"/>
      <c r="G30" s="1149"/>
      <c r="H30" s="1150"/>
      <c r="I30" s="498">
        <v>7.86</v>
      </c>
      <c r="J30" s="519">
        <v>1</v>
      </c>
      <c r="K30" s="522">
        <v>5.0000000000000001E-4</v>
      </c>
      <c r="L30" s="466">
        <f t="shared" si="0"/>
        <v>4.0000000000000001E-3</v>
      </c>
      <c r="M30" s="473" t="s">
        <v>404</v>
      </c>
      <c r="N30" s="462">
        <v>4.0000000000000001E-3</v>
      </c>
      <c r="O30" s="462">
        <v>0</v>
      </c>
      <c r="P30" s="503">
        <f t="shared" si="1"/>
        <v>4.0000000000000001E-3</v>
      </c>
    </row>
    <row r="31" spans="3:16" ht="12">
      <c r="C31" s="1148" t="s">
        <v>400</v>
      </c>
      <c r="D31" s="1149"/>
      <c r="E31" s="1149"/>
      <c r="F31" s="1149"/>
      <c r="G31" s="1149"/>
      <c r="H31" s="1150"/>
      <c r="I31" s="498">
        <v>7.86</v>
      </c>
      <c r="J31" s="519">
        <v>1</v>
      </c>
      <c r="K31" s="522">
        <v>5.0000000000000001E-4</v>
      </c>
      <c r="L31" s="466">
        <f t="shared" si="0"/>
        <v>4.0000000000000001E-3</v>
      </c>
      <c r="M31" s="473" t="s">
        <v>404</v>
      </c>
      <c r="N31" s="462">
        <v>4.0000000000000001E-3</v>
      </c>
      <c r="O31" s="462">
        <v>0</v>
      </c>
      <c r="P31" s="503">
        <f t="shared" si="1"/>
        <v>4.0000000000000001E-3</v>
      </c>
    </row>
    <row r="32" spans="3:16" ht="12">
      <c r="C32" s="1148" t="s">
        <v>401</v>
      </c>
      <c r="D32" s="1149"/>
      <c r="E32" s="1149"/>
      <c r="F32" s="1149"/>
      <c r="G32" s="1149"/>
      <c r="H32" s="1150"/>
      <c r="I32" s="498">
        <v>50.32</v>
      </c>
      <c r="J32" s="519">
        <v>1</v>
      </c>
      <c r="K32" s="522">
        <v>5.0000000000000001E-4</v>
      </c>
      <c r="L32" s="466">
        <f t="shared" si="0"/>
        <v>2.5000000000000001E-2</v>
      </c>
      <c r="M32" s="473" t="s">
        <v>404</v>
      </c>
      <c r="N32" s="462">
        <v>2.5000000000000001E-2</v>
      </c>
      <c r="O32" s="462">
        <v>0</v>
      </c>
      <c r="P32" s="503">
        <f t="shared" si="1"/>
        <v>2.5000000000000001E-2</v>
      </c>
    </row>
    <row r="33" spans="3:16" ht="12">
      <c r="C33" s="1148" t="s">
        <v>402</v>
      </c>
      <c r="D33" s="1149"/>
      <c r="E33" s="1149"/>
      <c r="F33" s="1149"/>
      <c r="G33" s="1149"/>
      <c r="H33" s="1150"/>
      <c r="I33" s="498">
        <v>7.95</v>
      </c>
      <c r="J33" s="519">
        <v>1</v>
      </c>
      <c r="K33" s="522">
        <v>5.0000000000000001E-4</v>
      </c>
      <c r="L33" s="466">
        <f t="shared" si="0"/>
        <v>4.0000000000000001E-3</v>
      </c>
      <c r="M33" s="473" t="s">
        <v>404</v>
      </c>
      <c r="N33" s="462">
        <v>4.0000000000000001E-3</v>
      </c>
      <c r="O33" s="462">
        <v>0</v>
      </c>
      <c r="P33" s="503">
        <f t="shared" si="1"/>
        <v>4.0000000000000001E-3</v>
      </c>
    </row>
    <row r="34" spans="3:16" ht="12">
      <c r="C34" s="1148" t="s">
        <v>403</v>
      </c>
      <c r="D34" s="1149"/>
      <c r="E34" s="1149"/>
      <c r="F34" s="1149"/>
      <c r="G34" s="1149"/>
      <c r="H34" s="1150"/>
      <c r="I34" s="498">
        <v>7.95</v>
      </c>
      <c r="J34" s="519">
        <v>1</v>
      </c>
      <c r="K34" s="522">
        <v>5.0000000000000001E-4</v>
      </c>
      <c r="L34" s="466">
        <f t="shared" si="0"/>
        <v>4.0000000000000001E-3</v>
      </c>
      <c r="M34" s="473" t="s">
        <v>404</v>
      </c>
      <c r="N34" s="462">
        <v>4.0000000000000001E-3</v>
      </c>
      <c r="O34" s="462">
        <v>0</v>
      </c>
      <c r="P34" s="503">
        <f t="shared" si="1"/>
        <v>4.0000000000000001E-3</v>
      </c>
    </row>
    <row r="35" spans="3:16" ht="12">
      <c r="C35" s="1148"/>
      <c r="D35" s="1149"/>
      <c r="E35" s="1149"/>
      <c r="F35" s="1149"/>
      <c r="G35" s="1149"/>
      <c r="H35" s="1150"/>
      <c r="I35" s="436"/>
      <c r="J35" s="519"/>
      <c r="K35" s="522"/>
      <c r="L35" s="466"/>
      <c r="M35" s="473"/>
      <c r="N35" s="462"/>
      <c r="O35" s="503"/>
      <c r="P35" s="503"/>
    </row>
    <row r="36" spans="3:16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37"/>
      <c r="M36" s="459"/>
      <c r="N36" s="463"/>
      <c r="O36" s="463"/>
      <c r="P36" s="463"/>
    </row>
    <row r="37" spans="3:16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59"/>
      <c r="N37" s="463"/>
      <c r="O37" s="463"/>
      <c r="P37" s="463"/>
    </row>
    <row r="38" spans="3:16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37"/>
      <c r="M38" s="459"/>
      <c r="N38" s="463"/>
      <c r="O38" s="463"/>
      <c r="P38" s="463"/>
    </row>
    <row r="39" spans="3:16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59"/>
      <c r="N39" s="463"/>
      <c r="O39" s="463"/>
      <c r="P39" s="463"/>
    </row>
    <row r="40" spans="3:16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59"/>
      <c r="N40" s="463"/>
      <c r="O40" s="463"/>
      <c r="P40" s="463"/>
    </row>
    <row r="41" spans="3:16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59"/>
      <c r="N41" s="463"/>
      <c r="O41" s="463"/>
      <c r="P41" s="463"/>
    </row>
    <row r="42" spans="3:16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59"/>
      <c r="N42" s="463"/>
      <c r="O42" s="463"/>
      <c r="P42" s="463"/>
    </row>
    <row r="43" spans="3:16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59"/>
      <c r="N43" s="463"/>
      <c r="O43" s="463"/>
      <c r="P43" s="463"/>
    </row>
    <row r="44" spans="3:16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59"/>
      <c r="N44" s="463"/>
      <c r="O44" s="463"/>
      <c r="P44" s="463"/>
    </row>
    <row r="45" spans="3:16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59"/>
      <c r="N45" s="463"/>
      <c r="O45" s="463"/>
      <c r="P45" s="463"/>
    </row>
    <row r="46" spans="3:16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59"/>
      <c r="N46" s="463"/>
      <c r="O46" s="463"/>
      <c r="P46" s="463"/>
    </row>
    <row r="47" spans="3:16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59"/>
      <c r="N47" s="463"/>
      <c r="O47" s="463"/>
      <c r="P47" s="463"/>
    </row>
    <row r="48" spans="3:16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59"/>
      <c r="N48" s="463"/>
      <c r="O48" s="463"/>
      <c r="P48" s="463"/>
    </row>
    <row r="49" spans="3:18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59"/>
      <c r="N49" s="463"/>
      <c r="O49" s="463"/>
      <c r="P49" s="463"/>
    </row>
    <row r="50" spans="3:18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59"/>
      <c r="N50" s="463"/>
      <c r="O50" s="463"/>
      <c r="P50" s="463"/>
    </row>
    <row r="51" spans="3:18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59"/>
      <c r="N51" s="463"/>
      <c r="O51" s="463"/>
      <c r="P51" s="463"/>
    </row>
    <row r="52" spans="3:18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59"/>
      <c r="N52" s="463"/>
      <c r="O52" s="463"/>
      <c r="P52" s="463"/>
    </row>
    <row r="53" spans="3:18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59"/>
      <c r="N53" s="463"/>
      <c r="O53" s="463"/>
      <c r="P53" s="463"/>
    </row>
    <row r="54" spans="3:18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59"/>
      <c r="N54" s="463"/>
      <c r="O54" s="463"/>
      <c r="P54" s="463"/>
    </row>
    <row r="55" spans="3:18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59"/>
      <c r="N55" s="463"/>
      <c r="O55" s="463"/>
      <c r="P55" s="463"/>
    </row>
    <row r="56" spans="3:18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59"/>
      <c r="N56" s="463"/>
      <c r="O56" s="463"/>
      <c r="P56" s="463"/>
    </row>
    <row r="57" spans="3:18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59"/>
      <c r="N57" s="463"/>
      <c r="O57" s="463"/>
      <c r="P57" s="463"/>
    </row>
    <row r="58" spans="3:18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60"/>
      <c r="N58" s="464"/>
      <c r="O58" s="464"/>
      <c r="P58" s="464"/>
    </row>
    <row r="59" spans="3:18" ht="12.75">
      <c r="C59" s="425"/>
      <c r="D59" s="419"/>
      <c r="E59" s="419"/>
      <c r="F59" s="419"/>
      <c r="G59" s="419"/>
      <c r="H59" s="419"/>
      <c r="I59" s="419"/>
      <c r="J59" s="1166" t="s">
        <v>346</v>
      </c>
      <c r="K59" s="1167"/>
      <c r="L59" s="1167"/>
      <c r="M59" s="1168">
        <f>SUM(M16:M58)-N55</f>
        <v>0</v>
      </c>
      <c r="N59" s="504">
        <f>SUM(N16:N58)-(N16+N17+N18+N19+N20)</f>
        <v>2.6409999999999996</v>
      </c>
      <c r="O59" s="504">
        <f>SUM(O16:O58)</f>
        <v>0</v>
      </c>
      <c r="P59" s="504">
        <f>SUM(P16:P58)-(P16+P17+P18+P19+P20)</f>
        <v>2.6409999999999996</v>
      </c>
      <c r="R59" s="426"/>
    </row>
    <row r="60" spans="3:18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48"/>
    </row>
    <row r="61" spans="3:18">
      <c r="P61" s="428"/>
      <c r="R61" s="429"/>
    </row>
    <row r="63" spans="3:18">
      <c r="N63" s="430"/>
    </row>
    <row r="65" spans="14:14">
      <c r="N65" s="429"/>
    </row>
  </sheetData>
  <mergeCells count="48">
    <mergeCell ref="J59:M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23:H23"/>
    <mergeCell ref="C2:P3"/>
    <mergeCell ref="F10:P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65"/>
  <sheetViews>
    <sheetView view="pageBreakPreview" topLeftCell="A7" zoomScale="130" zoomScaleNormal="115" zoomScaleSheetLayoutView="130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1.28515625" style="403" hidden="1" customWidth="1"/>
    <col min="8" max="8" width="4.42578125" style="403" customWidth="1"/>
    <col min="9" max="9" width="9" style="403" customWidth="1"/>
    <col min="10" max="10" width="7.28515625" style="403" customWidth="1"/>
    <col min="11" max="11" width="6" style="403" customWidth="1"/>
    <col min="12" max="12" width="6.140625" style="403" customWidth="1"/>
    <col min="13" max="13" width="7.5703125" style="403" customWidth="1"/>
    <col min="14" max="14" width="8.140625" style="403" customWidth="1"/>
    <col min="15" max="15" width="9" style="403" customWidth="1"/>
    <col min="16" max="16" width="10.7109375" style="403" customWidth="1"/>
    <col min="17" max="17" width="10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3"/>
    </row>
    <row r="3" spans="3:17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6"/>
    </row>
    <row r="4" spans="3:17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6"/>
    </row>
    <row r="5" spans="3:17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69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12">
      <c r="C7" s="407" t="s">
        <v>368</v>
      </c>
      <c r="D7" s="408"/>
      <c r="E7" s="408"/>
      <c r="F7" s="470" t="s">
        <v>11</v>
      </c>
      <c r="G7" s="408"/>
      <c r="H7" s="409"/>
      <c r="I7" s="409"/>
      <c r="J7" s="409"/>
      <c r="K7" s="409"/>
      <c r="L7" s="409"/>
      <c r="M7" s="409"/>
      <c r="N7" s="409"/>
      <c r="O7" s="409"/>
      <c r="P7" s="441"/>
      <c r="Q7" s="449"/>
    </row>
    <row r="8" spans="3:17" ht="12">
      <c r="C8" s="407" t="s">
        <v>370</v>
      </c>
      <c r="D8" s="408"/>
      <c r="E8" s="408"/>
      <c r="F8" s="487" t="s">
        <v>363</v>
      </c>
      <c r="G8" s="408"/>
      <c r="H8" s="409"/>
      <c r="I8" s="409"/>
      <c r="J8" s="408" t="s">
        <v>348</v>
      </c>
      <c r="K8" s="471" t="s">
        <v>349</v>
      </c>
      <c r="L8" s="442"/>
      <c r="M8" s="442"/>
      <c r="N8" s="409"/>
      <c r="O8" s="408" t="s">
        <v>350</v>
      </c>
      <c r="P8" s="441" t="e">
        <f>#REF!</f>
        <v>#REF!</v>
      </c>
      <c r="Q8" s="449" t="e">
        <f>#REF!</f>
        <v>#REF!</v>
      </c>
    </row>
    <row r="9" spans="3:17" ht="12" customHeight="1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42" t="e">
        <f>#REF!</f>
        <v>#REF!</v>
      </c>
      <c r="Q9" s="449"/>
    </row>
    <row r="10" spans="3:17" ht="11.25" customHeight="1">
      <c r="C10" s="407" t="s">
        <v>371</v>
      </c>
      <c r="D10" s="408"/>
      <c r="E10" s="408"/>
      <c r="F10" s="1157" t="s">
        <v>120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7"/>
      <c r="Q10" s="1158"/>
    </row>
    <row r="11" spans="3:17" ht="11.25" customHeight="1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8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366</v>
      </c>
      <c r="Q12" s="416"/>
    </row>
    <row r="13" spans="3:17" ht="5.25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22.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367</v>
      </c>
      <c r="M14" s="422" t="s">
        <v>392</v>
      </c>
      <c r="N14" s="423" t="s">
        <v>352</v>
      </c>
      <c r="O14" s="424" t="s">
        <v>378</v>
      </c>
      <c r="P14" s="424" t="s">
        <v>343</v>
      </c>
      <c r="Q14" s="424" t="s">
        <v>344</v>
      </c>
    </row>
    <row r="15" spans="3:17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74">
        <v>6</v>
      </c>
      <c r="K15" s="455">
        <v>4.7199999999999999E-2</v>
      </c>
      <c r="L15" s="443">
        <v>2.4</v>
      </c>
      <c r="M15" s="465">
        <f>ROUND(L15*K15*J15*I15,3)</f>
        <v>126.42</v>
      </c>
      <c r="N15" s="458" t="s">
        <v>353</v>
      </c>
      <c r="O15" s="461">
        <f>M15</f>
        <v>126.42</v>
      </c>
      <c r="P15" s="461">
        <v>0</v>
      </c>
      <c r="Q15" s="461">
        <f>O15+P15</f>
        <v>126.42</v>
      </c>
    </row>
    <row r="16" spans="3:17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75">
        <v>6.6</v>
      </c>
      <c r="K16" s="456">
        <v>4.7199999999999999E-2</v>
      </c>
      <c r="L16" s="436">
        <v>2.4</v>
      </c>
      <c r="M16" s="466">
        <f>ROUND(L16*K16*J16*I16,3)</f>
        <v>123.66800000000001</v>
      </c>
      <c r="N16" s="451" t="s">
        <v>353</v>
      </c>
      <c r="O16" s="462">
        <f>M16</f>
        <v>123.66800000000001</v>
      </c>
      <c r="P16" s="462">
        <v>0</v>
      </c>
      <c r="Q16" s="462">
        <f>O16+P16</f>
        <v>123.66800000000001</v>
      </c>
    </row>
    <row r="17" spans="3:17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75">
        <v>6.6</v>
      </c>
      <c r="K17" s="456">
        <v>4.7199999999999999E-2</v>
      </c>
      <c r="L17" s="436">
        <v>2.4</v>
      </c>
      <c r="M17" s="466">
        <f>ROUND(L17*K17*J17*I17,3)</f>
        <v>94.442999999999998</v>
      </c>
      <c r="N17" s="451" t="s">
        <v>353</v>
      </c>
      <c r="O17" s="462">
        <f>M17</f>
        <v>94.442999999999998</v>
      </c>
      <c r="P17" s="462">
        <v>0</v>
      </c>
      <c r="Q17" s="462">
        <f>O17+P17</f>
        <v>94.442999999999998</v>
      </c>
    </row>
    <row r="18" spans="3:17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75">
        <v>6.72</v>
      </c>
      <c r="K18" s="456">
        <v>4.7199999999999999E-2</v>
      </c>
      <c r="L18" s="436">
        <v>2.4</v>
      </c>
      <c r="M18" s="466">
        <f>ROUND(L18*K18*J18*I18,3)</f>
        <v>181.358</v>
      </c>
      <c r="N18" s="451" t="s">
        <v>353</v>
      </c>
      <c r="O18" s="462">
        <f>M18</f>
        <v>181.358</v>
      </c>
      <c r="P18" s="462">
        <v>0</v>
      </c>
      <c r="Q18" s="462">
        <f>O18+P18</f>
        <v>181.358</v>
      </c>
    </row>
    <row r="19" spans="3:17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75">
        <v>6.8</v>
      </c>
      <c r="K19" s="456">
        <v>4.7199999999999999E-2</v>
      </c>
      <c r="L19" s="436">
        <v>2.4</v>
      </c>
      <c r="M19" s="466">
        <f>ROUND(L19*K19*J19*I19,3)</f>
        <v>209.708</v>
      </c>
      <c r="N19" s="451" t="s">
        <v>353</v>
      </c>
      <c r="O19" s="462">
        <f>M19-0.067</f>
        <v>209.64099999999999</v>
      </c>
      <c r="P19" s="462">
        <v>0</v>
      </c>
      <c r="Q19" s="462">
        <f>O19+P19</f>
        <v>209.64099999999999</v>
      </c>
    </row>
    <row r="20" spans="3:17" ht="12">
      <c r="C20" s="1164"/>
      <c r="D20" s="1165"/>
      <c r="E20" s="1165"/>
      <c r="F20" s="1165"/>
      <c r="G20" s="1165"/>
      <c r="H20" s="1165"/>
      <c r="I20" s="436"/>
      <c r="J20" s="475"/>
      <c r="K20" s="456"/>
      <c r="L20" s="436"/>
      <c r="M20" s="505"/>
      <c r="N20" s="501"/>
      <c r="O20" s="503"/>
      <c r="P20" s="503"/>
      <c r="Q20" s="503"/>
    </row>
    <row r="21" spans="3:17" ht="12">
      <c r="C21" s="1148"/>
      <c r="D21" s="1149"/>
      <c r="E21" s="1149"/>
      <c r="F21" s="1149"/>
      <c r="G21" s="1149"/>
      <c r="H21" s="1150"/>
      <c r="I21" s="466"/>
      <c r="J21" s="475"/>
      <c r="K21" s="456"/>
      <c r="L21" s="436"/>
      <c r="M21" s="466"/>
      <c r="N21" s="486"/>
      <c r="O21" s="462"/>
      <c r="P21" s="462"/>
      <c r="Q21" s="462"/>
    </row>
    <row r="22" spans="3:17" ht="12">
      <c r="C22" s="1148"/>
      <c r="D22" s="1149"/>
      <c r="E22" s="1149"/>
      <c r="F22" s="1149"/>
      <c r="G22" s="1149"/>
      <c r="H22" s="1150"/>
      <c r="I22" s="466"/>
      <c r="J22" s="475"/>
      <c r="K22" s="456"/>
      <c r="L22" s="436"/>
      <c r="M22" s="466"/>
      <c r="N22" s="486"/>
      <c r="O22" s="462"/>
      <c r="P22" s="462"/>
      <c r="Q22" s="462"/>
    </row>
    <row r="23" spans="3:17" ht="12">
      <c r="C23" s="1148" t="s">
        <v>406</v>
      </c>
      <c r="D23" s="1149"/>
      <c r="E23" s="1149"/>
      <c r="F23" s="1149"/>
      <c r="G23" s="1149"/>
      <c r="H23" s="1150"/>
      <c r="I23" s="466"/>
      <c r="J23" s="475"/>
      <c r="K23" s="456"/>
      <c r="L23" s="436"/>
      <c r="M23" s="466"/>
      <c r="N23" s="486"/>
      <c r="O23" s="462"/>
      <c r="P23" s="462"/>
      <c r="Q23" s="462"/>
    </row>
    <row r="24" spans="3:17" ht="12">
      <c r="C24" s="1148"/>
      <c r="D24" s="1149"/>
      <c r="E24" s="1149"/>
      <c r="F24" s="1149"/>
      <c r="G24" s="1149"/>
      <c r="H24" s="1150"/>
      <c r="I24" s="466"/>
      <c r="J24" s="475"/>
      <c r="K24" s="456"/>
      <c r="L24" s="436"/>
      <c r="M24" s="466"/>
      <c r="N24" s="486"/>
      <c r="O24" s="462"/>
      <c r="P24" s="462"/>
      <c r="Q24" s="462"/>
    </row>
    <row r="25" spans="3:17" ht="12">
      <c r="C25" s="1148" t="s">
        <v>345</v>
      </c>
      <c r="D25" s="1149"/>
      <c r="E25" s="1149"/>
      <c r="F25" s="1149"/>
      <c r="G25" s="1149"/>
      <c r="H25" s="1150"/>
      <c r="I25" s="498">
        <v>203</v>
      </c>
      <c r="J25" s="484">
        <v>6.25</v>
      </c>
      <c r="K25" s="456">
        <f>K15</f>
        <v>4.7199999999999999E-2</v>
      </c>
      <c r="L25" s="436">
        <f>L15</f>
        <v>2.4</v>
      </c>
      <c r="M25" s="466">
        <f t="shared" ref="M25:M35" si="0">ROUND(I25*J25*K25*L25,3)</f>
        <v>143.72399999999999</v>
      </c>
      <c r="N25" s="509" t="s">
        <v>404</v>
      </c>
      <c r="O25" s="503">
        <v>143.72399999999999</v>
      </c>
      <c r="P25" s="462">
        <v>0</v>
      </c>
      <c r="Q25" s="503">
        <f t="shared" ref="Q25:Q35" si="1">O25+P25</f>
        <v>143.72399999999999</v>
      </c>
    </row>
    <row r="26" spans="3:17" ht="12">
      <c r="C26" s="1148" t="s">
        <v>347</v>
      </c>
      <c r="D26" s="1149"/>
      <c r="E26" s="1149"/>
      <c r="F26" s="1149"/>
      <c r="G26" s="1149"/>
      <c r="H26" s="1150"/>
      <c r="I26" s="498">
        <v>137</v>
      </c>
      <c r="J26" s="484">
        <v>7.1</v>
      </c>
      <c r="K26" s="456">
        <f t="shared" ref="K26:L29" si="2">K16</f>
        <v>4.7199999999999999E-2</v>
      </c>
      <c r="L26" s="436">
        <f t="shared" si="2"/>
        <v>2.4</v>
      </c>
      <c r="M26" s="466">
        <f t="shared" si="0"/>
        <v>110.187</v>
      </c>
      <c r="N26" s="509" t="s">
        <v>404</v>
      </c>
      <c r="O26" s="503">
        <v>110.187</v>
      </c>
      <c r="P26" s="462">
        <v>0</v>
      </c>
      <c r="Q26" s="503">
        <f t="shared" si="1"/>
        <v>110.187</v>
      </c>
    </row>
    <row r="27" spans="3:17" ht="12">
      <c r="C27" s="1148" t="s">
        <v>354</v>
      </c>
      <c r="D27" s="1149"/>
      <c r="E27" s="1149"/>
      <c r="F27" s="1149"/>
      <c r="G27" s="1149"/>
      <c r="H27" s="1150"/>
      <c r="I27" s="498">
        <v>120</v>
      </c>
      <c r="J27" s="484">
        <v>7.15</v>
      </c>
      <c r="K27" s="456">
        <f t="shared" si="2"/>
        <v>4.7199999999999999E-2</v>
      </c>
      <c r="L27" s="436">
        <f t="shared" si="2"/>
        <v>2.4</v>
      </c>
      <c r="M27" s="466">
        <f t="shared" si="0"/>
        <v>97.194000000000003</v>
      </c>
      <c r="N27" s="509" t="s">
        <v>404</v>
      </c>
      <c r="O27" s="503">
        <v>97.194000000000003</v>
      </c>
      <c r="P27" s="462">
        <v>0</v>
      </c>
      <c r="Q27" s="503">
        <f t="shared" si="1"/>
        <v>97.194000000000003</v>
      </c>
    </row>
    <row r="28" spans="3:17" ht="12">
      <c r="C28" s="1148" t="s">
        <v>355</v>
      </c>
      <c r="D28" s="1149"/>
      <c r="E28" s="1149"/>
      <c r="F28" s="1149"/>
      <c r="G28" s="1149"/>
      <c r="H28" s="1150"/>
      <c r="I28" s="498">
        <v>187</v>
      </c>
      <c r="J28" s="484">
        <v>6</v>
      </c>
      <c r="K28" s="456">
        <f t="shared" si="2"/>
        <v>4.7199999999999999E-2</v>
      </c>
      <c r="L28" s="436">
        <f t="shared" si="2"/>
        <v>2.4</v>
      </c>
      <c r="M28" s="466">
        <f t="shared" si="0"/>
        <v>127.1</v>
      </c>
      <c r="N28" s="509" t="s">
        <v>404</v>
      </c>
      <c r="O28" s="503">
        <v>127.1</v>
      </c>
      <c r="P28" s="462">
        <v>0</v>
      </c>
      <c r="Q28" s="503">
        <f t="shared" si="1"/>
        <v>127.1</v>
      </c>
    </row>
    <row r="29" spans="3:17" ht="12">
      <c r="C29" s="1148" t="s">
        <v>356</v>
      </c>
      <c r="D29" s="1149"/>
      <c r="E29" s="1149"/>
      <c r="F29" s="1149"/>
      <c r="G29" s="1149"/>
      <c r="H29" s="1150"/>
      <c r="I29" s="498">
        <v>82</v>
      </c>
      <c r="J29" s="484">
        <v>6.5</v>
      </c>
      <c r="K29" s="456">
        <f t="shared" si="2"/>
        <v>4.7199999999999999E-2</v>
      </c>
      <c r="L29" s="436">
        <f t="shared" si="2"/>
        <v>2.4</v>
      </c>
      <c r="M29" s="466">
        <f t="shared" si="0"/>
        <v>60.378</v>
      </c>
      <c r="N29" s="509" t="s">
        <v>404</v>
      </c>
      <c r="O29" s="503">
        <v>60.378000000000014</v>
      </c>
      <c r="P29" s="462">
        <v>0</v>
      </c>
      <c r="Q29" s="503">
        <f t="shared" si="1"/>
        <v>60.378000000000014</v>
      </c>
    </row>
    <row r="30" spans="3:17" ht="12">
      <c r="C30" s="1148" t="s">
        <v>398</v>
      </c>
      <c r="D30" s="1149"/>
      <c r="E30" s="1149"/>
      <c r="F30" s="1149"/>
      <c r="G30" s="1149"/>
      <c r="H30" s="1150"/>
      <c r="I30" s="498">
        <v>30</v>
      </c>
      <c r="J30" s="484">
        <v>7.2</v>
      </c>
      <c r="K30" s="456">
        <f t="shared" ref="K30:L35" si="3">K29</f>
        <v>4.7199999999999999E-2</v>
      </c>
      <c r="L30" s="508">
        <f t="shared" si="3"/>
        <v>2.4</v>
      </c>
      <c r="M30" s="466">
        <f t="shared" si="0"/>
        <v>24.468</v>
      </c>
      <c r="N30" s="509" t="s">
        <v>404</v>
      </c>
      <c r="O30" s="503">
        <v>24.468</v>
      </c>
      <c r="P30" s="462">
        <v>0</v>
      </c>
      <c r="Q30" s="503">
        <f t="shared" si="1"/>
        <v>24.468</v>
      </c>
    </row>
    <row r="31" spans="3:17" ht="12">
      <c r="C31" s="1148" t="s">
        <v>399</v>
      </c>
      <c r="D31" s="1149"/>
      <c r="E31" s="1149"/>
      <c r="F31" s="1149"/>
      <c r="G31" s="1149"/>
      <c r="H31" s="1150"/>
      <c r="I31" s="498">
        <v>7.86</v>
      </c>
      <c r="J31" s="519">
        <v>1</v>
      </c>
      <c r="K31" s="456">
        <f t="shared" si="3"/>
        <v>4.7199999999999999E-2</v>
      </c>
      <c r="L31" s="508">
        <f t="shared" si="3"/>
        <v>2.4</v>
      </c>
      <c r="M31" s="466">
        <f t="shared" si="0"/>
        <v>0.89</v>
      </c>
      <c r="N31" s="518" t="s">
        <v>404</v>
      </c>
      <c r="O31" s="503">
        <v>0.89</v>
      </c>
      <c r="P31" s="462">
        <v>0</v>
      </c>
      <c r="Q31" s="503">
        <f t="shared" si="1"/>
        <v>0.89</v>
      </c>
    </row>
    <row r="32" spans="3:17" ht="12">
      <c r="C32" s="1148" t="s">
        <v>400</v>
      </c>
      <c r="D32" s="1149"/>
      <c r="E32" s="1149"/>
      <c r="F32" s="1149"/>
      <c r="G32" s="1149"/>
      <c r="H32" s="1150"/>
      <c r="I32" s="498">
        <v>7.86</v>
      </c>
      <c r="J32" s="519">
        <v>1</v>
      </c>
      <c r="K32" s="456">
        <f t="shared" si="3"/>
        <v>4.7199999999999999E-2</v>
      </c>
      <c r="L32" s="508">
        <f t="shared" si="3"/>
        <v>2.4</v>
      </c>
      <c r="M32" s="466">
        <f t="shared" si="0"/>
        <v>0.89</v>
      </c>
      <c r="N32" s="518" t="s">
        <v>404</v>
      </c>
      <c r="O32" s="503">
        <v>0.89</v>
      </c>
      <c r="P32" s="462">
        <v>0</v>
      </c>
      <c r="Q32" s="503">
        <f t="shared" si="1"/>
        <v>0.89</v>
      </c>
    </row>
    <row r="33" spans="3:17" ht="12">
      <c r="C33" s="1148" t="s">
        <v>401</v>
      </c>
      <c r="D33" s="1149"/>
      <c r="E33" s="1149"/>
      <c r="F33" s="1149"/>
      <c r="G33" s="1149"/>
      <c r="H33" s="1150"/>
      <c r="I33" s="498">
        <v>50.32</v>
      </c>
      <c r="J33" s="519">
        <v>1</v>
      </c>
      <c r="K33" s="456">
        <f t="shared" si="3"/>
        <v>4.7199999999999999E-2</v>
      </c>
      <c r="L33" s="508">
        <f t="shared" si="3"/>
        <v>2.4</v>
      </c>
      <c r="M33" s="466">
        <f t="shared" si="0"/>
        <v>5.7</v>
      </c>
      <c r="N33" s="518" t="s">
        <v>404</v>
      </c>
      <c r="O33" s="503">
        <v>5.7</v>
      </c>
      <c r="P33" s="462">
        <v>0</v>
      </c>
      <c r="Q33" s="503">
        <f t="shared" si="1"/>
        <v>5.7</v>
      </c>
    </row>
    <row r="34" spans="3:17" ht="12">
      <c r="C34" s="1148" t="s">
        <v>402</v>
      </c>
      <c r="D34" s="1149"/>
      <c r="E34" s="1149"/>
      <c r="F34" s="1149"/>
      <c r="G34" s="1149"/>
      <c r="H34" s="1150"/>
      <c r="I34" s="498">
        <v>7.95</v>
      </c>
      <c r="J34" s="519">
        <v>1</v>
      </c>
      <c r="K34" s="456">
        <f t="shared" si="3"/>
        <v>4.7199999999999999E-2</v>
      </c>
      <c r="L34" s="508">
        <f t="shared" si="3"/>
        <v>2.4</v>
      </c>
      <c r="M34" s="466">
        <f t="shared" si="0"/>
        <v>0.90100000000000002</v>
      </c>
      <c r="N34" s="518" t="s">
        <v>404</v>
      </c>
      <c r="O34" s="503">
        <v>0.90100000000000002</v>
      </c>
      <c r="P34" s="462">
        <v>0</v>
      </c>
      <c r="Q34" s="503">
        <f t="shared" si="1"/>
        <v>0.90100000000000002</v>
      </c>
    </row>
    <row r="35" spans="3:17" ht="12">
      <c r="C35" s="1148" t="s">
        <v>403</v>
      </c>
      <c r="D35" s="1149"/>
      <c r="E35" s="1149"/>
      <c r="F35" s="1149"/>
      <c r="G35" s="1149"/>
      <c r="H35" s="1150"/>
      <c r="I35" s="498">
        <v>7.95</v>
      </c>
      <c r="J35" s="519">
        <v>1</v>
      </c>
      <c r="K35" s="456">
        <f t="shared" si="3"/>
        <v>4.7199999999999999E-2</v>
      </c>
      <c r="L35" s="508">
        <f t="shared" si="3"/>
        <v>2.4</v>
      </c>
      <c r="M35" s="466">
        <f t="shared" si="0"/>
        <v>0.90100000000000002</v>
      </c>
      <c r="N35" s="518" t="s">
        <v>404</v>
      </c>
      <c r="O35" s="503">
        <v>0.90100000000000002</v>
      </c>
      <c r="P35" s="462">
        <v>0</v>
      </c>
      <c r="Q35" s="503">
        <f t="shared" si="1"/>
        <v>0.90100000000000002</v>
      </c>
    </row>
    <row r="36" spans="3:17" ht="12">
      <c r="C36" s="1148"/>
      <c r="D36" s="1149"/>
      <c r="E36" s="1149"/>
      <c r="F36" s="1149"/>
      <c r="G36" s="1149"/>
      <c r="H36" s="1150"/>
      <c r="I36" s="436"/>
      <c r="J36" s="519"/>
      <c r="K36" s="456"/>
      <c r="L36" s="508"/>
      <c r="M36" s="466"/>
      <c r="N36" s="567"/>
      <c r="O36" s="462"/>
      <c r="P36" s="503"/>
      <c r="Q36" s="503"/>
    </row>
    <row r="37" spans="3:17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37"/>
      <c r="N37" s="459"/>
      <c r="O37" s="463"/>
      <c r="P37" s="463"/>
      <c r="Q37" s="463"/>
    </row>
    <row r="38" spans="3:17" ht="12">
      <c r="C38" s="511"/>
      <c r="D38" s="512"/>
      <c r="E38" s="512"/>
      <c r="F38" s="512"/>
      <c r="G38" s="512"/>
      <c r="H38" s="513"/>
      <c r="I38" s="528"/>
      <c r="J38" s="437"/>
      <c r="K38" s="437"/>
      <c r="L38" s="437"/>
      <c r="M38" s="437"/>
      <c r="N38" s="459"/>
      <c r="O38" s="463"/>
      <c r="P38" s="463"/>
      <c r="Q38" s="463"/>
    </row>
    <row r="39" spans="3:17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37"/>
      <c r="N39" s="459"/>
      <c r="O39" s="463"/>
      <c r="P39" s="463"/>
      <c r="Q39" s="463"/>
    </row>
    <row r="40" spans="3:17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59"/>
      <c r="O40" s="463"/>
      <c r="P40" s="463"/>
      <c r="Q40" s="463"/>
    </row>
    <row r="41" spans="3:17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59"/>
      <c r="O41" s="463"/>
      <c r="P41" s="463"/>
      <c r="Q41" s="463"/>
    </row>
    <row r="42" spans="3:17" ht="12">
      <c r="C42" s="511" t="s">
        <v>411</v>
      </c>
      <c r="D42" s="512"/>
      <c r="E42" s="512"/>
      <c r="F42" s="512"/>
      <c r="G42" s="512"/>
      <c r="H42" s="513"/>
      <c r="I42" s="445"/>
      <c r="J42" s="437"/>
      <c r="K42" s="437"/>
      <c r="L42" s="437"/>
      <c r="M42" s="437"/>
      <c r="N42" s="459"/>
      <c r="O42" s="463"/>
      <c r="P42" s="463"/>
      <c r="Q42" s="463"/>
    </row>
    <row r="43" spans="3:17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37"/>
      <c r="N43" s="459"/>
      <c r="O43" s="463"/>
      <c r="P43" s="463"/>
      <c r="Q43" s="463"/>
    </row>
    <row r="44" spans="3:17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37"/>
      <c r="N44" s="459"/>
      <c r="O44" s="463"/>
      <c r="P44" s="463"/>
      <c r="Q44" s="463"/>
    </row>
    <row r="45" spans="3:17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59"/>
      <c r="O45" s="463"/>
      <c r="P45" s="463"/>
      <c r="Q45" s="463"/>
    </row>
    <row r="46" spans="3:17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59"/>
      <c r="O46" s="463"/>
      <c r="P46" s="463"/>
      <c r="Q46" s="463"/>
    </row>
    <row r="47" spans="3:17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59"/>
      <c r="O47" s="463"/>
      <c r="P47" s="463"/>
      <c r="Q47" s="463"/>
    </row>
    <row r="48" spans="3:17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59"/>
      <c r="O48" s="463"/>
      <c r="P48" s="463"/>
      <c r="Q48" s="463"/>
    </row>
    <row r="49" spans="3:19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59"/>
      <c r="O49" s="463"/>
      <c r="P49" s="463"/>
      <c r="Q49" s="463"/>
    </row>
    <row r="50" spans="3:19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59"/>
      <c r="O50" s="463"/>
      <c r="P50" s="463"/>
      <c r="Q50" s="463"/>
    </row>
    <row r="51" spans="3:19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59"/>
      <c r="O51" s="463"/>
      <c r="P51" s="463"/>
      <c r="Q51" s="463"/>
    </row>
    <row r="52" spans="3:19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59"/>
      <c r="O52" s="463"/>
      <c r="P52" s="463"/>
      <c r="Q52" s="463"/>
    </row>
    <row r="53" spans="3:19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59"/>
      <c r="O53" s="463"/>
      <c r="P53" s="463"/>
      <c r="Q53" s="463"/>
    </row>
    <row r="54" spans="3:19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59"/>
      <c r="O54" s="463"/>
      <c r="P54" s="463"/>
      <c r="Q54" s="463"/>
    </row>
    <row r="55" spans="3:19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59"/>
      <c r="O55" s="463"/>
      <c r="P55" s="463"/>
      <c r="Q55" s="463"/>
    </row>
    <row r="56" spans="3:19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59"/>
      <c r="O56" s="463"/>
      <c r="P56" s="463"/>
      <c r="Q56" s="463"/>
    </row>
    <row r="57" spans="3:19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59"/>
      <c r="O57" s="463"/>
      <c r="P57" s="463"/>
      <c r="Q57" s="463"/>
    </row>
    <row r="58" spans="3:19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60"/>
      <c r="O58" s="464"/>
      <c r="P58" s="464"/>
      <c r="Q58" s="464"/>
    </row>
    <row r="59" spans="3:19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7"/>
      <c r="O59" s="504">
        <f>SUM(O16:O58)-(O16+O17+O18+O19+O20)</f>
        <v>572.33300000000042</v>
      </c>
      <c r="P59" s="504">
        <f>SUM(P16:P58)</f>
        <v>0</v>
      </c>
      <c r="Q59" s="504">
        <f>SUM(Q16:Q58)-(Q16+Q17+Q18+Q19+Q20)</f>
        <v>572.33300000000042</v>
      </c>
      <c r="S59" s="426"/>
    </row>
    <row r="60" spans="3:19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48"/>
    </row>
    <row r="61" spans="3:19">
      <c r="Q61" s="428"/>
      <c r="S61" s="429"/>
    </row>
    <row r="63" spans="3:19">
      <c r="O63" s="430"/>
    </row>
    <row r="65" spans="15:15">
      <c r="O65" s="429"/>
    </row>
  </sheetData>
  <mergeCells count="46">
    <mergeCell ref="K59:N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9:H39"/>
    <mergeCell ref="C40:H40"/>
    <mergeCell ref="C41:H41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23:H23"/>
    <mergeCell ref="C2:Q3"/>
    <mergeCell ref="F10:Q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65"/>
  <sheetViews>
    <sheetView view="pageBreakPreview" zoomScale="130" zoomScaleNormal="115" zoomScaleSheetLayoutView="130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1.28515625" style="403" customWidth="1"/>
    <col min="7" max="7" width="1.28515625" style="403" hidden="1" customWidth="1"/>
    <col min="8" max="8" width="7.85546875" style="403" customWidth="1"/>
    <col min="9" max="9" width="8.28515625" style="403" customWidth="1"/>
    <col min="10" max="10" width="6.28515625" style="403" customWidth="1"/>
    <col min="11" max="11" width="6" style="403" customWidth="1"/>
    <col min="12" max="12" width="5.5703125" style="403" customWidth="1"/>
    <col min="13" max="13" width="6.7109375" style="403" customWidth="1"/>
    <col min="14" max="14" width="6.85546875" style="403" customWidth="1"/>
    <col min="15" max="15" width="7.42578125" style="403" customWidth="1"/>
    <col min="16" max="16" width="9.5703125" style="403" customWidth="1"/>
    <col min="17" max="17" width="9.42578125" style="403" customWidth="1"/>
    <col min="18" max="18" width="9.5703125" style="403" customWidth="1"/>
    <col min="19" max="19" width="8.85546875" style="403"/>
    <col min="20" max="20" width="10.42578125" style="403" bestFit="1" customWidth="1"/>
    <col min="21" max="270" width="8.85546875" style="403"/>
    <col min="271" max="271" width="11" style="403" bestFit="1" customWidth="1"/>
    <col min="272" max="272" width="15.7109375" style="403" bestFit="1" customWidth="1"/>
    <col min="273" max="273" width="16" style="403" bestFit="1" customWidth="1"/>
    <col min="274" max="274" width="2.140625" style="403" customWidth="1"/>
    <col min="275" max="526" width="8.85546875" style="403"/>
    <col min="527" max="527" width="11" style="403" bestFit="1" customWidth="1"/>
    <col min="528" max="528" width="15.7109375" style="403" bestFit="1" customWidth="1"/>
    <col min="529" max="529" width="16" style="403" bestFit="1" customWidth="1"/>
    <col min="530" max="530" width="2.140625" style="403" customWidth="1"/>
    <col min="531" max="782" width="8.85546875" style="403"/>
    <col min="783" max="783" width="11" style="403" bestFit="1" customWidth="1"/>
    <col min="784" max="784" width="15.7109375" style="403" bestFit="1" customWidth="1"/>
    <col min="785" max="785" width="16" style="403" bestFit="1" customWidth="1"/>
    <col min="786" max="786" width="2.140625" style="403" customWidth="1"/>
    <col min="787" max="1038" width="8.85546875" style="403"/>
    <col min="1039" max="1039" width="11" style="403" bestFit="1" customWidth="1"/>
    <col min="1040" max="1040" width="15.7109375" style="403" bestFit="1" customWidth="1"/>
    <col min="1041" max="1041" width="16" style="403" bestFit="1" customWidth="1"/>
    <col min="1042" max="1042" width="2.140625" style="403" customWidth="1"/>
    <col min="1043" max="1294" width="8.85546875" style="403"/>
    <col min="1295" max="1295" width="11" style="403" bestFit="1" customWidth="1"/>
    <col min="1296" max="1296" width="15.7109375" style="403" bestFit="1" customWidth="1"/>
    <col min="1297" max="1297" width="16" style="403" bestFit="1" customWidth="1"/>
    <col min="1298" max="1298" width="2.140625" style="403" customWidth="1"/>
    <col min="1299" max="1550" width="8.85546875" style="403"/>
    <col min="1551" max="1551" width="11" style="403" bestFit="1" customWidth="1"/>
    <col min="1552" max="1552" width="15.7109375" style="403" bestFit="1" customWidth="1"/>
    <col min="1553" max="1553" width="16" style="403" bestFit="1" customWidth="1"/>
    <col min="1554" max="1554" width="2.140625" style="403" customWidth="1"/>
    <col min="1555" max="1806" width="8.85546875" style="403"/>
    <col min="1807" max="1807" width="11" style="403" bestFit="1" customWidth="1"/>
    <col min="1808" max="1808" width="15.7109375" style="403" bestFit="1" customWidth="1"/>
    <col min="1809" max="1809" width="16" style="403" bestFit="1" customWidth="1"/>
    <col min="1810" max="1810" width="2.140625" style="403" customWidth="1"/>
    <col min="1811" max="2062" width="8.85546875" style="403"/>
    <col min="2063" max="2063" width="11" style="403" bestFit="1" customWidth="1"/>
    <col min="2064" max="2064" width="15.7109375" style="403" bestFit="1" customWidth="1"/>
    <col min="2065" max="2065" width="16" style="403" bestFit="1" customWidth="1"/>
    <col min="2066" max="2066" width="2.140625" style="403" customWidth="1"/>
    <col min="2067" max="2318" width="8.85546875" style="403"/>
    <col min="2319" max="2319" width="11" style="403" bestFit="1" customWidth="1"/>
    <col min="2320" max="2320" width="15.7109375" style="403" bestFit="1" customWidth="1"/>
    <col min="2321" max="2321" width="16" style="403" bestFit="1" customWidth="1"/>
    <col min="2322" max="2322" width="2.140625" style="403" customWidth="1"/>
    <col min="2323" max="2574" width="8.85546875" style="403"/>
    <col min="2575" max="2575" width="11" style="403" bestFit="1" customWidth="1"/>
    <col min="2576" max="2576" width="15.7109375" style="403" bestFit="1" customWidth="1"/>
    <col min="2577" max="2577" width="16" style="403" bestFit="1" customWidth="1"/>
    <col min="2578" max="2578" width="2.140625" style="403" customWidth="1"/>
    <col min="2579" max="2830" width="8.85546875" style="403"/>
    <col min="2831" max="2831" width="11" style="403" bestFit="1" customWidth="1"/>
    <col min="2832" max="2832" width="15.7109375" style="403" bestFit="1" customWidth="1"/>
    <col min="2833" max="2833" width="16" style="403" bestFit="1" customWidth="1"/>
    <col min="2834" max="2834" width="2.140625" style="403" customWidth="1"/>
    <col min="2835" max="3086" width="8.85546875" style="403"/>
    <col min="3087" max="3087" width="11" style="403" bestFit="1" customWidth="1"/>
    <col min="3088" max="3088" width="15.7109375" style="403" bestFit="1" customWidth="1"/>
    <col min="3089" max="3089" width="16" style="403" bestFit="1" customWidth="1"/>
    <col min="3090" max="3090" width="2.140625" style="403" customWidth="1"/>
    <col min="3091" max="3342" width="8.85546875" style="403"/>
    <col min="3343" max="3343" width="11" style="403" bestFit="1" customWidth="1"/>
    <col min="3344" max="3344" width="15.7109375" style="403" bestFit="1" customWidth="1"/>
    <col min="3345" max="3345" width="16" style="403" bestFit="1" customWidth="1"/>
    <col min="3346" max="3346" width="2.140625" style="403" customWidth="1"/>
    <col min="3347" max="3598" width="8.85546875" style="403"/>
    <col min="3599" max="3599" width="11" style="403" bestFit="1" customWidth="1"/>
    <col min="3600" max="3600" width="15.7109375" style="403" bestFit="1" customWidth="1"/>
    <col min="3601" max="3601" width="16" style="403" bestFit="1" customWidth="1"/>
    <col min="3602" max="3602" width="2.140625" style="403" customWidth="1"/>
    <col min="3603" max="3854" width="8.85546875" style="403"/>
    <col min="3855" max="3855" width="11" style="403" bestFit="1" customWidth="1"/>
    <col min="3856" max="3856" width="15.7109375" style="403" bestFit="1" customWidth="1"/>
    <col min="3857" max="3857" width="16" style="403" bestFit="1" customWidth="1"/>
    <col min="3858" max="3858" width="2.140625" style="403" customWidth="1"/>
    <col min="3859" max="4110" width="8.85546875" style="403"/>
    <col min="4111" max="4111" width="11" style="403" bestFit="1" customWidth="1"/>
    <col min="4112" max="4112" width="15.7109375" style="403" bestFit="1" customWidth="1"/>
    <col min="4113" max="4113" width="16" style="403" bestFit="1" customWidth="1"/>
    <col min="4114" max="4114" width="2.140625" style="403" customWidth="1"/>
    <col min="4115" max="4366" width="8.85546875" style="403"/>
    <col min="4367" max="4367" width="11" style="403" bestFit="1" customWidth="1"/>
    <col min="4368" max="4368" width="15.7109375" style="403" bestFit="1" customWidth="1"/>
    <col min="4369" max="4369" width="16" style="403" bestFit="1" customWidth="1"/>
    <col min="4370" max="4370" width="2.140625" style="403" customWidth="1"/>
    <col min="4371" max="4622" width="8.85546875" style="403"/>
    <col min="4623" max="4623" width="11" style="403" bestFit="1" customWidth="1"/>
    <col min="4624" max="4624" width="15.7109375" style="403" bestFit="1" customWidth="1"/>
    <col min="4625" max="4625" width="16" style="403" bestFit="1" customWidth="1"/>
    <col min="4626" max="4626" width="2.140625" style="403" customWidth="1"/>
    <col min="4627" max="4878" width="8.85546875" style="403"/>
    <col min="4879" max="4879" width="11" style="403" bestFit="1" customWidth="1"/>
    <col min="4880" max="4880" width="15.7109375" style="403" bestFit="1" customWidth="1"/>
    <col min="4881" max="4881" width="16" style="403" bestFit="1" customWidth="1"/>
    <col min="4882" max="4882" width="2.140625" style="403" customWidth="1"/>
    <col min="4883" max="5134" width="8.85546875" style="403"/>
    <col min="5135" max="5135" width="11" style="403" bestFit="1" customWidth="1"/>
    <col min="5136" max="5136" width="15.7109375" style="403" bestFit="1" customWidth="1"/>
    <col min="5137" max="5137" width="16" style="403" bestFit="1" customWidth="1"/>
    <col min="5138" max="5138" width="2.140625" style="403" customWidth="1"/>
    <col min="5139" max="5390" width="8.85546875" style="403"/>
    <col min="5391" max="5391" width="11" style="403" bestFit="1" customWidth="1"/>
    <col min="5392" max="5392" width="15.7109375" style="403" bestFit="1" customWidth="1"/>
    <col min="5393" max="5393" width="16" style="403" bestFit="1" customWidth="1"/>
    <col min="5394" max="5394" width="2.140625" style="403" customWidth="1"/>
    <col min="5395" max="5646" width="8.85546875" style="403"/>
    <col min="5647" max="5647" width="11" style="403" bestFit="1" customWidth="1"/>
    <col min="5648" max="5648" width="15.7109375" style="403" bestFit="1" customWidth="1"/>
    <col min="5649" max="5649" width="16" style="403" bestFit="1" customWidth="1"/>
    <col min="5650" max="5650" width="2.140625" style="403" customWidth="1"/>
    <col min="5651" max="5902" width="8.85546875" style="403"/>
    <col min="5903" max="5903" width="11" style="403" bestFit="1" customWidth="1"/>
    <col min="5904" max="5904" width="15.7109375" style="403" bestFit="1" customWidth="1"/>
    <col min="5905" max="5905" width="16" style="403" bestFit="1" customWidth="1"/>
    <col min="5906" max="5906" width="2.140625" style="403" customWidth="1"/>
    <col min="5907" max="6158" width="8.85546875" style="403"/>
    <col min="6159" max="6159" width="11" style="403" bestFit="1" customWidth="1"/>
    <col min="6160" max="6160" width="15.7109375" style="403" bestFit="1" customWidth="1"/>
    <col min="6161" max="6161" width="16" style="403" bestFit="1" customWidth="1"/>
    <col min="6162" max="6162" width="2.140625" style="403" customWidth="1"/>
    <col min="6163" max="6414" width="8.85546875" style="403"/>
    <col min="6415" max="6415" width="11" style="403" bestFit="1" customWidth="1"/>
    <col min="6416" max="6416" width="15.7109375" style="403" bestFit="1" customWidth="1"/>
    <col min="6417" max="6417" width="16" style="403" bestFit="1" customWidth="1"/>
    <col min="6418" max="6418" width="2.140625" style="403" customWidth="1"/>
    <col min="6419" max="6670" width="8.85546875" style="403"/>
    <col min="6671" max="6671" width="11" style="403" bestFit="1" customWidth="1"/>
    <col min="6672" max="6672" width="15.7109375" style="403" bestFit="1" customWidth="1"/>
    <col min="6673" max="6673" width="16" style="403" bestFit="1" customWidth="1"/>
    <col min="6674" max="6674" width="2.140625" style="403" customWidth="1"/>
    <col min="6675" max="6926" width="8.85546875" style="403"/>
    <col min="6927" max="6927" width="11" style="403" bestFit="1" customWidth="1"/>
    <col min="6928" max="6928" width="15.7109375" style="403" bestFit="1" customWidth="1"/>
    <col min="6929" max="6929" width="16" style="403" bestFit="1" customWidth="1"/>
    <col min="6930" max="6930" width="2.140625" style="403" customWidth="1"/>
    <col min="6931" max="7182" width="8.85546875" style="403"/>
    <col min="7183" max="7183" width="11" style="403" bestFit="1" customWidth="1"/>
    <col min="7184" max="7184" width="15.7109375" style="403" bestFit="1" customWidth="1"/>
    <col min="7185" max="7185" width="16" style="403" bestFit="1" customWidth="1"/>
    <col min="7186" max="7186" width="2.140625" style="403" customWidth="1"/>
    <col min="7187" max="7438" width="8.85546875" style="403"/>
    <col min="7439" max="7439" width="11" style="403" bestFit="1" customWidth="1"/>
    <col min="7440" max="7440" width="15.7109375" style="403" bestFit="1" customWidth="1"/>
    <col min="7441" max="7441" width="16" style="403" bestFit="1" customWidth="1"/>
    <col min="7442" max="7442" width="2.140625" style="403" customWidth="1"/>
    <col min="7443" max="7694" width="8.85546875" style="403"/>
    <col min="7695" max="7695" width="11" style="403" bestFit="1" customWidth="1"/>
    <col min="7696" max="7696" width="15.7109375" style="403" bestFit="1" customWidth="1"/>
    <col min="7697" max="7697" width="16" style="403" bestFit="1" customWidth="1"/>
    <col min="7698" max="7698" width="2.140625" style="403" customWidth="1"/>
    <col min="7699" max="7950" width="8.85546875" style="403"/>
    <col min="7951" max="7951" width="11" style="403" bestFit="1" customWidth="1"/>
    <col min="7952" max="7952" width="15.7109375" style="403" bestFit="1" customWidth="1"/>
    <col min="7953" max="7953" width="16" style="403" bestFit="1" customWidth="1"/>
    <col min="7954" max="7954" width="2.140625" style="403" customWidth="1"/>
    <col min="7955" max="8206" width="8.85546875" style="403"/>
    <col min="8207" max="8207" width="11" style="403" bestFit="1" customWidth="1"/>
    <col min="8208" max="8208" width="15.7109375" style="403" bestFit="1" customWidth="1"/>
    <col min="8209" max="8209" width="16" style="403" bestFit="1" customWidth="1"/>
    <col min="8210" max="8210" width="2.140625" style="403" customWidth="1"/>
    <col min="8211" max="8462" width="8.85546875" style="403"/>
    <col min="8463" max="8463" width="11" style="403" bestFit="1" customWidth="1"/>
    <col min="8464" max="8464" width="15.7109375" style="403" bestFit="1" customWidth="1"/>
    <col min="8465" max="8465" width="16" style="403" bestFit="1" customWidth="1"/>
    <col min="8466" max="8466" width="2.140625" style="403" customWidth="1"/>
    <col min="8467" max="8718" width="8.85546875" style="403"/>
    <col min="8719" max="8719" width="11" style="403" bestFit="1" customWidth="1"/>
    <col min="8720" max="8720" width="15.7109375" style="403" bestFit="1" customWidth="1"/>
    <col min="8721" max="8721" width="16" style="403" bestFit="1" customWidth="1"/>
    <col min="8722" max="8722" width="2.140625" style="403" customWidth="1"/>
    <col min="8723" max="8974" width="8.85546875" style="403"/>
    <col min="8975" max="8975" width="11" style="403" bestFit="1" customWidth="1"/>
    <col min="8976" max="8976" width="15.7109375" style="403" bestFit="1" customWidth="1"/>
    <col min="8977" max="8977" width="16" style="403" bestFit="1" customWidth="1"/>
    <col min="8978" max="8978" width="2.140625" style="403" customWidth="1"/>
    <col min="8979" max="9230" width="8.85546875" style="403"/>
    <col min="9231" max="9231" width="11" style="403" bestFit="1" customWidth="1"/>
    <col min="9232" max="9232" width="15.7109375" style="403" bestFit="1" customWidth="1"/>
    <col min="9233" max="9233" width="16" style="403" bestFit="1" customWidth="1"/>
    <col min="9234" max="9234" width="2.140625" style="403" customWidth="1"/>
    <col min="9235" max="9486" width="8.85546875" style="403"/>
    <col min="9487" max="9487" width="11" style="403" bestFit="1" customWidth="1"/>
    <col min="9488" max="9488" width="15.7109375" style="403" bestFit="1" customWidth="1"/>
    <col min="9489" max="9489" width="16" style="403" bestFit="1" customWidth="1"/>
    <col min="9490" max="9490" width="2.140625" style="403" customWidth="1"/>
    <col min="9491" max="9742" width="8.85546875" style="403"/>
    <col min="9743" max="9743" width="11" style="403" bestFit="1" customWidth="1"/>
    <col min="9744" max="9744" width="15.7109375" style="403" bestFit="1" customWidth="1"/>
    <col min="9745" max="9745" width="16" style="403" bestFit="1" customWidth="1"/>
    <col min="9746" max="9746" width="2.140625" style="403" customWidth="1"/>
    <col min="9747" max="9998" width="8.85546875" style="403"/>
    <col min="9999" max="9999" width="11" style="403" bestFit="1" customWidth="1"/>
    <col min="10000" max="10000" width="15.7109375" style="403" bestFit="1" customWidth="1"/>
    <col min="10001" max="10001" width="16" style="403" bestFit="1" customWidth="1"/>
    <col min="10002" max="10002" width="2.140625" style="403" customWidth="1"/>
    <col min="10003" max="10254" width="8.85546875" style="403"/>
    <col min="10255" max="10255" width="11" style="403" bestFit="1" customWidth="1"/>
    <col min="10256" max="10256" width="15.7109375" style="403" bestFit="1" customWidth="1"/>
    <col min="10257" max="10257" width="16" style="403" bestFit="1" customWidth="1"/>
    <col min="10258" max="10258" width="2.140625" style="403" customWidth="1"/>
    <col min="10259" max="10510" width="8.85546875" style="403"/>
    <col min="10511" max="10511" width="11" style="403" bestFit="1" customWidth="1"/>
    <col min="10512" max="10512" width="15.7109375" style="403" bestFit="1" customWidth="1"/>
    <col min="10513" max="10513" width="16" style="403" bestFit="1" customWidth="1"/>
    <col min="10514" max="10514" width="2.140625" style="403" customWidth="1"/>
    <col min="10515" max="10766" width="8.85546875" style="403"/>
    <col min="10767" max="10767" width="11" style="403" bestFit="1" customWidth="1"/>
    <col min="10768" max="10768" width="15.7109375" style="403" bestFit="1" customWidth="1"/>
    <col min="10769" max="10769" width="16" style="403" bestFit="1" customWidth="1"/>
    <col min="10770" max="10770" width="2.140625" style="403" customWidth="1"/>
    <col min="10771" max="11022" width="8.85546875" style="403"/>
    <col min="11023" max="11023" width="11" style="403" bestFit="1" customWidth="1"/>
    <col min="11024" max="11024" width="15.7109375" style="403" bestFit="1" customWidth="1"/>
    <col min="11025" max="11025" width="16" style="403" bestFit="1" customWidth="1"/>
    <col min="11026" max="11026" width="2.140625" style="403" customWidth="1"/>
    <col min="11027" max="11278" width="8.85546875" style="403"/>
    <col min="11279" max="11279" width="11" style="403" bestFit="1" customWidth="1"/>
    <col min="11280" max="11280" width="15.7109375" style="403" bestFit="1" customWidth="1"/>
    <col min="11281" max="11281" width="16" style="403" bestFit="1" customWidth="1"/>
    <col min="11282" max="11282" width="2.140625" style="403" customWidth="1"/>
    <col min="11283" max="11534" width="8.85546875" style="403"/>
    <col min="11535" max="11535" width="11" style="403" bestFit="1" customWidth="1"/>
    <col min="11536" max="11536" width="15.7109375" style="403" bestFit="1" customWidth="1"/>
    <col min="11537" max="11537" width="16" style="403" bestFit="1" customWidth="1"/>
    <col min="11538" max="11538" width="2.140625" style="403" customWidth="1"/>
    <col min="11539" max="11790" width="8.85546875" style="403"/>
    <col min="11791" max="11791" width="11" style="403" bestFit="1" customWidth="1"/>
    <col min="11792" max="11792" width="15.7109375" style="403" bestFit="1" customWidth="1"/>
    <col min="11793" max="11793" width="16" style="403" bestFit="1" customWidth="1"/>
    <col min="11794" max="11794" width="2.140625" style="403" customWidth="1"/>
    <col min="11795" max="12046" width="8.85546875" style="403"/>
    <col min="12047" max="12047" width="11" style="403" bestFit="1" customWidth="1"/>
    <col min="12048" max="12048" width="15.7109375" style="403" bestFit="1" customWidth="1"/>
    <col min="12049" max="12049" width="16" style="403" bestFit="1" customWidth="1"/>
    <col min="12050" max="12050" width="2.140625" style="403" customWidth="1"/>
    <col min="12051" max="12302" width="8.85546875" style="403"/>
    <col min="12303" max="12303" width="11" style="403" bestFit="1" customWidth="1"/>
    <col min="12304" max="12304" width="15.7109375" style="403" bestFit="1" customWidth="1"/>
    <col min="12305" max="12305" width="16" style="403" bestFit="1" customWidth="1"/>
    <col min="12306" max="12306" width="2.140625" style="403" customWidth="1"/>
    <col min="12307" max="12558" width="8.85546875" style="403"/>
    <col min="12559" max="12559" width="11" style="403" bestFit="1" customWidth="1"/>
    <col min="12560" max="12560" width="15.7109375" style="403" bestFit="1" customWidth="1"/>
    <col min="12561" max="12561" width="16" style="403" bestFit="1" customWidth="1"/>
    <col min="12562" max="12562" width="2.140625" style="403" customWidth="1"/>
    <col min="12563" max="12814" width="8.85546875" style="403"/>
    <col min="12815" max="12815" width="11" style="403" bestFit="1" customWidth="1"/>
    <col min="12816" max="12816" width="15.7109375" style="403" bestFit="1" customWidth="1"/>
    <col min="12817" max="12817" width="16" style="403" bestFit="1" customWidth="1"/>
    <col min="12818" max="12818" width="2.140625" style="403" customWidth="1"/>
    <col min="12819" max="13070" width="8.85546875" style="403"/>
    <col min="13071" max="13071" width="11" style="403" bestFit="1" customWidth="1"/>
    <col min="13072" max="13072" width="15.7109375" style="403" bestFit="1" customWidth="1"/>
    <col min="13073" max="13073" width="16" style="403" bestFit="1" customWidth="1"/>
    <col min="13074" max="13074" width="2.140625" style="403" customWidth="1"/>
    <col min="13075" max="13326" width="8.85546875" style="403"/>
    <col min="13327" max="13327" width="11" style="403" bestFit="1" customWidth="1"/>
    <col min="13328" max="13328" width="15.7109375" style="403" bestFit="1" customWidth="1"/>
    <col min="13329" max="13329" width="16" style="403" bestFit="1" customWidth="1"/>
    <col min="13330" max="13330" width="2.140625" style="403" customWidth="1"/>
    <col min="13331" max="13582" width="8.85546875" style="403"/>
    <col min="13583" max="13583" width="11" style="403" bestFit="1" customWidth="1"/>
    <col min="13584" max="13584" width="15.7109375" style="403" bestFit="1" customWidth="1"/>
    <col min="13585" max="13585" width="16" style="403" bestFit="1" customWidth="1"/>
    <col min="13586" max="13586" width="2.140625" style="403" customWidth="1"/>
    <col min="13587" max="13838" width="8.85546875" style="403"/>
    <col min="13839" max="13839" width="11" style="403" bestFit="1" customWidth="1"/>
    <col min="13840" max="13840" width="15.7109375" style="403" bestFit="1" customWidth="1"/>
    <col min="13841" max="13841" width="16" style="403" bestFit="1" customWidth="1"/>
    <col min="13842" max="13842" width="2.140625" style="403" customWidth="1"/>
    <col min="13843" max="14094" width="8.85546875" style="403"/>
    <col min="14095" max="14095" width="11" style="403" bestFit="1" customWidth="1"/>
    <col min="14096" max="14096" width="15.7109375" style="403" bestFit="1" customWidth="1"/>
    <col min="14097" max="14097" width="16" style="403" bestFit="1" customWidth="1"/>
    <col min="14098" max="14098" width="2.140625" style="403" customWidth="1"/>
    <col min="14099" max="14350" width="8.85546875" style="403"/>
    <col min="14351" max="14351" width="11" style="403" bestFit="1" customWidth="1"/>
    <col min="14352" max="14352" width="15.7109375" style="403" bestFit="1" customWidth="1"/>
    <col min="14353" max="14353" width="16" style="403" bestFit="1" customWidth="1"/>
    <col min="14354" max="14354" width="2.140625" style="403" customWidth="1"/>
    <col min="14355" max="14606" width="8.85546875" style="403"/>
    <col min="14607" max="14607" width="11" style="403" bestFit="1" customWidth="1"/>
    <col min="14608" max="14608" width="15.7109375" style="403" bestFit="1" customWidth="1"/>
    <col min="14609" max="14609" width="16" style="403" bestFit="1" customWidth="1"/>
    <col min="14610" max="14610" width="2.140625" style="403" customWidth="1"/>
    <col min="14611" max="14862" width="8.85546875" style="403"/>
    <col min="14863" max="14863" width="11" style="403" bestFit="1" customWidth="1"/>
    <col min="14864" max="14864" width="15.7109375" style="403" bestFit="1" customWidth="1"/>
    <col min="14865" max="14865" width="16" style="403" bestFit="1" customWidth="1"/>
    <col min="14866" max="14866" width="2.140625" style="403" customWidth="1"/>
    <col min="14867" max="15118" width="8.85546875" style="403"/>
    <col min="15119" max="15119" width="11" style="403" bestFit="1" customWidth="1"/>
    <col min="15120" max="15120" width="15.7109375" style="403" bestFit="1" customWidth="1"/>
    <col min="15121" max="15121" width="16" style="403" bestFit="1" customWidth="1"/>
    <col min="15122" max="15122" width="2.140625" style="403" customWidth="1"/>
    <col min="15123" max="15374" width="8.85546875" style="403"/>
    <col min="15375" max="15375" width="11" style="403" bestFit="1" customWidth="1"/>
    <col min="15376" max="15376" width="15.7109375" style="403" bestFit="1" customWidth="1"/>
    <col min="15377" max="15377" width="16" style="403" bestFit="1" customWidth="1"/>
    <col min="15378" max="15378" width="2.140625" style="403" customWidth="1"/>
    <col min="15379" max="15630" width="8.85546875" style="403"/>
    <col min="15631" max="15631" width="11" style="403" bestFit="1" customWidth="1"/>
    <col min="15632" max="15632" width="15.7109375" style="403" bestFit="1" customWidth="1"/>
    <col min="15633" max="15633" width="16" style="403" bestFit="1" customWidth="1"/>
    <col min="15634" max="15634" width="2.140625" style="403" customWidth="1"/>
    <col min="15635" max="15886" width="8.85546875" style="403"/>
    <col min="15887" max="15887" width="11" style="403" bestFit="1" customWidth="1"/>
    <col min="15888" max="15888" width="15.7109375" style="403" bestFit="1" customWidth="1"/>
    <col min="15889" max="15889" width="16" style="403" bestFit="1" customWidth="1"/>
    <col min="15890" max="15890" width="2.140625" style="403" customWidth="1"/>
    <col min="15891" max="16142" width="8.85546875" style="403"/>
    <col min="16143" max="16143" width="11" style="403" bestFit="1" customWidth="1"/>
    <col min="16144" max="16144" width="15.7109375" style="403" bestFit="1" customWidth="1"/>
    <col min="16145" max="16145" width="16" style="403" bestFit="1" customWidth="1"/>
    <col min="16146" max="16146" width="2.140625" style="403" customWidth="1"/>
    <col min="16147" max="16384" width="8.85546875" style="403"/>
  </cols>
  <sheetData>
    <row r="2" spans="3:18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1153"/>
    </row>
    <row r="3" spans="3:18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5"/>
      <c r="R3" s="1156"/>
    </row>
    <row r="4" spans="3:18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6"/>
    </row>
    <row r="5" spans="3:18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10"/>
    </row>
    <row r="6" spans="3:18" ht="12">
      <c r="C6" s="407" t="s">
        <v>369</v>
      </c>
      <c r="D6" s="408"/>
      <c r="E6" s="408"/>
      <c r="F6" s="469" t="s">
        <v>339</v>
      </c>
      <c r="G6" s="408"/>
      <c r="H6" s="409"/>
      <c r="I6" s="409"/>
      <c r="J6" s="409"/>
      <c r="K6" s="409"/>
      <c r="L6" s="409"/>
      <c r="M6" s="409"/>
      <c r="N6" s="409"/>
      <c r="O6" s="409"/>
      <c r="P6" s="411"/>
      <c r="Q6" s="412"/>
      <c r="R6" s="410"/>
    </row>
    <row r="7" spans="3:18" ht="12">
      <c r="C7" s="407" t="s">
        <v>368</v>
      </c>
      <c r="D7" s="408"/>
      <c r="E7" s="408"/>
      <c r="F7" s="470" t="s">
        <v>11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41"/>
      <c r="R7" s="449"/>
    </row>
    <row r="8" spans="3:18" ht="12">
      <c r="C8" s="407" t="s">
        <v>370</v>
      </c>
      <c r="D8" s="408"/>
      <c r="E8" s="408"/>
      <c r="F8" s="487" t="s">
        <v>121</v>
      </c>
      <c r="G8" s="408"/>
      <c r="H8" s="409"/>
      <c r="I8" s="409"/>
      <c r="J8" s="408" t="s">
        <v>348</v>
      </c>
      <c r="K8" s="471" t="s">
        <v>349</v>
      </c>
      <c r="L8" s="471"/>
      <c r="M8" s="442"/>
      <c r="N8" s="442"/>
      <c r="O8" s="409"/>
      <c r="P8" s="408" t="s">
        <v>350</v>
      </c>
      <c r="Q8" s="441" t="e">
        <f>#REF!</f>
        <v>#REF!</v>
      </c>
      <c r="R8" s="449" t="e">
        <f>#REF!</f>
        <v>#REF!</v>
      </c>
    </row>
    <row r="9" spans="3:18" ht="11.25" customHeight="1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9"/>
      <c r="P9" s="408" t="s">
        <v>351</v>
      </c>
      <c r="Q9" s="442" t="e">
        <f>#REF!</f>
        <v>#REF!</v>
      </c>
      <c r="R9" s="449"/>
    </row>
    <row r="10" spans="3:18" ht="11.25" customHeight="1">
      <c r="C10" s="407" t="s">
        <v>371</v>
      </c>
      <c r="D10" s="408"/>
      <c r="E10" s="408"/>
      <c r="F10" s="1157" t="s">
        <v>122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7"/>
      <c r="Q10" s="1157"/>
      <c r="R10" s="1158"/>
    </row>
    <row r="11" spans="3:18" ht="11.25" customHeight="1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7"/>
      <c r="R11" s="1158"/>
    </row>
    <row r="12" spans="3:18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5"/>
      <c r="P12" s="414" t="s">
        <v>357</v>
      </c>
      <c r="Q12" s="450" t="s">
        <v>366</v>
      </c>
      <c r="R12" s="416"/>
    </row>
    <row r="13" spans="3:18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20"/>
    </row>
    <row r="14" spans="3:18" ht="22.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367</v>
      </c>
      <c r="M14" s="422" t="s">
        <v>389</v>
      </c>
      <c r="N14" s="422" t="s">
        <v>392</v>
      </c>
      <c r="O14" s="423" t="s">
        <v>352</v>
      </c>
      <c r="P14" s="424" t="s">
        <v>342</v>
      </c>
      <c r="Q14" s="424" t="s">
        <v>405</v>
      </c>
      <c r="R14" s="424" t="s">
        <v>344</v>
      </c>
    </row>
    <row r="15" spans="3:18" ht="12">
      <c r="C15" s="1161" t="s">
        <v>345</v>
      </c>
      <c r="D15" s="1162"/>
      <c r="E15" s="1162"/>
      <c r="F15" s="1162"/>
      <c r="G15" s="1162"/>
      <c r="H15" s="1163"/>
      <c r="I15" s="500">
        <v>186</v>
      </c>
      <c r="J15" s="520">
        <f>6+0.44</f>
        <v>6.44</v>
      </c>
      <c r="K15" s="524">
        <v>4.7199999999999999E-2</v>
      </c>
      <c r="L15" s="500">
        <v>2.4</v>
      </c>
      <c r="M15" s="524">
        <v>5.96E-2</v>
      </c>
      <c r="N15" s="472">
        <f>ROUND(M15*L15*K15*J15*I15,3)</f>
        <v>8.0869999999999997</v>
      </c>
      <c r="O15" s="458" t="s">
        <v>353</v>
      </c>
      <c r="P15" s="461">
        <f>N15</f>
        <v>8.0869999999999997</v>
      </c>
      <c r="Q15" s="461">
        <v>0</v>
      </c>
      <c r="R15" s="461">
        <f>P15+Q15</f>
        <v>8.0869999999999997</v>
      </c>
    </row>
    <row r="16" spans="3:18" ht="12">
      <c r="C16" s="1148" t="s">
        <v>347</v>
      </c>
      <c r="D16" s="1149"/>
      <c r="E16" s="1149"/>
      <c r="F16" s="1149"/>
      <c r="G16" s="1149"/>
      <c r="H16" s="1150"/>
      <c r="I16" s="498">
        <v>165.41</v>
      </c>
      <c r="J16" s="519">
        <v>7</v>
      </c>
      <c r="K16" s="525">
        <v>4.7199999999999999E-2</v>
      </c>
      <c r="L16" s="498">
        <v>2.4</v>
      </c>
      <c r="M16" s="525">
        <v>5.96E-2</v>
      </c>
      <c r="N16" s="473">
        <f t="shared" ref="N16:N30" si="0">ROUND(M16*L16*K16*J16*I16,3)</f>
        <v>7.8170000000000002</v>
      </c>
      <c r="O16" s="451" t="s">
        <v>353</v>
      </c>
      <c r="P16" s="462">
        <f>N16</f>
        <v>7.8170000000000002</v>
      </c>
      <c r="Q16" s="462">
        <v>0</v>
      </c>
      <c r="R16" s="462">
        <f>P16+Q16</f>
        <v>7.8170000000000002</v>
      </c>
    </row>
    <row r="17" spans="3:18" ht="12">
      <c r="C17" s="1148" t="s">
        <v>354</v>
      </c>
      <c r="D17" s="1149"/>
      <c r="E17" s="1149"/>
      <c r="F17" s="1149"/>
      <c r="G17" s="1149"/>
      <c r="H17" s="1150"/>
      <c r="I17" s="498">
        <v>126.32</v>
      </c>
      <c r="J17" s="519">
        <v>7</v>
      </c>
      <c r="K17" s="525">
        <v>4.7199999999999999E-2</v>
      </c>
      <c r="L17" s="498">
        <v>2.4</v>
      </c>
      <c r="M17" s="525">
        <v>5.96E-2</v>
      </c>
      <c r="N17" s="473">
        <f t="shared" si="0"/>
        <v>5.97</v>
      </c>
      <c r="O17" s="451" t="s">
        <v>353</v>
      </c>
      <c r="P17" s="462">
        <f>N17</f>
        <v>5.97</v>
      </c>
      <c r="Q17" s="462">
        <v>0</v>
      </c>
      <c r="R17" s="462">
        <f>P17+Q17</f>
        <v>5.97</v>
      </c>
    </row>
    <row r="18" spans="3:18" ht="12">
      <c r="C18" s="1148" t="s">
        <v>355</v>
      </c>
      <c r="D18" s="1149"/>
      <c r="E18" s="1149"/>
      <c r="F18" s="1149"/>
      <c r="G18" s="1149"/>
      <c r="H18" s="1150"/>
      <c r="I18" s="498">
        <v>238.24</v>
      </c>
      <c r="J18" s="519">
        <v>7.2</v>
      </c>
      <c r="K18" s="525">
        <v>4.7199999999999999E-2</v>
      </c>
      <c r="L18" s="498">
        <v>2.4</v>
      </c>
      <c r="M18" s="525">
        <v>5.96E-2</v>
      </c>
      <c r="N18" s="473">
        <f t="shared" si="0"/>
        <v>11.581</v>
      </c>
      <c r="O18" s="451" t="s">
        <v>353</v>
      </c>
      <c r="P18" s="462">
        <f>N18+0.109</f>
        <v>11.69</v>
      </c>
      <c r="Q18" s="462">
        <v>0</v>
      </c>
      <c r="R18" s="462">
        <f>P18+Q18</f>
        <v>11.69</v>
      </c>
    </row>
    <row r="19" spans="3:18" ht="12">
      <c r="C19" s="1148" t="s">
        <v>356</v>
      </c>
      <c r="D19" s="1149"/>
      <c r="E19" s="1149"/>
      <c r="F19" s="1149"/>
      <c r="G19" s="1149"/>
      <c r="H19" s="1150"/>
      <c r="I19" s="498">
        <v>272.24</v>
      </c>
      <c r="J19" s="519">
        <v>7.2</v>
      </c>
      <c r="K19" s="525">
        <v>4.7199999999999999E-2</v>
      </c>
      <c r="L19" s="498">
        <v>2.4</v>
      </c>
      <c r="M19" s="525">
        <v>5.96E-2</v>
      </c>
      <c r="N19" s="473">
        <f t="shared" si="0"/>
        <v>13.234</v>
      </c>
      <c r="O19" s="451" t="s">
        <v>353</v>
      </c>
      <c r="P19" s="462">
        <f>N19</f>
        <v>13.234</v>
      </c>
      <c r="Q19" s="462">
        <v>0</v>
      </c>
      <c r="R19" s="462">
        <f>P19+Q19</f>
        <v>13.234</v>
      </c>
    </row>
    <row r="20" spans="3:18" ht="12">
      <c r="C20" s="1164"/>
      <c r="D20" s="1165"/>
      <c r="E20" s="1165"/>
      <c r="F20" s="1165"/>
      <c r="G20" s="1165"/>
      <c r="H20" s="1165"/>
      <c r="I20" s="436"/>
      <c r="J20" s="475"/>
      <c r="K20" s="456"/>
      <c r="L20" s="436"/>
      <c r="M20" s="456"/>
      <c r="N20" s="473"/>
      <c r="O20" s="501"/>
      <c r="P20" s="503"/>
      <c r="Q20" s="503"/>
      <c r="R20" s="503"/>
    </row>
    <row r="21" spans="3:18" ht="12">
      <c r="C21" s="1148"/>
      <c r="D21" s="1149"/>
      <c r="E21" s="1149"/>
      <c r="F21" s="1149"/>
      <c r="G21" s="1149"/>
      <c r="H21" s="1150"/>
      <c r="I21" s="466"/>
      <c r="J21" s="475"/>
      <c r="K21" s="456"/>
      <c r="L21" s="436"/>
      <c r="M21" s="456"/>
      <c r="N21" s="473"/>
      <c r="O21" s="486"/>
      <c r="P21" s="462"/>
      <c r="Q21" s="462"/>
      <c r="R21" s="462"/>
    </row>
    <row r="22" spans="3:18" ht="12">
      <c r="C22" s="1148"/>
      <c r="D22" s="1149"/>
      <c r="E22" s="1149"/>
      <c r="F22" s="1149"/>
      <c r="G22" s="1149"/>
      <c r="H22" s="1150"/>
      <c r="I22" s="466"/>
      <c r="J22" s="475"/>
      <c r="K22" s="456"/>
      <c r="L22" s="436"/>
      <c r="M22" s="456"/>
      <c r="N22" s="473"/>
      <c r="O22" s="486"/>
      <c r="P22" s="462"/>
      <c r="Q22" s="462"/>
      <c r="R22" s="462"/>
    </row>
    <row r="23" spans="3:18" ht="12">
      <c r="C23" s="1148" t="s">
        <v>406</v>
      </c>
      <c r="D23" s="1149"/>
      <c r="E23" s="1149"/>
      <c r="F23" s="1149"/>
      <c r="G23" s="1149"/>
      <c r="H23" s="1150"/>
      <c r="I23" s="466"/>
      <c r="J23" s="475"/>
      <c r="K23" s="456"/>
      <c r="L23" s="436"/>
      <c r="M23" s="456"/>
      <c r="N23" s="473"/>
      <c r="O23" s="486"/>
      <c r="P23" s="462"/>
      <c r="Q23" s="462"/>
      <c r="R23" s="462"/>
    </row>
    <row r="24" spans="3:18" ht="12">
      <c r="C24" s="1148"/>
      <c r="D24" s="1149"/>
      <c r="E24" s="1149"/>
      <c r="F24" s="1149"/>
      <c r="G24" s="1149"/>
      <c r="H24" s="1150"/>
      <c r="I24" s="466"/>
      <c r="J24" s="475"/>
      <c r="K24" s="456"/>
      <c r="L24" s="436"/>
      <c r="M24" s="456"/>
      <c r="N24" s="473"/>
      <c r="O24" s="486"/>
      <c r="P24" s="462"/>
      <c r="Q24" s="462"/>
      <c r="R24" s="462"/>
    </row>
    <row r="25" spans="3:18" ht="12">
      <c r="C25" s="1148" t="s">
        <v>345</v>
      </c>
      <c r="D25" s="1149"/>
      <c r="E25" s="1149"/>
      <c r="F25" s="1149"/>
      <c r="G25" s="1149"/>
      <c r="H25" s="1150"/>
      <c r="I25" s="498">
        <v>203</v>
      </c>
      <c r="J25" s="484">
        <v>6.25</v>
      </c>
      <c r="K25" s="456">
        <f>K15</f>
        <v>4.7199999999999999E-2</v>
      </c>
      <c r="L25" s="436">
        <f>L15</f>
        <v>2.4</v>
      </c>
      <c r="M25" s="456">
        <f>M15</f>
        <v>5.96E-2</v>
      </c>
      <c r="N25" s="473">
        <f t="shared" si="0"/>
        <v>8.5660000000000007</v>
      </c>
      <c r="O25" s="509" t="s">
        <v>404</v>
      </c>
      <c r="P25" s="521">
        <v>8.5660000000000007</v>
      </c>
      <c r="Q25" s="462">
        <v>0</v>
      </c>
      <c r="R25" s="521">
        <f t="shared" ref="R25:R35" si="1">P25+Q25</f>
        <v>8.5660000000000007</v>
      </c>
    </row>
    <row r="26" spans="3:18" ht="12">
      <c r="C26" s="1148" t="s">
        <v>347</v>
      </c>
      <c r="D26" s="1149"/>
      <c r="E26" s="1149"/>
      <c r="F26" s="1149"/>
      <c r="G26" s="1149"/>
      <c r="H26" s="1150"/>
      <c r="I26" s="498">
        <v>137</v>
      </c>
      <c r="J26" s="484">
        <v>7.1</v>
      </c>
      <c r="K26" s="456">
        <f t="shared" ref="K26:L29" si="2">K16</f>
        <v>4.7199999999999999E-2</v>
      </c>
      <c r="L26" s="436">
        <f t="shared" si="2"/>
        <v>2.4</v>
      </c>
      <c r="M26" s="456">
        <f>M16</f>
        <v>5.96E-2</v>
      </c>
      <c r="N26" s="473">
        <f t="shared" si="0"/>
        <v>6.5670000000000002</v>
      </c>
      <c r="O26" s="509" t="s">
        <v>404</v>
      </c>
      <c r="P26" s="521">
        <v>6.5670000000000002</v>
      </c>
      <c r="Q26" s="462">
        <v>0</v>
      </c>
      <c r="R26" s="521">
        <f t="shared" si="1"/>
        <v>6.5670000000000002</v>
      </c>
    </row>
    <row r="27" spans="3:18" ht="12">
      <c r="C27" s="1148" t="s">
        <v>354</v>
      </c>
      <c r="D27" s="1149"/>
      <c r="E27" s="1149"/>
      <c r="F27" s="1149"/>
      <c r="G27" s="1149"/>
      <c r="H27" s="1150"/>
      <c r="I27" s="498">
        <v>120</v>
      </c>
      <c r="J27" s="484">
        <v>7.15</v>
      </c>
      <c r="K27" s="456">
        <f t="shared" si="2"/>
        <v>4.7199999999999999E-2</v>
      </c>
      <c r="L27" s="436">
        <f t="shared" si="2"/>
        <v>2.4</v>
      </c>
      <c r="M27" s="456">
        <f>M17</f>
        <v>5.96E-2</v>
      </c>
      <c r="N27" s="473">
        <f t="shared" si="0"/>
        <v>5.7930000000000001</v>
      </c>
      <c r="O27" s="509" t="s">
        <v>404</v>
      </c>
      <c r="P27" s="521">
        <v>5.7930000000000001</v>
      </c>
      <c r="Q27" s="462">
        <v>0</v>
      </c>
      <c r="R27" s="521">
        <f t="shared" si="1"/>
        <v>5.7930000000000001</v>
      </c>
    </row>
    <row r="28" spans="3:18" ht="12">
      <c r="C28" s="1148" t="s">
        <v>355</v>
      </c>
      <c r="D28" s="1149"/>
      <c r="E28" s="1149"/>
      <c r="F28" s="1149"/>
      <c r="G28" s="1149"/>
      <c r="H28" s="1150"/>
      <c r="I28" s="498">
        <v>187</v>
      </c>
      <c r="J28" s="484">
        <v>6</v>
      </c>
      <c r="K28" s="456">
        <f t="shared" si="2"/>
        <v>4.7199999999999999E-2</v>
      </c>
      <c r="L28" s="436">
        <f t="shared" si="2"/>
        <v>2.4</v>
      </c>
      <c r="M28" s="456">
        <f>M18</f>
        <v>5.96E-2</v>
      </c>
      <c r="N28" s="473">
        <f t="shared" si="0"/>
        <v>7.5750000000000002</v>
      </c>
      <c r="O28" s="509" t="s">
        <v>404</v>
      </c>
      <c r="P28" s="521">
        <v>7.5750000000000002</v>
      </c>
      <c r="Q28" s="462">
        <v>0</v>
      </c>
      <c r="R28" s="521">
        <f t="shared" si="1"/>
        <v>7.5750000000000002</v>
      </c>
    </row>
    <row r="29" spans="3:18" ht="12">
      <c r="C29" s="1148" t="s">
        <v>356</v>
      </c>
      <c r="D29" s="1149"/>
      <c r="E29" s="1149"/>
      <c r="F29" s="1149"/>
      <c r="G29" s="1149"/>
      <c r="H29" s="1150"/>
      <c r="I29" s="498">
        <v>82</v>
      </c>
      <c r="J29" s="484">
        <v>6.5</v>
      </c>
      <c r="K29" s="456">
        <f t="shared" si="2"/>
        <v>4.7199999999999999E-2</v>
      </c>
      <c r="L29" s="436">
        <f t="shared" si="2"/>
        <v>2.4</v>
      </c>
      <c r="M29" s="456">
        <f>M19</f>
        <v>5.96E-2</v>
      </c>
      <c r="N29" s="473">
        <f t="shared" si="0"/>
        <v>3.5990000000000002</v>
      </c>
      <c r="O29" s="509" t="s">
        <v>404</v>
      </c>
      <c r="P29" s="521">
        <v>3.5990000000000002</v>
      </c>
      <c r="Q29" s="462">
        <v>0</v>
      </c>
      <c r="R29" s="521">
        <f t="shared" si="1"/>
        <v>3.5990000000000002</v>
      </c>
    </row>
    <row r="30" spans="3:18" ht="12">
      <c r="C30" s="1148" t="s">
        <v>398</v>
      </c>
      <c r="D30" s="1149"/>
      <c r="E30" s="1149"/>
      <c r="F30" s="1149"/>
      <c r="G30" s="1149"/>
      <c r="H30" s="1150"/>
      <c r="I30" s="498">
        <v>30</v>
      </c>
      <c r="J30" s="484">
        <v>7.2</v>
      </c>
      <c r="K30" s="456">
        <f>K29</f>
        <v>4.7199999999999999E-2</v>
      </c>
      <c r="L30" s="508">
        <f>L29</f>
        <v>2.4</v>
      </c>
      <c r="M30" s="456">
        <f>M29</f>
        <v>5.96E-2</v>
      </c>
      <c r="N30" s="473">
        <f t="shared" si="0"/>
        <v>1.458</v>
      </c>
      <c r="O30" s="509" t="s">
        <v>404</v>
      </c>
      <c r="P30" s="521">
        <v>1.458</v>
      </c>
      <c r="Q30" s="462">
        <v>0</v>
      </c>
      <c r="R30" s="521">
        <f t="shared" si="1"/>
        <v>1.458</v>
      </c>
    </row>
    <row r="31" spans="3:18" ht="12">
      <c r="C31" s="1148" t="s">
        <v>399</v>
      </c>
      <c r="D31" s="1149"/>
      <c r="E31" s="1149"/>
      <c r="F31" s="1149"/>
      <c r="G31" s="1149"/>
      <c r="H31" s="1150"/>
      <c r="I31" s="498">
        <v>7.86</v>
      </c>
      <c r="J31" s="519">
        <v>1</v>
      </c>
      <c r="K31" s="456">
        <f t="shared" ref="K31:L35" si="3">K30</f>
        <v>4.7199999999999999E-2</v>
      </c>
      <c r="L31" s="508">
        <f t="shared" si="3"/>
        <v>2.4</v>
      </c>
      <c r="M31" s="456">
        <f>M30</f>
        <v>5.96E-2</v>
      </c>
      <c r="N31" s="473">
        <f>ROUND(M31*L31*K31*J31*I31,3)</f>
        <v>5.2999999999999999E-2</v>
      </c>
      <c r="O31" s="518" t="s">
        <v>404</v>
      </c>
      <c r="P31" s="521">
        <v>5.2999999999999999E-2</v>
      </c>
      <c r="Q31" s="462">
        <v>0</v>
      </c>
      <c r="R31" s="521">
        <f t="shared" si="1"/>
        <v>5.2999999999999999E-2</v>
      </c>
    </row>
    <row r="32" spans="3:18" ht="12">
      <c r="C32" s="1148" t="s">
        <v>400</v>
      </c>
      <c r="D32" s="1149"/>
      <c r="E32" s="1149"/>
      <c r="F32" s="1149"/>
      <c r="G32" s="1149"/>
      <c r="H32" s="1150"/>
      <c r="I32" s="498">
        <v>7.86</v>
      </c>
      <c r="J32" s="519">
        <v>1</v>
      </c>
      <c r="K32" s="456">
        <f t="shared" si="3"/>
        <v>4.7199999999999999E-2</v>
      </c>
      <c r="L32" s="508">
        <f t="shared" si="3"/>
        <v>2.4</v>
      </c>
      <c r="M32" s="456">
        <f>M31</f>
        <v>5.96E-2</v>
      </c>
      <c r="N32" s="473">
        <f>ROUND(M32*L32*K32*J32*I32,3)</f>
        <v>5.2999999999999999E-2</v>
      </c>
      <c r="O32" s="518" t="s">
        <v>404</v>
      </c>
      <c r="P32" s="521">
        <v>5.2999999999999999E-2</v>
      </c>
      <c r="Q32" s="462">
        <v>0</v>
      </c>
      <c r="R32" s="521">
        <f t="shared" si="1"/>
        <v>5.2999999999999999E-2</v>
      </c>
    </row>
    <row r="33" spans="3:18" ht="12">
      <c r="C33" s="1148" t="s">
        <v>401</v>
      </c>
      <c r="D33" s="1149"/>
      <c r="E33" s="1149"/>
      <c r="F33" s="1149"/>
      <c r="G33" s="1149"/>
      <c r="H33" s="1150"/>
      <c r="I33" s="498">
        <v>50.32</v>
      </c>
      <c r="J33" s="519">
        <v>1</v>
      </c>
      <c r="K33" s="456">
        <f t="shared" si="3"/>
        <v>4.7199999999999999E-2</v>
      </c>
      <c r="L33" s="508">
        <f t="shared" si="3"/>
        <v>2.4</v>
      </c>
      <c r="M33" s="456">
        <f>M32</f>
        <v>5.96E-2</v>
      </c>
      <c r="N33" s="473">
        <f>ROUND(M33*L33*K33*J33*I33,3)</f>
        <v>0.34</v>
      </c>
      <c r="O33" s="518" t="s">
        <v>404</v>
      </c>
      <c r="P33" s="521">
        <v>0.34</v>
      </c>
      <c r="Q33" s="462">
        <v>0</v>
      </c>
      <c r="R33" s="521">
        <f t="shared" si="1"/>
        <v>0.34</v>
      </c>
    </row>
    <row r="34" spans="3:18" ht="12">
      <c r="C34" s="1148" t="s">
        <v>402</v>
      </c>
      <c r="D34" s="1149"/>
      <c r="E34" s="1149"/>
      <c r="F34" s="1149"/>
      <c r="G34" s="1149"/>
      <c r="H34" s="1150"/>
      <c r="I34" s="498">
        <v>7.95</v>
      </c>
      <c r="J34" s="519">
        <v>1</v>
      </c>
      <c r="K34" s="456">
        <f t="shared" si="3"/>
        <v>4.7199999999999999E-2</v>
      </c>
      <c r="L34" s="508">
        <f t="shared" si="3"/>
        <v>2.4</v>
      </c>
      <c r="M34" s="456">
        <f>M33</f>
        <v>5.96E-2</v>
      </c>
      <c r="N34" s="473">
        <f>ROUND(M34*L34*K34*J34*I34,3)</f>
        <v>5.3999999999999999E-2</v>
      </c>
      <c r="O34" s="518" t="s">
        <v>404</v>
      </c>
      <c r="P34" s="521">
        <v>5.3999999999999999E-2</v>
      </c>
      <c r="Q34" s="462">
        <v>0</v>
      </c>
      <c r="R34" s="521">
        <f t="shared" si="1"/>
        <v>5.3999999999999999E-2</v>
      </c>
    </row>
    <row r="35" spans="3:18" ht="12">
      <c r="C35" s="1148" t="s">
        <v>403</v>
      </c>
      <c r="D35" s="1149"/>
      <c r="E35" s="1149"/>
      <c r="F35" s="1149"/>
      <c r="G35" s="1149"/>
      <c r="H35" s="1150"/>
      <c r="I35" s="498">
        <v>7.95</v>
      </c>
      <c r="J35" s="519">
        <v>1</v>
      </c>
      <c r="K35" s="456">
        <f t="shared" si="3"/>
        <v>4.7199999999999999E-2</v>
      </c>
      <c r="L35" s="508">
        <f t="shared" si="3"/>
        <v>2.4</v>
      </c>
      <c r="M35" s="456">
        <f>M34</f>
        <v>5.96E-2</v>
      </c>
      <c r="N35" s="473">
        <f>ROUND(M35*L35*K35*J35*I35,3)</f>
        <v>5.3999999999999999E-2</v>
      </c>
      <c r="O35" s="518" t="s">
        <v>404</v>
      </c>
      <c r="P35" s="521">
        <v>5.3999999999999999E-2</v>
      </c>
      <c r="Q35" s="462">
        <v>0</v>
      </c>
      <c r="R35" s="521">
        <f t="shared" si="1"/>
        <v>5.3999999999999999E-2</v>
      </c>
    </row>
    <row r="36" spans="3:18" ht="12">
      <c r="C36" s="1148"/>
      <c r="D36" s="1149"/>
      <c r="E36" s="1149"/>
      <c r="F36" s="1149"/>
      <c r="G36" s="1149"/>
      <c r="H36" s="1150"/>
      <c r="I36" s="436"/>
      <c r="J36" s="519"/>
      <c r="K36" s="456"/>
      <c r="L36" s="508"/>
      <c r="M36" s="456"/>
      <c r="N36" s="473"/>
      <c r="O36" s="567"/>
      <c r="P36" s="462"/>
      <c r="Q36" s="521"/>
      <c r="R36" s="521"/>
    </row>
    <row r="37" spans="3:18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37"/>
      <c r="N37" s="437"/>
      <c r="O37" s="459"/>
      <c r="P37" s="463"/>
      <c r="Q37" s="463"/>
      <c r="R37" s="463"/>
    </row>
    <row r="38" spans="3:18" ht="12">
      <c r="C38" s="511"/>
      <c r="D38" s="512"/>
      <c r="E38" s="512"/>
      <c r="F38" s="512"/>
      <c r="G38" s="512"/>
      <c r="H38" s="513"/>
      <c r="I38" s="528"/>
      <c r="J38" s="437"/>
      <c r="K38" s="437"/>
      <c r="L38" s="437"/>
      <c r="M38" s="437"/>
      <c r="N38" s="437"/>
      <c r="O38" s="459"/>
      <c r="P38" s="463"/>
      <c r="Q38" s="463"/>
      <c r="R38" s="463"/>
    </row>
    <row r="39" spans="3:18" ht="12">
      <c r="C39" s="511"/>
      <c r="D39" s="512"/>
      <c r="E39" s="512"/>
      <c r="F39" s="512"/>
      <c r="G39" s="512"/>
      <c r="H39" s="513"/>
      <c r="I39" s="528"/>
      <c r="J39" s="437"/>
      <c r="K39" s="437"/>
      <c r="L39" s="437"/>
      <c r="M39" s="437"/>
      <c r="N39" s="437"/>
      <c r="O39" s="459"/>
      <c r="P39" s="463"/>
      <c r="Q39" s="463"/>
      <c r="R39" s="463"/>
    </row>
    <row r="40" spans="3:18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37"/>
      <c r="O40" s="459"/>
      <c r="P40" s="463"/>
      <c r="Q40" s="463"/>
      <c r="R40" s="463"/>
    </row>
    <row r="41" spans="3:18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37"/>
      <c r="O41" s="459"/>
      <c r="P41" s="463"/>
      <c r="Q41" s="463"/>
      <c r="R41" s="463"/>
    </row>
    <row r="42" spans="3:18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37"/>
      <c r="N42" s="437"/>
      <c r="O42" s="459"/>
      <c r="P42" s="463"/>
      <c r="Q42" s="463"/>
      <c r="R42" s="463"/>
    </row>
    <row r="43" spans="3:18" ht="12">
      <c r="C43" s="1148"/>
      <c r="D43" s="1149"/>
      <c r="E43" s="1149"/>
      <c r="F43" s="1149"/>
      <c r="G43" s="1149"/>
      <c r="H43" s="1150"/>
      <c r="I43" s="438"/>
      <c r="J43" s="437"/>
      <c r="K43" s="437"/>
      <c r="L43" s="437"/>
      <c r="M43" s="437"/>
      <c r="N43" s="437"/>
      <c r="O43" s="459"/>
      <c r="P43" s="463"/>
      <c r="Q43" s="463"/>
      <c r="R43" s="463"/>
    </row>
    <row r="44" spans="3:18" ht="12">
      <c r="C44" s="511" t="s">
        <v>411</v>
      </c>
      <c r="D44" s="511"/>
      <c r="E44" s="511"/>
      <c r="F44" s="511"/>
      <c r="G44" s="511" t="s">
        <v>411</v>
      </c>
      <c r="H44" s="511"/>
      <c r="I44" s="438"/>
      <c r="J44" s="437"/>
      <c r="K44" s="437"/>
      <c r="L44" s="437"/>
      <c r="M44" s="437"/>
      <c r="N44" s="437"/>
      <c r="O44" s="459"/>
      <c r="P44" s="463"/>
      <c r="Q44" s="463"/>
      <c r="R44" s="463"/>
    </row>
    <row r="45" spans="3:18" ht="12">
      <c r="C45" s="511" t="s">
        <v>412</v>
      </c>
      <c r="D45" s="511"/>
      <c r="E45" s="511"/>
      <c r="F45" s="511"/>
      <c r="G45" s="511" t="s">
        <v>412</v>
      </c>
      <c r="H45" s="511"/>
      <c r="I45" s="438"/>
      <c r="J45" s="437"/>
      <c r="K45" s="437"/>
      <c r="L45" s="437"/>
      <c r="M45" s="437"/>
      <c r="N45" s="437"/>
      <c r="O45" s="459"/>
      <c r="P45" s="463"/>
      <c r="Q45" s="463"/>
      <c r="R45" s="463"/>
    </row>
    <row r="46" spans="3:18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37"/>
      <c r="O46" s="459"/>
      <c r="P46" s="463"/>
      <c r="Q46" s="463"/>
      <c r="R46" s="463"/>
    </row>
    <row r="47" spans="3:18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37"/>
      <c r="O47" s="459"/>
      <c r="P47" s="463"/>
      <c r="Q47" s="463"/>
      <c r="R47" s="463"/>
    </row>
    <row r="48" spans="3:18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37"/>
      <c r="O48" s="459"/>
      <c r="P48" s="463"/>
      <c r="Q48" s="463"/>
      <c r="R48" s="463"/>
    </row>
    <row r="49" spans="3:20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37"/>
      <c r="O49" s="459"/>
      <c r="P49" s="463"/>
      <c r="Q49" s="463"/>
      <c r="R49" s="463"/>
    </row>
    <row r="50" spans="3:20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37"/>
      <c r="O50" s="459"/>
      <c r="P50" s="463"/>
      <c r="Q50" s="463"/>
      <c r="R50" s="463"/>
    </row>
    <row r="51" spans="3:20" ht="12">
      <c r="C51" s="515"/>
      <c r="D51" s="516"/>
      <c r="E51" s="516"/>
      <c r="F51" s="516"/>
      <c r="G51" s="516"/>
      <c r="H51" s="517"/>
      <c r="I51" s="438"/>
      <c r="J51" s="437"/>
      <c r="K51" s="437"/>
      <c r="L51" s="437"/>
      <c r="M51" s="437"/>
      <c r="N51" s="437"/>
      <c r="O51" s="459"/>
      <c r="P51" s="463"/>
      <c r="Q51" s="463"/>
      <c r="R51" s="463"/>
    </row>
    <row r="52" spans="3:20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37"/>
      <c r="O52" s="459"/>
      <c r="P52" s="463"/>
      <c r="Q52" s="463"/>
      <c r="R52" s="463"/>
    </row>
    <row r="53" spans="3:20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37"/>
      <c r="O53" s="459"/>
      <c r="P53" s="463"/>
      <c r="Q53" s="463"/>
      <c r="R53" s="463"/>
    </row>
    <row r="54" spans="3:20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37"/>
      <c r="O54" s="459"/>
      <c r="P54" s="463"/>
      <c r="Q54" s="463"/>
      <c r="R54" s="463"/>
    </row>
    <row r="55" spans="3:20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37"/>
      <c r="O55" s="459"/>
      <c r="P55" s="463"/>
      <c r="Q55" s="463"/>
      <c r="R55" s="463"/>
    </row>
    <row r="56" spans="3:20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37"/>
      <c r="O56" s="459"/>
      <c r="P56" s="463"/>
      <c r="Q56" s="463"/>
      <c r="R56" s="463"/>
    </row>
    <row r="57" spans="3:20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37"/>
      <c r="O57" s="459"/>
      <c r="P57" s="463"/>
      <c r="Q57" s="463"/>
      <c r="R57" s="463"/>
    </row>
    <row r="58" spans="3:20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39"/>
      <c r="O58" s="460"/>
      <c r="P58" s="464"/>
      <c r="Q58" s="464"/>
      <c r="R58" s="464"/>
    </row>
    <row r="59" spans="3:20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7"/>
      <c r="O59" s="1167"/>
      <c r="P59" s="504">
        <f>SUM(P16:P58)-(P16+P17+P18+P19+P20)</f>
        <v>34.112000000000009</v>
      </c>
      <c r="Q59" s="504">
        <f>SUM(Q16:Q58)</f>
        <v>0</v>
      </c>
      <c r="R59" s="504">
        <f>SUM(R16:R58)-(R16+R17+R18+R19+R20)</f>
        <v>34.112000000000009</v>
      </c>
      <c r="T59" s="426"/>
    </row>
    <row r="60" spans="3:20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15"/>
      <c r="R60" s="448"/>
    </row>
    <row r="61" spans="3:20">
      <c r="R61" s="428"/>
      <c r="T61" s="429"/>
    </row>
    <row r="63" spans="3:20">
      <c r="P63" s="430"/>
    </row>
    <row r="65" spans="16:16">
      <c r="P65" s="429"/>
    </row>
  </sheetData>
  <mergeCells count="43">
    <mergeCell ref="K59:O59"/>
    <mergeCell ref="C54:H54"/>
    <mergeCell ref="C55:H55"/>
    <mergeCell ref="C56:H56"/>
    <mergeCell ref="C57:H57"/>
    <mergeCell ref="C58:H58"/>
    <mergeCell ref="C2:R3"/>
    <mergeCell ref="F10:R11"/>
    <mergeCell ref="C47:H47"/>
    <mergeCell ref="C48:H48"/>
    <mergeCell ref="C49:H49"/>
    <mergeCell ref="C35:H35"/>
    <mergeCell ref="C36:H36"/>
    <mergeCell ref="C37:H37"/>
    <mergeCell ref="C40:H40"/>
    <mergeCell ref="C29:H29"/>
    <mergeCell ref="C30:H30"/>
    <mergeCell ref="C31:H31"/>
    <mergeCell ref="C32:H32"/>
    <mergeCell ref="C33:H33"/>
    <mergeCell ref="C34:H34"/>
    <mergeCell ref="C23:H23"/>
    <mergeCell ref="C50:H50"/>
    <mergeCell ref="C52:H52"/>
    <mergeCell ref="C53:H53"/>
    <mergeCell ref="C41:H41"/>
    <mergeCell ref="C42:H42"/>
    <mergeCell ref="C43:H43"/>
    <mergeCell ref="C46:H46"/>
    <mergeCell ref="C24:H24"/>
    <mergeCell ref="C25:H25"/>
    <mergeCell ref="C26:H26"/>
    <mergeCell ref="C27:H27"/>
    <mergeCell ref="C28:H28"/>
    <mergeCell ref="C22:H22"/>
    <mergeCell ref="C14:H14"/>
    <mergeCell ref="C15:H15"/>
    <mergeCell ref="C16:H16"/>
    <mergeCell ref="C17:H17"/>
    <mergeCell ref="C18:H18"/>
    <mergeCell ref="C19:H19"/>
    <mergeCell ref="C20:H20"/>
    <mergeCell ref="C21:H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64"/>
  <sheetViews>
    <sheetView view="pageBreakPreview" zoomScale="130" zoomScaleNormal="130" zoomScaleSheetLayoutView="130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4.7109375" style="403" customWidth="1"/>
    <col min="4" max="4" width="0.5703125" style="403" customWidth="1"/>
    <col min="5" max="5" width="3.7109375" style="403" customWidth="1"/>
    <col min="6" max="6" width="1.28515625" style="403" customWidth="1"/>
    <col min="7" max="7" width="1.28515625" style="403" hidden="1" customWidth="1"/>
    <col min="8" max="8" width="7.42578125" style="403" customWidth="1"/>
    <col min="9" max="9" width="7.7109375" style="403" customWidth="1"/>
    <col min="10" max="10" width="9" style="403" customWidth="1"/>
    <col min="11" max="11" width="7.7109375" style="403" customWidth="1"/>
    <col min="12" max="12" width="6.140625" style="403" customWidth="1"/>
    <col min="13" max="13" width="8.85546875" style="403" customWidth="1"/>
    <col min="14" max="14" width="7.140625" style="403" customWidth="1"/>
    <col min="15" max="17" width="9.7109375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3"/>
    </row>
    <row r="3" spans="3:17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6"/>
    </row>
    <row r="4" spans="3:17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6"/>
    </row>
    <row r="5" spans="3:17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69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9.75" customHeight="1">
      <c r="C7" s="407" t="s">
        <v>368</v>
      </c>
      <c r="D7" s="408"/>
      <c r="E7" s="408"/>
      <c r="F7" s="470" t="s">
        <v>11</v>
      </c>
      <c r="G7" s="408"/>
      <c r="H7" s="409"/>
      <c r="I7" s="409"/>
      <c r="J7" s="409"/>
      <c r="K7" s="409"/>
      <c r="L7" s="409"/>
      <c r="M7" s="409"/>
      <c r="N7" s="409"/>
      <c r="O7" s="409"/>
      <c r="P7" s="441"/>
      <c r="Q7" s="449"/>
    </row>
    <row r="8" spans="3:17" ht="14.25" customHeight="1">
      <c r="C8" s="407" t="s">
        <v>370</v>
      </c>
      <c r="D8" s="408"/>
      <c r="E8" s="408"/>
      <c r="F8" s="1172">
        <v>83357</v>
      </c>
      <c r="G8" s="1172"/>
      <c r="H8" s="1172"/>
      <c r="I8" s="409"/>
      <c r="J8" s="408" t="s">
        <v>348</v>
      </c>
      <c r="K8" s="471" t="s">
        <v>349</v>
      </c>
      <c r="L8" s="442"/>
      <c r="M8" s="442"/>
      <c r="N8" s="409"/>
      <c r="O8" s="408" t="s">
        <v>350</v>
      </c>
      <c r="P8" s="441" t="e">
        <f>#REF!</f>
        <v>#REF!</v>
      </c>
      <c r="Q8" s="449" t="e">
        <f>#REF!</f>
        <v>#REF!</v>
      </c>
    </row>
    <row r="9" spans="3:17" ht="9.75" customHeight="1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42" t="e">
        <f>#REF!</f>
        <v>#REF!</v>
      </c>
      <c r="Q9" s="449"/>
    </row>
    <row r="10" spans="3:17" ht="11.25" customHeight="1">
      <c r="C10" s="407" t="s">
        <v>371</v>
      </c>
      <c r="D10" s="408"/>
      <c r="E10" s="408"/>
      <c r="F10" s="1157" t="s">
        <v>114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7"/>
      <c r="Q10" s="1158"/>
    </row>
    <row r="11" spans="3:17" ht="11.25" customHeight="1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8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390</v>
      </c>
      <c r="Q12" s="416"/>
    </row>
    <row r="13" spans="3:17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33.7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376</v>
      </c>
      <c r="M14" s="422" t="s">
        <v>377</v>
      </c>
      <c r="N14" s="423" t="s">
        <v>352</v>
      </c>
      <c r="O14" s="424" t="s">
        <v>342</v>
      </c>
      <c r="P14" s="424" t="s">
        <v>343</v>
      </c>
      <c r="Q14" s="424" t="s">
        <v>344</v>
      </c>
    </row>
    <row r="15" spans="3:17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76">
        <v>6</v>
      </c>
      <c r="K15" s="455">
        <v>4.7199999999999999E-2</v>
      </c>
      <c r="L15" s="482">
        <v>21</v>
      </c>
      <c r="M15" s="490">
        <f>ROUND(L15*K15*J15*I15,3)</f>
        <v>1106.1790000000001</v>
      </c>
      <c r="N15" s="458" t="s">
        <v>353</v>
      </c>
      <c r="O15" s="461">
        <f>M15-0.003</f>
        <v>1106.1760000000002</v>
      </c>
      <c r="P15" s="461">
        <v>0</v>
      </c>
      <c r="Q15" s="461">
        <f>O15+P15</f>
        <v>1106.1760000000002</v>
      </c>
    </row>
    <row r="16" spans="3:17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77">
        <v>7</v>
      </c>
      <c r="K16" s="456">
        <v>4.7199999999999999E-2</v>
      </c>
      <c r="L16" s="483">
        <v>21</v>
      </c>
      <c r="M16" s="491">
        <f t="shared" ref="M16:M30" si="0">ROUND(L16*K16*J16*I16,3)</f>
        <v>1147.681</v>
      </c>
      <c r="N16" s="451" t="s">
        <v>353</v>
      </c>
      <c r="O16" s="462">
        <f>M16</f>
        <v>1147.681</v>
      </c>
      <c r="P16" s="462">
        <v>0</v>
      </c>
      <c r="Q16" s="462">
        <f>O16+P16</f>
        <v>1147.681</v>
      </c>
    </row>
    <row r="17" spans="3:17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77">
        <v>7</v>
      </c>
      <c r="K17" s="456">
        <v>4.7199999999999999E-2</v>
      </c>
      <c r="L17" s="483">
        <v>21</v>
      </c>
      <c r="M17" s="491">
        <f t="shared" si="0"/>
        <v>876.45899999999995</v>
      </c>
      <c r="N17" s="451" t="s">
        <v>353</v>
      </c>
      <c r="O17" s="462">
        <f>M17</f>
        <v>876.45899999999995</v>
      </c>
      <c r="P17" s="462">
        <v>0</v>
      </c>
      <c r="Q17" s="462">
        <f>O17+P17</f>
        <v>876.45899999999995</v>
      </c>
    </row>
    <row r="18" spans="3:17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77">
        <v>7</v>
      </c>
      <c r="K18" s="456">
        <v>4.7199999999999999E-2</v>
      </c>
      <c r="L18" s="483">
        <v>21</v>
      </c>
      <c r="M18" s="491">
        <f t="shared" si="0"/>
        <v>1653.0039999999999</v>
      </c>
      <c r="N18" s="451" t="s">
        <v>353</v>
      </c>
      <c r="O18" s="462">
        <f>M18</f>
        <v>1653.0039999999999</v>
      </c>
      <c r="P18" s="462">
        <v>0</v>
      </c>
      <c r="Q18" s="462">
        <f>O18+P18</f>
        <v>1653.0039999999999</v>
      </c>
    </row>
    <row r="19" spans="3:17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77">
        <v>7</v>
      </c>
      <c r="K19" s="456">
        <v>4.7199999999999999E-2</v>
      </c>
      <c r="L19" s="483">
        <v>21</v>
      </c>
      <c r="M19" s="491">
        <f t="shared" si="0"/>
        <v>1888.91</v>
      </c>
      <c r="N19" s="451" t="s">
        <v>353</v>
      </c>
      <c r="O19" s="462">
        <f>M19</f>
        <v>1888.91</v>
      </c>
      <c r="P19" s="462">
        <v>0</v>
      </c>
      <c r="Q19" s="462">
        <f>O19+P19</f>
        <v>1888.91</v>
      </c>
    </row>
    <row r="20" spans="3:17" ht="12">
      <c r="C20" s="1164"/>
      <c r="D20" s="1165"/>
      <c r="E20" s="1165"/>
      <c r="F20" s="1165"/>
      <c r="G20" s="1165"/>
      <c r="H20" s="1165"/>
      <c r="I20" s="436"/>
      <c r="J20" s="477"/>
      <c r="K20" s="456"/>
      <c r="L20" s="483"/>
      <c r="M20" s="491"/>
      <c r="N20" s="501"/>
      <c r="O20" s="503"/>
      <c r="P20" s="503"/>
      <c r="Q20" s="503"/>
    </row>
    <row r="21" spans="3:17" ht="12">
      <c r="C21" s="1148"/>
      <c r="D21" s="1149"/>
      <c r="E21" s="1149"/>
      <c r="F21" s="1149"/>
      <c r="G21" s="1149"/>
      <c r="H21" s="1150"/>
      <c r="I21" s="466"/>
      <c r="J21" s="477"/>
      <c r="K21" s="456"/>
      <c r="L21" s="483"/>
      <c r="M21" s="491"/>
      <c r="N21" s="486"/>
      <c r="O21" s="462"/>
      <c r="P21" s="462"/>
      <c r="Q21" s="462"/>
    </row>
    <row r="22" spans="3:17" ht="12">
      <c r="C22" s="1148"/>
      <c r="D22" s="1149"/>
      <c r="E22" s="1149"/>
      <c r="F22" s="1149"/>
      <c r="G22" s="1149"/>
      <c r="H22" s="1150"/>
      <c r="I22" s="466"/>
      <c r="J22" s="477"/>
      <c r="K22" s="456"/>
      <c r="L22" s="483"/>
      <c r="M22" s="491"/>
      <c r="N22" s="486"/>
      <c r="O22" s="462"/>
      <c r="P22" s="462"/>
      <c r="Q22" s="462"/>
    </row>
    <row r="23" spans="3:17" ht="12">
      <c r="C23" s="1148" t="s">
        <v>406</v>
      </c>
      <c r="D23" s="1149"/>
      <c r="E23" s="1149"/>
      <c r="F23" s="1149"/>
      <c r="G23" s="1149"/>
      <c r="H23" s="1150"/>
      <c r="I23" s="466"/>
      <c r="J23" s="477"/>
      <c r="K23" s="456"/>
      <c r="L23" s="483"/>
      <c r="M23" s="491"/>
      <c r="N23" s="486"/>
      <c r="O23" s="462"/>
      <c r="P23" s="462"/>
      <c r="Q23" s="462"/>
    </row>
    <row r="24" spans="3:17" ht="12">
      <c r="C24" s="1148"/>
      <c r="D24" s="1149"/>
      <c r="E24" s="1149"/>
      <c r="F24" s="1149"/>
      <c r="G24" s="1149"/>
      <c r="H24" s="1150"/>
      <c r="I24" s="466"/>
      <c r="J24" s="477"/>
      <c r="K24" s="456"/>
      <c r="L24" s="483"/>
      <c r="M24" s="491"/>
      <c r="N24" s="486"/>
      <c r="O24" s="462"/>
      <c r="P24" s="462"/>
      <c r="Q24" s="462"/>
    </row>
    <row r="25" spans="3:17" ht="12">
      <c r="C25" s="1148" t="s">
        <v>345</v>
      </c>
      <c r="D25" s="1149"/>
      <c r="E25" s="1149"/>
      <c r="F25" s="1149"/>
      <c r="G25" s="1149"/>
      <c r="H25" s="1150"/>
      <c r="I25" s="498">
        <v>203</v>
      </c>
      <c r="J25" s="484">
        <v>6.25</v>
      </c>
      <c r="K25" s="456">
        <f t="shared" ref="K25:L29" si="1">K15</f>
        <v>4.7199999999999999E-2</v>
      </c>
      <c r="L25" s="483">
        <f t="shared" si="1"/>
        <v>21</v>
      </c>
      <c r="M25" s="491">
        <f t="shared" si="0"/>
        <v>1257.585</v>
      </c>
      <c r="N25" s="509" t="s">
        <v>404</v>
      </c>
      <c r="O25" s="503">
        <v>1257.585</v>
      </c>
      <c r="P25" s="462">
        <v>0</v>
      </c>
      <c r="Q25" s="503">
        <f t="shared" ref="Q25:Q35" si="2">O25+P25</f>
        <v>1257.585</v>
      </c>
    </row>
    <row r="26" spans="3:17" ht="12">
      <c r="C26" s="1148" t="s">
        <v>347</v>
      </c>
      <c r="D26" s="1149"/>
      <c r="E26" s="1149"/>
      <c r="F26" s="1149"/>
      <c r="G26" s="1149"/>
      <c r="H26" s="1150"/>
      <c r="I26" s="498">
        <v>137</v>
      </c>
      <c r="J26" s="484">
        <v>7.1</v>
      </c>
      <c r="K26" s="456">
        <f t="shared" si="1"/>
        <v>4.7199999999999999E-2</v>
      </c>
      <c r="L26" s="483">
        <f t="shared" si="1"/>
        <v>21</v>
      </c>
      <c r="M26" s="491">
        <f t="shared" si="0"/>
        <v>964.14</v>
      </c>
      <c r="N26" s="509" t="s">
        <v>404</v>
      </c>
      <c r="O26" s="503">
        <v>964.14</v>
      </c>
      <c r="P26" s="462">
        <v>0</v>
      </c>
      <c r="Q26" s="503">
        <f t="shared" si="2"/>
        <v>964.14</v>
      </c>
    </row>
    <row r="27" spans="3:17" ht="12">
      <c r="C27" s="1148" t="s">
        <v>354</v>
      </c>
      <c r="D27" s="1149"/>
      <c r="E27" s="1149"/>
      <c r="F27" s="1149"/>
      <c r="G27" s="1149"/>
      <c r="H27" s="1150"/>
      <c r="I27" s="498">
        <v>120</v>
      </c>
      <c r="J27" s="484">
        <v>7.15</v>
      </c>
      <c r="K27" s="456">
        <f t="shared" si="1"/>
        <v>4.7199999999999999E-2</v>
      </c>
      <c r="L27" s="483">
        <f t="shared" si="1"/>
        <v>21</v>
      </c>
      <c r="M27" s="491">
        <f t="shared" si="0"/>
        <v>850.45</v>
      </c>
      <c r="N27" s="509" t="s">
        <v>404</v>
      </c>
      <c r="O27" s="503">
        <v>850.45</v>
      </c>
      <c r="P27" s="462">
        <v>0</v>
      </c>
      <c r="Q27" s="503">
        <f t="shared" si="2"/>
        <v>850.45</v>
      </c>
    </row>
    <row r="28" spans="3:17" ht="12">
      <c r="C28" s="1148" t="s">
        <v>355</v>
      </c>
      <c r="D28" s="1149"/>
      <c r="E28" s="1149"/>
      <c r="F28" s="1149"/>
      <c r="G28" s="1149"/>
      <c r="H28" s="1150"/>
      <c r="I28" s="498">
        <v>187</v>
      </c>
      <c r="J28" s="484">
        <v>6</v>
      </c>
      <c r="K28" s="456">
        <f t="shared" si="1"/>
        <v>4.7199999999999999E-2</v>
      </c>
      <c r="L28" s="483">
        <f t="shared" si="1"/>
        <v>21</v>
      </c>
      <c r="M28" s="491">
        <f t="shared" si="0"/>
        <v>1112.126</v>
      </c>
      <c r="N28" s="509" t="s">
        <v>404</v>
      </c>
      <c r="O28" s="503">
        <v>1112.126</v>
      </c>
      <c r="P28" s="462">
        <v>0</v>
      </c>
      <c r="Q28" s="503">
        <f t="shared" si="2"/>
        <v>1112.126</v>
      </c>
    </row>
    <row r="29" spans="3:17" ht="12">
      <c r="C29" s="1148" t="s">
        <v>356</v>
      </c>
      <c r="D29" s="1149"/>
      <c r="E29" s="1149"/>
      <c r="F29" s="1149"/>
      <c r="G29" s="1149"/>
      <c r="H29" s="1150"/>
      <c r="I29" s="498">
        <v>82</v>
      </c>
      <c r="J29" s="484">
        <v>6.5</v>
      </c>
      <c r="K29" s="456">
        <f t="shared" si="1"/>
        <v>4.7199999999999999E-2</v>
      </c>
      <c r="L29" s="483">
        <f t="shared" si="1"/>
        <v>21</v>
      </c>
      <c r="M29" s="491">
        <f t="shared" si="0"/>
        <v>528.30999999999995</v>
      </c>
      <c r="N29" s="509" t="s">
        <v>404</v>
      </c>
      <c r="O29" s="503">
        <v>528.30999999999995</v>
      </c>
      <c r="P29" s="462">
        <v>0</v>
      </c>
      <c r="Q29" s="503">
        <f t="shared" si="2"/>
        <v>528.30999999999995</v>
      </c>
    </row>
    <row r="30" spans="3:17" ht="12">
      <c r="C30" s="1148" t="s">
        <v>398</v>
      </c>
      <c r="D30" s="1149"/>
      <c r="E30" s="1149"/>
      <c r="F30" s="1149"/>
      <c r="G30" s="1149"/>
      <c r="H30" s="1150"/>
      <c r="I30" s="498">
        <v>30</v>
      </c>
      <c r="J30" s="484">
        <v>7.2</v>
      </c>
      <c r="K30" s="456">
        <f t="shared" ref="K30:L35" si="3">K29</f>
        <v>4.7199999999999999E-2</v>
      </c>
      <c r="L30" s="483">
        <f t="shared" si="3"/>
        <v>21</v>
      </c>
      <c r="M30" s="491">
        <f t="shared" si="0"/>
        <v>214.09899999999999</v>
      </c>
      <c r="N30" s="509" t="s">
        <v>404</v>
      </c>
      <c r="O30" s="503">
        <v>214.09899999999999</v>
      </c>
      <c r="P30" s="462">
        <v>0</v>
      </c>
      <c r="Q30" s="503">
        <f t="shared" si="2"/>
        <v>214.09899999999999</v>
      </c>
    </row>
    <row r="31" spans="3:17" ht="12">
      <c r="C31" s="1148" t="s">
        <v>399</v>
      </c>
      <c r="D31" s="1149"/>
      <c r="E31" s="1149"/>
      <c r="F31" s="1149"/>
      <c r="G31" s="1149"/>
      <c r="H31" s="1150"/>
      <c r="I31" s="498">
        <v>7.86</v>
      </c>
      <c r="J31" s="519">
        <v>1</v>
      </c>
      <c r="K31" s="456">
        <f t="shared" si="3"/>
        <v>4.7199999999999999E-2</v>
      </c>
      <c r="L31" s="483">
        <f t="shared" si="3"/>
        <v>21</v>
      </c>
      <c r="M31" s="491">
        <f>ROUND(L31*K31*J31*I31,3)</f>
        <v>7.7910000000000004</v>
      </c>
      <c r="N31" s="518" t="s">
        <v>404</v>
      </c>
      <c r="O31" s="503">
        <v>7.7910000000000004</v>
      </c>
      <c r="P31" s="462">
        <v>0</v>
      </c>
      <c r="Q31" s="503">
        <f t="shared" si="2"/>
        <v>7.7910000000000004</v>
      </c>
    </row>
    <row r="32" spans="3:17" ht="12">
      <c r="C32" s="1148" t="s">
        <v>400</v>
      </c>
      <c r="D32" s="1149"/>
      <c r="E32" s="1149"/>
      <c r="F32" s="1149"/>
      <c r="G32" s="1149"/>
      <c r="H32" s="1150"/>
      <c r="I32" s="498">
        <v>7.86</v>
      </c>
      <c r="J32" s="519">
        <v>1</v>
      </c>
      <c r="K32" s="456">
        <f t="shared" si="3"/>
        <v>4.7199999999999999E-2</v>
      </c>
      <c r="L32" s="483">
        <f t="shared" si="3"/>
        <v>21</v>
      </c>
      <c r="M32" s="491">
        <f>ROUND(L32*K32*J32*I32,3)</f>
        <v>7.7910000000000004</v>
      </c>
      <c r="N32" s="518" t="s">
        <v>404</v>
      </c>
      <c r="O32" s="503">
        <v>7.7910000000000004</v>
      </c>
      <c r="P32" s="462">
        <v>0</v>
      </c>
      <c r="Q32" s="503">
        <f t="shared" si="2"/>
        <v>7.7910000000000004</v>
      </c>
    </row>
    <row r="33" spans="3:17" ht="12">
      <c r="C33" s="1148" t="s">
        <v>401</v>
      </c>
      <c r="D33" s="1149"/>
      <c r="E33" s="1149"/>
      <c r="F33" s="1149"/>
      <c r="G33" s="1149"/>
      <c r="H33" s="1150"/>
      <c r="I33" s="498">
        <v>50.32</v>
      </c>
      <c r="J33" s="519">
        <v>1</v>
      </c>
      <c r="K33" s="456">
        <f t="shared" si="3"/>
        <v>4.7199999999999999E-2</v>
      </c>
      <c r="L33" s="483">
        <f t="shared" si="3"/>
        <v>21</v>
      </c>
      <c r="M33" s="491">
        <f>ROUND(L33*K33*J33*I33,3)</f>
        <v>49.877000000000002</v>
      </c>
      <c r="N33" s="518" t="s">
        <v>404</v>
      </c>
      <c r="O33" s="503">
        <v>49.877000000000002</v>
      </c>
      <c r="P33" s="462">
        <v>0</v>
      </c>
      <c r="Q33" s="503">
        <f t="shared" si="2"/>
        <v>49.877000000000002</v>
      </c>
    </row>
    <row r="34" spans="3:17" ht="12">
      <c r="C34" s="1148" t="s">
        <v>402</v>
      </c>
      <c r="D34" s="1149"/>
      <c r="E34" s="1149"/>
      <c r="F34" s="1149"/>
      <c r="G34" s="1149"/>
      <c r="H34" s="1150"/>
      <c r="I34" s="498">
        <v>7.95</v>
      </c>
      <c r="J34" s="519">
        <v>1</v>
      </c>
      <c r="K34" s="456">
        <f t="shared" si="3"/>
        <v>4.7199999999999999E-2</v>
      </c>
      <c r="L34" s="483">
        <f t="shared" si="3"/>
        <v>21</v>
      </c>
      <c r="M34" s="491">
        <f>ROUND(L34*K34*J34*I34,3)</f>
        <v>7.88</v>
      </c>
      <c r="N34" s="518" t="s">
        <v>404</v>
      </c>
      <c r="O34" s="503">
        <v>7.88</v>
      </c>
      <c r="P34" s="462">
        <v>0</v>
      </c>
      <c r="Q34" s="503">
        <f t="shared" si="2"/>
        <v>7.88</v>
      </c>
    </row>
    <row r="35" spans="3:17" ht="12">
      <c r="C35" s="1148" t="s">
        <v>403</v>
      </c>
      <c r="D35" s="1149"/>
      <c r="E35" s="1149"/>
      <c r="F35" s="1149"/>
      <c r="G35" s="1149"/>
      <c r="H35" s="1150"/>
      <c r="I35" s="498">
        <v>7.95</v>
      </c>
      <c r="J35" s="519">
        <v>1</v>
      </c>
      <c r="K35" s="456">
        <f t="shared" si="3"/>
        <v>4.7199999999999999E-2</v>
      </c>
      <c r="L35" s="483">
        <f t="shared" si="3"/>
        <v>21</v>
      </c>
      <c r="M35" s="491">
        <f>ROUND(L35*K35*J35*I35,3)</f>
        <v>7.88</v>
      </c>
      <c r="N35" s="518" t="s">
        <v>404</v>
      </c>
      <c r="O35" s="503">
        <v>7.88</v>
      </c>
      <c r="P35" s="462">
        <v>0</v>
      </c>
      <c r="Q35" s="503">
        <f t="shared" si="2"/>
        <v>7.88</v>
      </c>
    </row>
    <row r="36" spans="3:17" ht="12">
      <c r="C36" s="1148"/>
      <c r="D36" s="1149"/>
      <c r="E36" s="1149"/>
      <c r="F36" s="1149"/>
      <c r="G36" s="1149"/>
      <c r="H36" s="1150"/>
      <c r="I36" s="436"/>
      <c r="J36" s="519"/>
      <c r="K36" s="456"/>
      <c r="L36" s="483"/>
      <c r="M36" s="491"/>
      <c r="N36" s="567"/>
      <c r="O36" s="462"/>
      <c r="P36" s="503"/>
      <c r="Q36" s="503"/>
    </row>
    <row r="37" spans="3:17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37"/>
      <c r="N37" s="459"/>
      <c r="O37" s="463"/>
      <c r="P37" s="463"/>
      <c r="Q37" s="463"/>
    </row>
    <row r="38" spans="3:17" ht="12">
      <c r="C38" s="511"/>
      <c r="D38" s="512"/>
      <c r="E38" s="512"/>
      <c r="F38" s="512"/>
      <c r="G38" s="512"/>
      <c r="H38" s="513"/>
      <c r="I38" s="528"/>
      <c r="J38" s="437"/>
      <c r="K38" s="437"/>
      <c r="L38" s="437"/>
      <c r="M38" s="437"/>
      <c r="N38" s="459"/>
      <c r="O38" s="463"/>
      <c r="P38" s="463"/>
      <c r="Q38" s="463"/>
    </row>
    <row r="39" spans="3:17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37"/>
      <c r="N39" s="459"/>
      <c r="O39" s="463"/>
      <c r="P39" s="463"/>
      <c r="Q39" s="463"/>
    </row>
    <row r="40" spans="3:17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59"/>
      <c r="O40" s="463"/>
      <c r="P40" s="463"/>
      <c r="Q40" s="463"/>
    </row>
    <row r="41" spans="3:17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59"/>
      <c r="O41" s="463"/>
      <c r="P41" s="463"/>
      <c r="Q41" s="463"/>
    </row>
    <row r="42" spans="3:17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37"/>
      <c r="N42" s="459"/>
      <c r="O42" s="463"/>
      <c r="P42" s="463"/>
      <c r="Q42" s="463"/>
    </row>
    <row r="43" spans="3:17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37"/>
      <c r="N43" s="459"/>
      <c r="O43" s="463"/>
      <c r="P43" s="463"/>
      <c r="Q43" s="463"/>
    </row>
    <row r="44" spans="3:17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37"/>
      <c r="N44" s="459"/>
      <c r="O44" s="463"/>
      <c r="P44" s="463"/>
      <c r="Q44" s="463"/>
    </row>
    <row r="45" spans="3:17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59"/>
      <c r="O45" s="463"/>
      <c r="P45" s="463"/>
      <c r="Q45" s="463"/>
    </row>
    <row r="46" spans="3:17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59"/>
      <c r="O46" s="463"/>
      <c r="P46" s="463"/>
      <c r="Q46" s="463"/>
    </row>
    <row r="47" spans="3:17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59"/>
      <c r="O47" s="463"/>
      <c r="P47" s="463"/>
      <c r="Q47" s="463"/>
    </row>
    <row r="48" spans="3:17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59"/>
      <c r="O48" s="463"/>
      <c r="P48" s="463"/>
      <c r="Q48" s="463"/>
    </row>
    <row r="49" spans="3:19" ht="12">
      <c r="C49" s="511" t="s">
        <v>413</v>
      </c>
      <c r="D49" s="512"/>
      <c r="E49" s="512"/>
      <c r="F49" s="512"/>
      <c r="G49" s="512"/>
      <c r="H49" s="513"/>
      <c r="I49" s="438"/>
      <c r="J49" s="437"/>
      <c r="K49" s="437"/>
      <c r="L49" s="437"/>
      <c r="M49" s="437"/>
      <c r="N49" s="459"/>
      <c r="O49" s="463"/>
      <c r="P49" s="463"/>
      <c r="Q49" s="463"/>
    </row>
    <row r="50" spans="3:19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59"/>
      <c r="O50" s="463"/>
      <c r="P50" s="463"/>
      <c r="Q50" s="463"/>
    </row>
    <row r="51" spans="3:19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59"/>
      <c r="O51" s="463"/>
      <c r="P51" s="463"/>
      <c r="Q51" s="463"/>
    </row>
    <row r="52" spans="3:19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59"/>
      <c r="O52" s="463"/>
      <c r="P52" s="463"/>
      <c r="Q52" s="463"/>
    </row>
    <row r="53" spans="3:19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59"/>
      <c r="O53" s="463"/>
      <c r="P53" s="463"/>
      <c r="Q53" s="463"/>
    </row>
    <row r="54" spans="3:19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59"/>
      <c r="O54" s="463"/>
      <c r="P54" s="463"/>
      <c r="Q54" s="463"/>
    </row>
    <row r="55" spans="3:19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59"/>
      <c r="O55" s="463"/>
      <c r="P55" s="463"/>
      <c r="Q55" s="463"/>
    </row>
    <row r="56" spans="3:19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59"/>
      <c r="O56" s="463"/>
      <c r="P56" s="463"/>
      <c r="Q56" s="463"/>
    </row>
    <row r="57" spans="3:19" ht="12">
      <c r="C57" s="1169"/>
      <c r="D57" s="1170"/>
      <c r="E57" s="1170"/>
      <c r="F57" s="1170"/>
      <c r="G57" s="1170"/>
      <c r="H57" s="1171"/>
      <c r="I57" s="446"/>
      <c r="J57" s="439"/>
      <c r="K57" s="439"/>
      <c r="L57" s="439"/>
      <c r="M57" s="439"/>
      <c r="N57" s="460"/>
      <c r="O57" s="464"/>
      <c r="P57" s="464"/>
      <c r="Q57" s="464"/>
    </row>
    <row r="58" spans="3:19" ht="12.75">
      <c r="C58" s="425"/>
      <c r="D58" s="419"/>
      <c r="E58" s="419"/>
      <c r="F58" s="419"/>
      <c r="G58" s="419"/>
      <c r="H58" s="419"/>
      <c r="I58" s="419"/>
      <c r="J58" s="420"/>
      <c r="K58" s="1166" t="s">
        <v>346</v>
      </c>
      <c r="L58" s="1167"/>
      <c r="M58" s="1167"/>
      <c r="N58" s="1167"/>
      <c r="O58" s="504">
        <f>SUM(O16:O57)-(O16+O17+O18+O19+O20)</f>
        <v>5007.9289999999983</v>
      </c>
      <c r="P58" s="504">
        <f>SUM(P16:P57)</f>
        <v>0</v>
      </c>
      <c r="Q58" s="504">
        <f>SUM(Q16:Q57)-(Q16+Q17+Q18+Q19+Q20)</f>
        <v>5007.9289999999983</v>
      </c>
      <c r="S58" s="426"/>
    </row>
    <row r="59" spans="3:19">
      <c r="C59" s="427"/>
      <c r="D59" s="415"/>
      <c r="E59" s="415"/>
      <c r="F59" s="415"/>
      <c r="G59" s="415"/>
      <c r="H59" s="415"/>
      <c r="I59" s="415"/>
      <c r="J59" s="415"/>
      <c r="K59" s="415"/>
      <c r="L59" s="415"/>
      <c r="M59" s="415"/>
      <c r="N59" s="415"/>
      <c r="O59" s="415"/>
      <c r="P59" s="415"/>
      <c r="Q59" s="448"/>
    </row>
    <row r="60" spans="3:19">
      <c r="Q60" s="428"/>
      <c r="S60" s="429"/>
    </row>
    <row r="62" spans="3:19">
      <c r="O62" s="430"/>
    </row>
    <row r="64" spans="3:19">
      <c r="O64" s="429"/>
    </row>
  </sheetData>
  <mergeCells count="46">
    <mergeCell ref="K58:N58"/>
    <mergeCell ref="F8:H8"/>
    <mergeCell ref="C54:H54"/>
    <mergeCell ref="C55:H55"/>
    <mergeCell ref="C56:H56"/>
    <mergeCell ref="C57:H57"/>
    <mergeCell ref="C51:H51"/>
    <mergeCell ref="C52:H52"/>
    <mergeCell ref="C53:H53"/>
    <mergeCell ref="C41:H41"/>
    <mergeCell ref="C30:H30"/>
    <mergeCell ref="C31:H31"/>
    <mergeCell ref="C32:H32"/>
    <mergeCell ref="C33:H33"/>
    <mergeCell ref="C34:H34"/>
    <mergeCell ref="C23:H23"/>
    <mergeCell ref="C2:Q3"/>
    <mergeCell ref="F10:Q11"/>
    <mergeCell ref="C48:H48"/>
    <mergeCell ref="C50:H50"/>
    <mergeCell ref="C42:H42"/>
    <mergeCell ref="C43:H43"/>
    <mergeCell ref="C44:H44"/>
    <mergeCell ref="C45:H45"/>
    <mergeCell ref="C46:H46"/>
    <mergeCell ref="C47:H47"/>
    <mergeCell ref="C36:H36"/>
    <mergeCell ref="C37:H37"/>
    <mergeCell ref="C39:H39"/>
    <mergeCell ref="C40:H40"/>
    <mergeCell ref="C35:H35"/>
    <mergeCell ref="C29:H29"/>
    <mergeCell ref="C14:H14"/>
    <mergeCell ref="C15:H15"/>
    <mergeCell ref="C16:H16"/>
    <mergeCell ref="C17:H17"/>
    <mergeCell ref="C18:H18"/>
    <mergeCell ref="C25:H25"/>
    <mergeCell ref="C26:H26"/>
    <mergeCell ref="C27:H27"/>
    <mergeCell ref="C28:H28"/>
    <mergeCell ref="C19:H19"/>
    <mergeCell ref="C20:H20"/>
    <mergeCell ref="C21:H21"/>
    <mergeCell ref="C22:H22"/>
    <mergeCell ref="C24:H2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65"/>
  <sheetViews>
    <sheetView view="pageBreakPreview" topLeftCell="A22" zoomScale="130" zoomScaleNormal="130" zoomScaleSheetLayoutView="130" workbookViewId="0">
      <selection activeCell="C38" sqref="C38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2" style="403" customWidth="1"/>
    <col min="8" max="8" width="5.140625" style="403" customWidth="1"/>
    <col min="9" max="9" width="9" style="403" customWidth="1"/>
    <col min="10" max="10" width="7.28515625" style="403" customWidth="1"/>
    <col min="11" max="11" width="7.5703125" style="403" customWidth="1"/>
    <col min="12" max="12" width="7.42578125" style="403" customWidth="1"/>
    <col min="13" max="13" width="7.5703125" style="403" customWidth="1"/>
    <col min="14" max="14" width="10.140625" style="403" customWidth="1"/>
    <col min="15" max="15" width="10.7109375" style="403" customWidth="1"/>
    <col min="16" max="16" width="11.42578125" style="403" customWidth="1"/>
    <col min="17" max="17" width="8.85546875" style="403"/>
    <col min="18" max="18" width="10.42578125" style="403" bestFit="1" customWidth="1"/>
    <col min="19" max="268" width="8.85546875" style="403"/>
    <col min="269" max="269" width="11" style="403" bestFit="1" customWidth="1"/>
    <col min="270" max="270" width="15.7109375" style="403" bestFit="1" customWidth="1"/>
    <col min="271" max="271" width="16" style="403" bestFit="1" customWidth="1"/>
    <col min="272" max="272" width="2.140625" style="403" customWidth="1"/>
    <col min="273" max="524" width="8.85546875" style="403"/>
    <col min="525" max="525" width="11" style="403" bestFit="1" customWidth="1"/>
    <col min="526" max="526" width="15.7109375" style="403" bestFit="1" customWidth="1"/>
    <col min="527" max="527" width="16" style="403" bestFit="1" customWidth="1"/>
    <col min="528" max="528" width="2.140625" style="403" customWidth="1"/>
    <col min="529" max="780" width="8.85546875" style="403"/>
    <col min="781" max="781" width="11" style="403" bestFit="1" customWidth="1"/>
    <col min="782" max="782" width="15.7109375" style="403" bestFit="1" customWidth="1"/>
    <col min="783" max="783" width="16" style="403" bestFit="1" customWidth="1"/>
    <col min="784" max="784" width="2.140625" style="403" customWidth="1"/>
    <col min="785" max="1036" width="8.85546875" style="403"/>
    <col min="1037" max="1037" width="11" style="403" bestFit="1" customWidth="1"/>
    <col min="1038" max="1038" width="15.7109375" style="403" bestFit="1" customWidth="1"/>
    <col min="1039" max="1039" width="16" style="403" bestFit="1" customWidth="1"/>
    <col min="1040" max="1040" width="2.140625" style="403" customWidth="1"/>
    <col min="1041" max="1292" width="8.85546875" style="403"/>
    <col min="1293" max="1293" width="11" style="403" bestFit="1" customWidth="1"/>
    <col min="1294" max="1294" width="15.7109375" style="403" bestFit="1" customWidth="1"/>
    <col min="1295" max="1295" width="16" style="403" bestFit="1" customWidth="1"/>
    <col min="1296" max="1296" width="2.140625" style="403" customWidth="1"/>
    <col min="1297" max="1548" width="8.85546875" style="403"/>
    <col min="1549" max="1549" width="11" style="403" bestFit="1" customWidth="1"/>
    <col min="1550" max="1550" width="15.7109375" style="403" bestFit="1" customWidth="1"/>
    <col min="1551" max="1551" width="16" style="403" bestFit="1" customWidth="1"/>
    <col min="1552" max="1552" width="2.140625" style="403" customWidth="1"/>
    <col min="1553" max="1804" width="8.85546875" style="403"/>
    <col min="1805" max="1805" width="11" style="403" bestFit="1" customWidth="1"/>
    <col min="1806" max="1806" width="15.7109375" style="403" bestFit="1" customWidth="1"/>
    <col min="1807" max="1807" width="16" style="403" bestFit="1" customWidth="1"/>
    <col min="1808" max="1808" width="2.140625" style="403" customWidth="1"/>
    <col min="1809" max="2060" width="8.85546875" style="403"/>
    <col min="2061" max="2061" width="11" style="403" bestFit="1" customWidth="1"/>
    <col min="2062" max="2062" width="15.7109375" style="403" bestFit="1" customWidth="1"/>
    <col min="2063" max="2063" width="16" style="403" bestFit="1" customWidth="1"/>
    <col min="2064" max="2064" width="2.140625" style="403" customWidth="1"/>
    <col min="2065" max="2316" width="8.85546875" style="403"/>
    <col min="2317" max="2317" width="11" style="403" bestFit="1" customWidth="1"/>
    <col min="2318" max="2318" width="15.7109375" style="403" bestFit="1" customWidth="1"/>
    <col min="2319" max="2319" width="16" style="403" bestFit="1" customWidth="1"/>
    <col min="2320" max="2320" width="2.140625" style="403" customWidth="1"/>
    <col min="2321" max="2572" width="8.85546875" style="403"/>
    <col min="2573" max="2573" width="11" style="403" bestFit="1" customWidth="1"/>
    <col min="2574" max="2574" width="15.7109375" style="403" bestFit="1" customWidth="1"/>
    <col min="2575" max="2575" width="16" style="403" bestFit="1" customWidth="1"/>
    <col min="2576" max="2576" width="2.140625" style="403" customWidth="1"/>
    <col min="2577" max="2828" width="8.85546875" style="403"/>
    <col min="2829" max="2829" width="11" style="403" bestFit="1" customWidth="1"/>
    <col min="2830" max="2830" width="15.7109375" style="403" bestFit="1" customWidth="1"/>
    <col min="2831" max="2831" width="16" style="403" bestFit="1" customWidth="1"/>
    <col min="2832" max="2832" width="2.140625" style="403" customWidth="1"/>
    <col min="2833" max="3084" width="8.85546875" style="403"/>
    <col min="3085" max="3085" width="11" style="403" bestFit="1" customWidth="1"/>
    <col min="3086" max="3086" width="15.7109375" style="403" bestFit="1" customWidth="1"/>
    <col min="3087" max="3087" width="16" style="403" bestFit="1" customWidth="1"/>
    <col min="3088" max="3088" width="2.140625" style="403" customWidth="1"/>
    <col min="3089" max="3340" width="8.85546875" style="403"/>
    <col min="3341" max="3341" width="11" style="403" bestFit="1" customWidth="1"/>
    <col min="3342" max="3342" width="15.7109375" style="403" bestFit="1" customWidth="1"/>
    <col min="3343" max="3343" width="16" style="403" bestFit="1" customWidth="1"/>
    <col min="3344" max="3344" width="2.140625" style="403" customWidth="1"/>
    <col min="3345" max="3596" width="8.85546875" style="403"/>
    <col min="3597" max="3597" width="11" style="403" bestFit="1" customWidth="1"/>
    <col min="3598" max="3598" width="15.7109375" style="403" bestFit="1" customWidth="1"/>
    <col min="3599" max="3599" width="16" style="403" bestFit="1" customWidth="1"/>
    <col min="3600" max="3600" width="2.140625" style="403" customWidth="1"/>
    <col min="3601" max="3852" width="8.85546875" style="403"/>
    <col min="3853" max="3853" width="11" style="403" bestFit="1" customWidth="1"/>
    <col min="3854" max="3854" width="15.7109375" style="403" bestFit="1" customWidth="1"/>
    <col min="3855" max="3855" width="16" style="403" bestFit="1" customWidth="1"/>
    <col min="3856" max="3856" width="2.140625" style="403" customWidth="1"/>
    <col min="3857" max="4108" width="8.85546875" style="403"/>
    <col min="4109" max="4109" width="11" style="403" bestFit="1" customWidth="1"/>
    <col min="4110" max="4110" width="15.7109375" style="403" bestFit="1" customWidth="1"/>
    <col min="4111" max="4111" width="16" style="403" bestFit="1" customWidth="1"/>
    <col min="4112" max="4112" width="2.140625" style="403" customWidth="1"/>
    <col min="4113" max="4364" width="8.85546875" style="403"/>
    <col min="4365" max="4365" width="11" style="403" bestFit="1" customWidth="1"/>
    <col min="4366" max="4366" width="15.7109375" style="403" bestFit="1" customWidth="1"/>
    <col min="4367" max="4367" width="16" style="403" bestFit="1" customWidth="1"/>
    <col min="4368" max="4368" width="2.140625" style="403" customWidth="1"/>
    <col min="4369" max="4620" width="8.85546875" style="403"/>
    <col min="4621" max="4621" width="11" style="403" bestFit="1" customWidth="1"/>
    <col min="4622" max="4622" width="15.7109375" style="403" bestFit="1" customWidth="1"/>
    <col min="4623" max="4623" width="16" style="403" bestFit="1" customWidth="1"/>
    <col min="4624" max="4624" width="2.140625" style="403" customWidth="1"/>
    <col min="4625" max="4876" width="8.85546875" style="403"/>
    <col min="4877" max="4877" width="11" style="403" bestFit="1" customWidth="1"/>
    <col min="4878" max="4878" width="15.7109375" style="403" bestFit="1" customWidth="1"/>
    <col min="4879" max="4879" width="16" style="403" bestFit="1" customWidth="1"/>
    <col min="4880" max="4880" width="2.140625" style="403" customWidth="1"/>
    <col min="4881" max="5132" width="8.85546875" style="403"/>
    <col min="5133" max="5133" width="11" style="403" bestFit="1" customWidth="1"/>
    <col min="5134" max="5134" width="15.7109375" style="403" bestFit="1" customWidth="1"/>
    <col min="5135" max="5135" width="16" style="403" bestFit="1" customWidth="1"/>
    <col min="5136" max="5136" width="2.140625" style="403" customWidth="1"/>
    <col min="5137" max="5388" width="8.85546875" style="403"/>
    <col min="5389" max="5389" width="11" style="403" bestFit="1" customWidth="1"/>
    <col min="5390" max="5390" width="15.7109375" style="403" bestFit="1" customWidth="1"/>
    <col min="5391" max="5391" width="16" style="403" bestFit="1" customWidth="1"/>
    <col min="5392" max="5392" width="2.140625" style="403" customWidth="1"/>
    <col min="5393" max="5644" width="8.85546875" style="403"/>
    <col min="5645" max="5645" width="11" style="403" bestFit="1" customWidth="1"/>
    <col min="5646" max="5646" width="15.7109375" style="403" bestFit="1" customWidth="1"/>
    <col min="5647" max="5647" width="16" style="403" bestFit="1" customWidth="1"/>
    <col min="5648" max="5648" width="2.140625" style="403" customWidth="1"/>
    <col min="5649" max="5900" width="8.85546875" style="403"/>
    <col min="5901" max="5901" width="11" style="403" bestFit="1" customWidth="1"/>
    <col min="5902" max="5902" width="15.7109375" style="403" bestFit="1" customWidth="1"/>
    <col min="5903" max="5903" width="16" style="403" bestFit="1" customWidth="1"/>
    <col min="5904" max="5904" width="2.140625" style="403" customWidth="1"/>
    <col min="5905" max="6156" width="8.85546875" style="403"/>
    <col min="6157" max="6157" width="11" style="403" bestFit="1" customWidth="1"/>
    <col min="6158" max="6158" width="15.7109375" style="403" bestFit="1" customWidth="1"/>
    <col min="6159" max="6159" width="16" style="403" bestFit="1" customWidth="1"/>
    <col min="6160" max="6160" width="2.140625" style="403" customWidth="1"/>
    <col min="6161" max="6412" width="8.85546875" style="403"/>
    <col min="6413" max="6413" width="11" style="403" bestFit="1" customWidth="1"/>
    <col min="6414" max="6414" width="15.7109375" style="403" bestFit="1" customWidth="1"/>
    <col min="6415" max="6415" width="16" style="403" bestFit="1" customWidth="1"/>
    <col min="6416" max="6416" width="2.140625" style="403" customWidth="1"/>
    <col min="6417" max="6668" width="8.85546875" style="403"/>
    <col min="6669" max="6669" width="11" style="403" bestFit="1" customWidth="1"/>
    <col min="6670" max="6670" width="15.7109375" style="403" bestFit="1" customWidth="1"/>
    <col min="6671" max="6671" width="16" style="403" bestFit="1" customWidth="1"/>
    <col min="6672" max="6672" width="2.140625" style="403" customWidth="1"/>
    <col min="6673" max="6924" width="8.85546875" style="403"/>
    <col min="6925" max="6925" width="11" style="403" bestFit="1" customWidth="1"/>
    <col min="6926" max="6926" width="15.7109375" style="403" bestFit="1" customWidth="1"/>
    <col min="6927" max="6927" width="16" style="403" bestFit="1" customWidth="1"/>
    <col min="6928" max="6928" width="2.140625" style="403" customWidth="1"/>
    <col min="6929" max="7180" width="8.85546875" style="403"/>
    <col min="7181" max="7181" width="11" style="403" bestFit="1" customWidth="1"/>
    <col min="7182" max="7182" width="15.7109375" style="403" bestFit="1" customWidth="1"/>
    <col min="7183" max="7183" width="16" style="403" bestFit="1" customWidth="1"/>
    <col min="7184" max="7184" width="2.140625" style="403" customWidth="1"/>
    <col min="7185" max="7436" width="8.85546875" style="403"/>
    <col min="7437" max="7437" width="11" style="403" bestFit="1" customWidth="1"/>
    <col min="7438" max="7438" width="15.7109375" style="403" bestFit="1" customWidth="1"/>
    <col min="7439" max="7439" width="16" style="403" bestFit="1" customWidth="1"/>
    <col min="7440" max="7440" width="2.140625" style="403" customWidth="1"/>
    <col min="7441" max="7692" width="8.85546875" style="403"/>
    <col min="7693" max="7693" width="11" style="403" bestFit="1" customWidth="1"/>
    <col min="7694" max="7694" width="15.7109375" style="403" bestFit="1" customWidth="1"/>
    <col min="7695" max="7695" width="16" style="403" bestFit="1" customWidth="1"/>
    <col min="7696" max="7696" width="2.140625" style="403" customWidth="1"/>
    <col min="7697" max="7948" width="8.85546875" style="403"/>
    <col min="7949" max="7949" width="11" style="403" bestFit="1" customWidth="1"/>
    <col min="7950" max="7950" width="15.7109375" style="403" bestFit="1" customWidth="1"/>
    <col min="7951" max="7951" width="16" style="403" bestFit="1" customWidth="1"/>
    <col min="7952" max="7952" width="2.140625" style="403" customWidth="1"/>
    <col min="7953" max="8204" width="8.85546875" style="403"/>
    <col min="8205" max="8205" width="11" style="403" bestFit="1" customWidth="1"/>
    <col min="8206" max="8206" width="15.7109375" style="403" bestFit="1" customWidth="1"/>
    <col min="8207" max="8207" width="16" style="403" bestFit="1" customWidth="1"/>
    <col min="8208" max="8208" width="2.140625" style="403" customWidth="1"/>
    <col min="8209" max="8460" width="8.85546875" style="403"/>
    <col min="8461" max="8461" width="11" style="403" bestFit="1" customWidth="1"/>
    <col min="8462" max="8462" width="15.7109375" style="403" bestFit="1" customWidth="1"/>
    <col min="8463" max="8463" width="16" style="403" bestFit="1" customWidth="1"/>
    <col min="8464" max="8464" width="2.140625" style="403" customWidth="1"/>
    <col min="8465" max="8716" width="8.85546875" style="403"/>
    <col min="8717" max="8717" width="11" style="403" bestFit="1" customWidth="1"/>
    <col min="8718" max="8718" width="15.7109375" style="403" bestFit="1" customWidth="1"/>
    <col min="8719" max="8719" width="16" style="403" bestFit="1" customWidth="1"/>
    <col min="8720" max="8720" width="2.140625" style="403" customWidth="1"/>
    <col min="8721" max="8972" width="8.85546875" style="403"/>
    <col min="8973" max="8973" width="11" style="403" bestFit="1" customWidth="1"/>
    <col min="8974" max="8974" width="15.7109375" style="403" bestFit="1" customWidth="1"/>
    <col min="8975" max="8975" width="16" style="403" bestFit="1" customWidth="1"/>
    <col min="8976" max="8976" width="2.140625" style="403" customWidth="1"/>
    <col min="8977" max="9228" width="8.85546875" style="403"/>
    <col min="9229" max="9229" width="11" style="403" bestFit="1" customWidth="1"/>
    <col min="9230" max="9230" width="15.7109375" style="403" bestFit="1" customWidth="1"/>
    <col min="9231" max="9231" width="16" style="403" bestFit="1" customWidth="1"/>
    <col min="9232" max="9232" width="2.140625" style="403" customWidth="1"/>
    <col min="9233" max="9484" width="8.85546875" style="403"/>
    <col min="9485" max="9485" width="11" style="403" bestFit="1" customWidth="1"/>
    <col min="9486" max="9486" width="15.7109375" style="403" bestFit="1" customWidth="1"/>
    <col min="9487" max="9487" width="16" style="403" bestFit="1" customWidth="1"/>
    <col min="9488" max="9488" width="2.140625" style="403" customWidth="1"/>
    <col min="9489" max="9740" width="8.85546875" style="403"/>
    <col min="9741" max="9741" width="11" style="403" bestFit="1" customWidth="1"/>
    <col min="9742" max="9742" width="15.7109375" style="403" bestFit="1" customWidth="1"/>
    <col min="9743" max="9743" width="16" style="403" bestFit="1" customWidth="1"/>
    <col min="9744" max="9744" width="2.140625" style="403" customWidth="1"/>
    <col min="9745" max="9996" width="8.85546875" style="403"/>
    <col min="9997" max="9997" width="11" style="403" bestFit="1" customWidth="1"/>
    <col min="9998" max="9998" width="15.7109375" style="403" bestFit="1" customWidth="1"/>
    <col min="9999" max="9999" width="16" style="403" bestFit="1" customWidth="1"/>
    <col min="10000" max="10000" width="2.140625" style="403" customWidth="1"/>
    <col min="10001" max="10252" width="8.85546875" style="403"/>
    <col min="10253" max="10253" width="11" style="403" bestFit="1" customWidth="1"/>
    <col min="10254" max="10254" width="15.7109375" style="403" bestFit="1" customWidth="1"/>
    <col min="10255" max="10255" width="16" style="403" bestFit="1" customWidth="1"/>
    <col min="10256" max="10256" width="2.140625" style="403" customWidth="1"/>
    <col min="10257" max="10508" width="8.85546875" style="403"/>
    <col min="10509" max="10509" width="11" style="403" bestFit="1" customWidth="1"/>
    <col min="10510" max="10510" width="15.7109375" style="403" bestFit="1" customWidth="1"/>
    <col min="10511" max="10511" width="16" style="403" bestFit="1" customWidth="1"/>
    <col min="10512" max="10512" width="2.140625" style="403" customWidth="1"/>
    <col min="10513" max="10764" width="8.85546875" style="403"/>
    <col min="10765" max="10765" width="11" style="403" bestFit="1" customWidth="1"/>
    <col min="10766" max="10766" width="15.7109375" style="403" bestFit="1" customWidth="1"/>
    <col min="10767" max="10767" width="16" style="403" bestFit="1" customWidth="1"/>
    <col min="10768" max="10768" width="2.140625" style="403" customWidth="1"/>
    <col min="10769" max="11020" width="8.85546875" style="403"/>
    <col min="11021" max="11021" width="11" style="403" bestFit="1" customWidth="1"/>
    <col min="11022" max="11022" width="15.7109375" style="403" bestFit="1" customWidth="1"/>
    <col min="11023" max="11023" width="16" style="403" bestFit="1" customWidth="1"/>
    <col min="11024" max="11024" width="2.140625" style="403" customWidth="1"/>
    <col min="11025" max="11276" width="8.85546875" style="403"/>
    <col min="11277" max="11277" width="11" style="403" bestFit="1" customWidth="1"/>
    <col min="11278" max="11278" width="15.7109375" style="403" bestFit="1" customWidth="1"/>
    <col min="11279" max="11279" width="16" style="403" bestFit="1" customWidth="1"/>
    <col min="11280" max="11280" width="2.140625" style="403" customWidth="1"/>
    <col min="11281" max="11532" width="8.85546875" style="403"/>
    <col min="11533" max="11533" width="11" style="403" bestFit="1" customWidth="1"/>
    <col min="11534" max="11534" width="15.7109375" style="403" bestFit="1" customWidth="1"/>
    <col min="11535" max="11535" width="16" style="403" bestFit="1" customWidth="1"/>
    <col min="11536" max="11536" width="2.140625" style="403" customWidth="1"/>
    <col min="11537" max="11788" width="8.85546875" style="403"/>
    <col min="11789" max="11789" width="11" style="403" bestFit="1" customWidth="1"/>
    <col min="11790" max="11790" width="15.7109375" style="403" bestFit="1" customWidth="1"/>
    <col min="11791" max="11791" width="16" style="403" bestFit="1" customWidth="1"/>
    <col min="11792" max="11792" width="2.140625" style="403" customWidth="1"/>
    <col min="11793" max="12044" width="8.85546875" style="403"/>
    <col min="12045" max="12045" width="11" style="403" bestFit="1" customWidth="1"/>
    <col min="12046" max="12046" width="15.7109375" style="403" bestFit="1" customWidth="1"/>
    <col min="12047" max="12047" width="16" style="403" bestFit="1" customWidth="1"/>
    <col min="12048" max="12048" width="2.140625" style="403" customWidth="1"/>
    <col min="12049" max="12300" width="8.85546875" style="403"/>
    <col min="12301" max="12301" width="11" style="403" bestFit="1" customWidth="1"/>
    <col min="12302" max="12302" width="15.7109375" style="403" bestFit="1" customWidth="1"/>
    <col min="12303" max="12303" width="16" style="403" bestFit="1" customWidth="1"/>
    <col min="12304" max="12304" width="2.140625" style="403" customWidth="1"/>
    <col min="12305" max="12556" width="8.85546875" style="403"/>
    <col min="12557" max="12557" width="11" style="403" bestFit="1" customWidth="1"/>
    <col min="12558" max="12558" width="15.7109375" style="403" bestFit="1" customWidth="1"/>
    <col min="12559" max="12559" width="16" style="403" bestFit="1" customWidth="1"/>
    <col min="12560" max="12560" width="2.140625" style="403" customWidth="1"/>
    <col min="12561" max="12812" width="8.85546875" style="403"/>
    <col min="12813" max="12813" width="11" style="403" bestFit="1" customWidth="1"/>
    <col min="12814" max="12814" width="15.7109375" style="403" bestFit="1" customWidth="1"/>
    <col min="12815" max="12815" width="16" style="403" bestFit="1" customWidth="1"/>
    <col min="12816" max="12816" width="2.140625" style="403" customWidth="1"/>
    <col min="12817" max="13068" width="8.85546875" style="403"/>
    <col min="13069" max="13069" width="11" style="403" bestFit="1" customWidth="1"/>
    <col min="13070" max="13070" width="15.7109375" style="403" bestFit="1" customWidth="1"/>
    <col min="13071" max="13071" width="16" style="403" bestFit="1" customWidth="1"/>
    <col min="13072" max="13072" width="2.140625" style="403" customWidth="1"/>
    <col min="13073" max="13324" width="8.85546875" style="403"/>
    <col min="13325" max="13325" width="11" style="403" bestFit="1" customWidth="1"/>
    <col min="13326" max="13326" width="15.7109375" style="403" bestFit="1" customWidth="1"/>
    <col min="13327" max="13327" width="16" style="403" bestFit="1" customWidth="1"/>
    <col min="13328" max="13328" width="2.140625" style="403" customWidth="1"/>
    <col min="13329" max="13580" width="8.85546875" style="403"/>
    <col min="13581" max="13581" width="11" style="403" bestFit="1" customWidth="1"/>
    <col min="13582" max="13582" width="15.7109375" style="403" bestFit="1" customWidth="1"/>
    <col min="13583" max="13583" width="16" style="403" bestFit="1" customWidth="1"/>
    <col min="13584" max="13584" width="2.140625" style="403" customWidth="1"/>
    <col min="13585" max="13836" width="8.85546875" style="403"/>
    <col min="13837" max="13837" width="11" style="403" bestFit="1" customWidth="1"/>
    <col min="13838" max="13838" width="15.7109375" style="403" bestFit="1" customWidth="1"/>
    <col min="13839" max="13839" width="16" style="403" bestFit="1" customWidth="1"/>
    <col min="13840" max="13840" width="2.140625" style="403" customWidth="1"/>
    <col min="13841" max="14092" width="8.85546875" style="403"/>
    <col min="14093" max="14093" width="11" style="403" bestFit="1" customWidth="1"/>
    <col min="14094" max="14094" width="15.7109375" style="403" bestFit="1" customWidth="1"/>
    <col min="14095" max="14095" width="16" style="403" bestFit="1" customWidth="1"/>
    <col min="14096" max="14096" width="2.140625" style="403" customWidth="1"/>
    <col min="14097" max="14348" width="8.85546875" style="403"/>
    <col min="14349" max="14349" width="11" style="403" bestFit="1" customWidth="1"/>
    <col min="14350" max="14350" width="15.7109375" style="403" bestFit="1" customWidth="1"/>
    <col min="14351" max="14351" width="16" style="403" bestFit="1" customWidth="1"/>
    <col min="14352" max="14352" width="2.140625" style="403" customWidth="1"/>
    <col min="14353" max="14604" width="8.85546875" style="403"/>
    <col min="14605" max="14605" width="11" style="403" bestFit="1" customWidth="1"/>
    <col min="14606" max="14606" width="15.7109375" style="403" bestFit="1" customWidth="1"/>
    <col min="14607" max="14607" width="16" style="403" bestFit="1" customWidth="1"/>
    <col min="14608" max="14608" width="2.140625" style="403" customWidth="1"/>
    <col min="14609" max="14860" width="8.85546875" style="403"/>
    <col min="14861" max="14861" width="11" style="403" bestFit="1" customWidth="1"/>
    <col min="14862" max="14862" width="15.7109375" style="403" bestFit="1" customWidth="1"/>
    <col min="14863" max="14863" width="16" style="403" bestFit="1" customWidth="1"/>
    <col min="14864" max="14864" width="2.140625" style="403" customWidth="1"/>
    <col min="14865" max="15116" width="8.85546875" style="403"/>
    <col min="15117" max="15117" width="11" style="403" bestFit="1" customWidth="1"/>
    <col min="15118" max="15118" width="15.7109375" style="403" bestFit="1" customWidth="1"/>
    <col min="15119" max="15119" width="16" style="403" bestFit="1" customWidth="1"/>
    <col min="15120" max="15120" width="2.140625" style="403" customWidth="1"/>
    <col min="15121" max="15372" width="8.85546875" style="403"/>
    <col min="15373" max="15373" width="11" style="403" bestFit="1" customWidth="1"/>
    <col min="15374" max="15374" width="15.7109375" style="403" bestFit="1" customWidth="1"/>
    <col min="15375" max="15375" width="16" style="403" bestFit="1" customWidth="1"/>
    <col min="15376" max="15376" width="2.140625" style="403" customWidth="1"/>
    <col min="15377" max="15628" width="8.85546875" style="403"/>
    <col min="15629" max="15629" width="11" style="403" bestFit="1" customWidth="1"/>
    <col min="15630" max="15630" width="15.7109375" style="403" bestFit="1" customWidth="1"/>
    <col min="15631" max="15631" width="16" style="403" bestFit="1" customWidth="1"/>
    <col min="15632" max="15632" width="2.140625" style="403" customWidth="1"/>
    <col min="15633" max="15884" width="8.85546875" style="403"/>
    <col min="15885" max="15885" width="11" style="403" bestFit="1" customWidth="1"/>
    <col min="15886" max="15886" width="15.7109375" style="403" bestFit="1" customWidth="1"/>
    <col min="15887" max="15887" width="16" style="403" bestFit="1" customWidth="1"/>
    <col min="15888" max="15888" width="2.140625" style="403" customWidth="1"/>
    <col min="15889" max="16140" width="8.85546875" style="403"/>
    <col min="16141" max="16141" width="11" style="403" bestFit="1" customWidth="1"/>
    <col min="16142" max="16142" width="15.7109375" style="403" bestFit="1" customWidth="1"/>
    <col min="16143" max="16143" width="16" style="403" bestFit="1" customWidth="1"/>
    <col min="16144" max="16144" width="2.140625" style="403" customWidth="1"/>
    <col min="16145" max="16384" width="8.85546875" style="403"/>
  </cols>
  <sheetData>
    <row r="2" spans="3:16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3"/>
    </row>
    <row r="3" spans="3:16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6"/>
    </row>
    <row r="4" spans="3:16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6"/>
    </row>
    <row r="5" spans="3:16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10"/>
    </row>
    <row r="6" spans="3:16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11"/>
      <c r="O6" s="412"/>
      <c r="P6" s="410"/>
    </row>
    <row r="7" spans="3:16" ht="9.75" customHeight="1">
      <c r="C7" s="407" t="s">
        <v>368</v>
      </c>
      <c r="D7" s="408"/>
      <c r="E7" s="408"/>
      <c r="F7" s="433" t="s">
        <v>379</v>
      </c>
      <c r="G7" s="408"/>
      <c r="H7" s="409"/>
      <c r="I7" s="409"/>
      <c r="J7" s="409"/>
      <c r="K7" s="409"/>
      <c r="L7" s="409"/>
      <c r="M7" s="409"/>
      <c r="N7" s="409"/>
      <c r="O7" s="441"/>
      <c r="P7" s="449"/>
    </row>
    <row r="8" spans="3:16" ht="12">
      <c r="C8" s="407" t="s">
        <v>370</v>
      </c>
      <c r="D8" s="408"/>
      <c r="E8" s="408"/>
      <c r="F8" s="487" t="s">
        <v>324</v>
      </c>
      <c r="G8" s="408"/>
      <c r="H8" s="409"/>
      <c r="I8" s="409"/>
      <c r="J8" s="408" t="s">
        <v>348</v>
      </c>
      <c r="K8" s="442" t="s">
        <v>349</v>
      </c>
      <c r="L8" s="442"/>
      <c r="M8" s="409"/>
      <c r="N8" s="408" t="s">
        <v>350</v>
      </c>
      <c r="O8" s="441" t="e">
        <f>#REF!</f>
        <v>#REF!</v>
      </c>
      <c r="P8" s="449" t="e">
        <f>#REF!</f>
        <v>#REF!</v>
      </c>
    </row>
    <row r="9" spans="3:16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8" t="s">
        <v>351</v>
      </c>
      <c r="O9" s="442" t="e">
        <f>#REF!</f>
        <v>#REF!</v>
      </c>
      <c r="P9" s="449"/>
    </row>
    <row r="10" spans="3:16">
      <c r="C10" s="407" t="s">
        <v>340</v>
      </c>
      <c r="D10" s="408"/>
      <c r="E10" s="408"/>
      <c r="F10" s="1157" t="s">
        <v>415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8"/>
    </row>
    <row r="11" spans="3:16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8"/>
    </row>
    <row r="12" spans="3:16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4" t="s">
        <v>357</v>
      </c>
      <c r="O12" s="450" t="s">
        <v>4</v>
      </c>
      <c r="P12" s="416"/>
    </row>
    <row r="13" spans="3:16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20"/>
    </row>
    <row r="14" spans="3:16" ht="22.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360</v>
      </c>
      <c r="K14" s="422" t="s">
        <v>374</v>
      </c>
      <c r="L14" s="422" t="s">
        <v>375</v>
      </c>
      <c r="M14" s="422" t="s">
        <v>352</v>
      </c>
      <c r="N14" s="424" t="s">
        <v>378</v>
      </c>
      <c r="O14" s="424" t="s">
        <v>343</v>
      </c>
      <c r="P14" s="424" t="s">
        <v>344</v>
      </c>
    </row>
    <row r="15" spans="3:16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507">
        <v>7.1749999999999998</v>
      </c>
      <c r="K15" s="476">
        <v>0.11</v>
      </c>
      <c r="L15" s="490">
        <f>ROUND(K15*J15*I15,3)</f>
        <v>146.80099999999999</v>
      </c>
      <c r="M15" s="472" t="s">
        <v>353</v>
      </c>
      <c r="N15" s="461">
        <f>L15</f>
        <v>146.80099999999999</v>
      </c>
      <c r="O15" s="461">
        <v>0</v>
      </c>
      <c r="P15" s="461">
        <f>O15+N15</f>
        <v>146.80099999999999</v>
      </c>
    </row>
    <row r="16" spans="3:16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84">
        <v>8.1750000000000007</v>
      </c>
      <c r="K16" s="477">
        <v>0.11</v>
      </c>
      <c r="L16" s="491">
        <f>ROUND(K16*J16*I16,3)</f>
        <v>148.745</v>
      </c>
      <c r="M16" s="473" t="s">
        <v>353</v>
      </c>
      <c r="N16" s="462">
        <f>L16</f>
        <v>148.745</v>
      </c>
      <c r="O16" s="462">
        <v>0</v>
      </c>
      <c r="P16" s="462">
        <f>O16+N16</f>
        <v>148.745</v>
      </c>
    </row>
    <row r="17" spans="3:16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84">
        <v>8.2750000000000004</v>
      </c>
      <c r="K17" s="477">
        <v>0.11</v>
      </c>
      <c r="L17" s="491">
        <f>ROUND(K17*J17*I17,3)</f>
        <v>114.983</v>
      </c>
      <c r="M17" s="473" t="s">
        <v>353</v>
      </c>
      <c r="N17" s="462">
        <f>L17</f>
        <v>114.983</v>
      </c>
      <c r="O17" s="462">
        <v>0</v>
      </c>
      <c r="P17" s="462">
        <f>O17+N17</f>
        <v>114.983</v>
      </c>
    </row>
    <row r="18" spans="3:16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84">
        <v>8.2750000000000004</v>
      </c>
      <c r="K18" s="477">
        <v>0.11</v>
      </c>
      <c r="L18" s="491">
        <f>ROUND(K18*J18*I18,3)</f>
        <v>216.858</v>
      </c>
      <c r="M18" s="473" t="s">
        <v>353</v>
      </c>
      <c r="N18" s="462">
        <f>L18</f>
        <v>216.858</v>
      </c>
      <c r="O18" s="462">
        <v>0</v>
      </c>
      <c r="P18" s="462">
        <f>O18+N18</f>
        <v>216.858</v>
      </c>
    </row>
    <row r="19" spans="3:16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84">
        <v>8.2720000000000002</v>
      </c>
      <c r="K19" s="477">
        <v>0.11</v>
      </c>
      <c r="L19" s="491">
        <f>ROUND(K19*J19*I19,3)</f>
        <v>247.71700000000001</v>
      </c>
      <c r="M19" s="473" t="s">
        <v>353</v>
      </c>
      <c r="N19" s="462">
        <f>L19-0.014</f>
        <v>247.703</v>
      </c>
      <c r="O19" s="462">
        <v>0</v>
      </c>
      <c r="P19" s="462">
        <f>O19+N19</f>
        <v>247.703</v>
      </c>
    </row>
    <row r="20" spans="3:16" ht="12">
      <c r="C20" s="1164"/>
      <c r="D20" s="1165"/>
      <c r="E20" s="1165"/>
      <c r="F20" s="1165"/>
      <c r="G20" s="1165"/>
      <c r="H20" s="1165"/>
      <c r="I20" s="436"/>
      <c r="J20" s="475"/>
      <c r="K20" s="477"/>
      <c r="L20" s="505"/>
      <c r="M20" s="501"/>
      <c r="N20" s="503"/>
      <c r="O20" s="503"/>
      <c r="P20" s="503"/>
    </row>
    <row r="21" spans="3:16" ht="12">
      <c r="C21" s="1148"/>
      <c r="D21" s="1149"/>
      <c r="E21" s="1149"/>
      <c r="F21" s="1149"/>
      <c r="G21" s="1149"/>
      <c r="H21" s="1150"/>
      <c r="I21" s="466"/>
      <c r="J21" s="475"/>
      <c r="K21" s="477"/>
      <c r="L21" s="491"/>
      <c r="M21" s="473"/>
      <c r="N21" s="462"/>
      <c r="O21" s="462"/>
      <c r="P21" s="462"/>
    </row>
    <row r="22" spans="3:16" ht="12">
      <c r="C22" s="1148"/>
      <c r="D22" s="1149"/>
      <c r="E22" s="1149"/>
      <c r="F22" s="1149"/>
      <c r="G22" s="1149"/>
      <c r="H22" s="1150"/>
      <c r="I22" s="466"/>
      <c r="J22" s="475"/>
      <c r="K22" s="477"/>
      <c r="L22" s="491"/>
      <c r="M22" s="473"/>
      <c r="N22" s="462"/>
      <c r="O22" s="462"/>
      <c r="P22" s="462"/>
    </row>
    <row r="23" spans="3:16" ht="12">
      <c r="C23" s="1173" t="s">
        <v>406</v>
      </c>
      <c r="D23" s="1174"/>
      <c r="E23" s="1174"/>
      <c r="F23" s="1174"/>
      <c r="G23" s="1174"/>
      <c r="H23" s="1175"/>
      <c r="I23" s="1176" t="s">
        <v>410</v>
      </c>
      <c r="J23" s="1177"/>
      <c r="K23" s="1177"/>
      <c r="L23" s="1177"/>
      <c r="M23" s="1177"/>
      <c r="N23" s="1177"/>
      <c r="O23" s="1177"/>
      <c r="P23" s="1178"/>
    </row>
    <row r="24" spans="3:16" ht="12">
      <c r="C24" s="1148"/>
      <c r="D24" s="1149"/>
      <c r="E24" s="1149"/>
      <c r="F24" s="1149"/>
      <c r="G24" s="1149"/>
      <c r="H24" s="1150"/>
      <c r="I24" s="466"/>
      <c r="J24" s="475"/>
      <c r="K24" s="477"/>
      <c r="L24" s="491"/>
      <c r="M24" s="473"/>
      <c r="N24" s="462"/>
      <c r="O24" s="462"/>
      <c r="P24" s="462"/>
    </row>
    <row r="25" spans="3:16" ht="12">
      <c r="C25" s="1148" t="s">
        <v>345</v>
      </c>
      <c r="D25" s="1149"/>
      <c r="E25" s="1149"/>
      <c r="F25" s="1149"/>
      <c r="G25" s="1149"/>
      <c r="H25" s="1150"/>
      <c r="I25" s="498">
        <v>203</v>
      </c>
      <c r="J25" s="519">
        <f>6.25+0.3</f>
        <v>6.55</v>
      </c>
      <c r="K25" s="477">
        <v>0.11</v>
      </c>
      <c r="L25" s="491">
        <f t="shared" ref="L25:L35" si="0">ROUND(I25*J25*K25,3)</f>
        <v>146.262</v>
      </c>
      <c r="M25" s="473" t="s">
        <v>404</v>
      </c>
      <c r="N25" s="503">
        <v>0</v>
      </c>
      <c r="O25" s="503">
        <v>0</v>
      </c>
      <c r="P25" s="503">
        <v>0</v>
      </c>
    </row>
    <row r="26" spans="3:16" ht="12">
      <c r="C26" s="1148" t="s">
        <v>347</v>
      </c>
      <c r="D26" s="1149"/>
      <c r="E26" s="1149"/>
      <c r="F26" s="1149"/>
      <c r="G26" s="1149"/>
      <c r="H26" s="1150"/>
      <c r="I26" s="498">
        <v>137</v>
      </c>
      <c r="J26" s="519">
        <f>7.1+0.3</f>
        <v>7.3999999999999995</v>
      </c>
      <c r="K26" s="477">
        <v>0.11</v>
      </c>
      <c r="L26" s="491">
        <f t="shared" si="0"/>
        <v>111.518</v>
      </c>
      <c r="M26" s="473" t="s">
        <v>404</v>
      </c>
      <c r="N26" s="503">
        <v>0</v>
      </c>
      <c r="O26" s="503">
        <v>0</v>
      </c>
      <c r="P26" s="503">
        <v>0</v>
      </c>
    </row>
    <row r="27" spans="3:16" ht="12">
      <c r="C27" s="1148" t="s">
        <v>354</v>
      </c>
      <c r="D27" s="1149"/>
      <c r="E27" s="1149"/>
      <c r="F27" s="1149"/>
      <c r="G27" s="1149"/>
      <c r="H27" s="1150"/>
      <c r="I27" s="498">
        <v>120</v>
      </c>
      <c r="J27" s="519">
        <f>7.15+0.3</f>
        <v>7.45</v>
      </c>
      <c r="K27" s="477">
        <v>0.11</v>
      </c>
      <c r="L27" s="491">
        <f t="shared" si="0"/>
        <v>98.34</v>
      </c>
      <c r="M27" s="473" t="s">
        <v>404</v>
      </c>
      <c r="N27" s="503">
        <v>0</v>
      </c>
      <c r="O27" s="503">
        <v>0</v>
      </c>
      <c r="P27" s="503">
        <v>0</v>
      </c>
    </row>
    <row r="28" spans="3:16" ht="12">
      <c r="C28" s="1148" t="s">
        <v>355</v>
      </c>
      <c r="D28" s="1149"/>
      <c r="E28" s="1149"/>
      <c r="F28" s="1149"/>
      <c r="G28" s="1149"/>
      <c r="H28" s="1150"/>
      <c r="I28" s="498">
        <v>187</v>
      </c>
      <c r="J28" s="519">
        <f>6+0.3</f>
        <v>6.3</v>
      </c>
      <c r="K28" s="477">
        <v>0.11</v>
      </c>
      <c r="L28" s="491">
        <f t="shared" si="0"/>
        <v>129.59100000000001</v>
      </c>
      <c r="M28" s="473" t="s">
        <v>404</v>
      </c>
      <c r="N28" s="503">
        <v>0</v>
      </c>
      <c r="O28" s="503">
        <v>0</v>
      </c>
      <c r="P28" s="503">
        <v>0</v>
      </c>
    </row>
    <row r="29" spans="3:16" ht="12">
      <c r="C29" s="1148" t="s">
        <v>356</v>
      </c>
      <c r="D29" s="1149"/>
      <c r="E29" s="1149"/>
      <c r="F29" s="1149"/>
      <c r="G29" s="1149"/>
      <c r="H29" s="1150"/>
      <c r="I29" s="498">
        <v>82</v>
      </c>
      <c r="J29" s="519">
        <f>6.5+0.3</f>
        <v>6.8</v>
      </c>
      <c r="K29" s="477">
        <v>0.11</v>
      </c>
      <c r="L29" s="491">
        <f t="shared" si="0"/>
        <v>61.335999999999999</v>
      </c>
      <c r="M29" s="473" t="s">
        <v>404</v>
      </c>
      <c r="N29" s="503">
        <v>0</v>
      </c>
      <c r="O29" s="503">
        <v>0</v>
      </c>
      <c r="P29" s="503">
        <v>0</v>
      </c>
    </row>
    <row r="30" spans="3:16" ht="12">
      <c r="C30" s="1148" t="s">
        <v>398</v>
      </c>
      <c r="D30" s="1149"/>
      <c r="E30" s="1149"/>
      <c r="F30" s="1149"/>
      <c r="G30" s="1149"/>
      <c r="H30" s="1150"/>
      <c r="I30" s="498">
        <v>30</v>
      </c>
      <c r="J30" s="519">
        <f>7.2+0.3</f>
        <v>7.5</v>
      </c>
      <c r="K30" s="477">
        <v>0.11</v>
      </c>
      <c r="L30" s="491">
        <f t="shared" si="0"/>
        <v>24.75</v>
      </c>
      <c r="M30" s="473" t="s">
        <v>404</v>
      </c>
      <c r="N30" s="462">
        <v>0</v>
      </c>
      <c r="O30" s="462">
        <v>0</v>
      </c>
      <c r="P30" s="462">
        <v>0</v>
      </c>
    </row>
    <row r="31" spans="3:16" ht="12">
      <c r="C31" s="1148" t="s">
        <v>399</v>
      </c>
      <c r="D31" s="1149"/>
      <c r="E31" s="1149"/>
      <c r="F31" s="1149"/>
      <c r="G31" s="1149"/>
      <c r="H31" s="1150"/>
      <c r="I31" s="498">
        <v>7.86</v>
      </c>
      <c r="J31" s="519">
        <v>1</v>
      </c>
      <c r="K31" s="477">
        <v>0.11</v>
      </c>
      <c r="L31" s="491">
        <f t="shared" si="0"/>
        <v>0.86499999999999999</v>
      </c>
      <c r="M31" s="473" t="s">
        <v>404</v>
      </c>
      <c r="N31" s="462">
        <v>0</v>
      </c>
      <c r="O31" s="462">
        <v>0</v>
      </c>
      <c r="P31" s="462">
        <v>0</v>
      </c>
    </row>
    <row r="32" spans="3:16" ht="12">
      <c r="C32" s="1148" t="s">
        <v>400</v>
      </c>
      <c r="D32" s="1149"/>
      <c r="E32" s="1149"/>
      <c r="F32" s="1149"/>
      <c r="G32" s="1149"/>
      <c r="H32" s="1150"/>
      <c r="I32" s="498">
        <v>7.86</v>
      </c>
      <c r="J32" s="519">
        <v>1</v>
      </c>
      <c r="K32" s="477">
        <v>0.11</v>
      </c>
      <c r="L32" s="491">
        <f t="shared" si="0"/>
        <v>0.86499999999999999</v>
      </c>
      <c r="M32" s="473" t="s">
        <v>404</v>
      </c>
      <c r="N32" s="462">
        <v>0</v>
      </c>
      <c r="O32" s="462">
        <v>0</v>
      </c>
      <c r="P32" s="462">
        <v>0</v>
      </c>
    </row>
    <row r="33" spans="3:16" ht="12">
      <c r="C33" s="1148" t="s">
        <v>401</v>
      </c>
      <c r="D33" s="1149"/>
      <c r="E33" s="1149"/>
      <c r="F33" s="1149"/>
      <c r="G33" s="1149"/>
      <c r="H33" s="1150"/>
      <c r="I33" s="498">
        <v>50.32</v>
      </c>
      <c r="J33" s="519">
        <v>1</v>
      </c>
      <c r="K33" s="477">
        <v>0.11</v>
      </c>
      <c r="L33" s="491">
        <f t="shared" si="0"/>
        <v>5.5350000000000001</v>
      </c>
      <c r="M33" s="473" t="s">
        <v>404</v>
      </c>
      <c r="N33" s="462">
        <v>0</v>
      </c>
      <c r="O33" s="462">
        <v>0</v>
      </c>
      <c r="P33" s="462">
        <v>0</v>
      </c>
    </row>
    <row r="34" spans="3:16" ht="12">
      <c r="C34" s="1148" t="s">
        <v>402</v>
      </c>
      <c r="D34" s="1149"/>
      <c r="E34" s="1149"/>
      <c r="F34" s="1149"/>
      <c r="G34" s="1149"/>
      <c r="H34" s="1150"/>
      <c r="I34" s="498">
        <v>7.95</v>
      </c>
      <c r="J34" s="519">
        <v>1</v>
      </c>
      <c r="K34" s="477">
        <v>0.11</v>
      </c>
      <c r="L34" s="491">
        <f t="shared" si="0"/>
        <v>0.875</v>
      </c>
      <c r="M34" s="473" t="s">
        <v>404</v>
      </c>
      <c r="N34" s="462">
        <v>0</v>
      </c>
      <c r="O34" s="462">
        <v>0</v>
      </c>
      <c r="P34" s="462">
        <v>0</v>
      </c>
    </row>
    <row r="35" spans="3:16" ht="12">
      <c r="C35" s="1148" t="s">
        <v>403</v>
      </c>
      <c r="D35" s="1149"/>
      <c r="E35" s="1149"/>
      <c r="F35" s="1149"/>
      <c r="G35" s="1149"/>
      <c r="H35" s="1150"/>
      <c r="I35" s="498">
        <v>7.95</v>
      </c>
      <c r="J35" s="519">
        <v>1</v>
      </c>
      <c r="K35" s="477">
        <v>0.11</v>
      </c>
      <c r="L35" s="491">
        <f t="shared" si="0"/>
        <v>0.875</v>
      </c>
      <c r="M35" s="473" t="s">
        <v>404</v>
      </c>
      <c r="N35" s="462">
        <v>0</v>
      </c>
      <c r="O35" s="462">
        <v>0</v>
      </c>
      <c r="P35" s="462">
        <f>N35+O35</f>
        <v>0</v>
      </c>
    </row>
    <row r="36" spans="3:16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37"/>
      <c r="M36" s="459"/>
      <c r="N36" s="463"/>
      <c r="O36" s="463"/>
      <c r="P36" s="463"/>
    </row>
    <row r="37" spans="3:16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59"/>
      <c r="N37" s="463"/>
      <c r="O37" s="463"/>
      <c r="P37" s="463"/>
    </row>
    <row r="38" spans="3:16" ht="12">
      <c r="C38" s="511"/>
      <c r="D38" s="512"/>
      <c r="E38" s="512"/>
      <c r="F38" s="512"/>
      <c r="G38" s="512"/>
      <c r="H38" s="513"/>
      <c r="I38" s="445"/>
      <c r="J38" s="437"/>
      <c r="K38" s="437"/>
      <c r="L38" s="437"/>
      <c r="M38" s="459"/>
      <c r="N38" s="463"/>
      <c r="O38" s="463"/>
      <c r="P38" s="463"/>
    </row>
    <row r="39" spans="3:16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59"/>
      <c r="N39" s="463"/>
      <c r="O39" s="463"/>
      <c r="P39" s="463"/>
    </row>
    <row r="40" spans="3:16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59"/>
      <c r="N40" s="463"/>
      <c r="O40" s="463"/>
      <c r="P40" s="463"/>
    </row>
    <row r="41" spans="3:16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59"/>
      <c r="N41" s="463"/>
      <c r="O41" s="463"/>
      <c r="P41" s="463"/>
    </row>
    <row r="42" spans="3:16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59"/>
      <c r="N42" s="463"/>
      <c r="O42" s="463"/>
      <c r="P42" s="463"/>
    </row>
    <row r="43" spans="3:16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59"/>
      <c r="N43" s="463"/>
      <c r="O43" s="463"/>
      <c r="P43" s="463"/>
    </row>
    <row r="44" spans="3:16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59"/>
      <c r="N44" s="463"/>
      <c r="O44" s="463"/>
      <c r="P44" s="463"/>
    </row>
    <row r="45" spans="3:16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59"/>
      <c r="N45" s="463"/>
      <c r="O45" s="463"/>
      <c r="P45" s="463"/>
    </row>
    <row r="46" spans="3:16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59"/>
      <c r="N46" s="463"/>
      <c r="O46" s="463"/>
      <c r="P46" s="463"/>
    </row>
    <row r="47" spans="3:16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59"/>
      <c r="N47" s="463"/>
      <c r="O47" s="463"/>
      <c r="P47" s="463"/>
    </row>
    <row r="48" spans="3:16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59"/>
      <c r="N48" s="463"/>
      <c r="O48" s="463"/>
      <c r="P48" s="463"/>
    </row>
    <row r="49" spans="3:18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59"/>
      <c r="N49" s="463"/>
      <c r="O49" s="463"/>
      <c r="P49" s="463"/>
    </row>
    <row r="50" spans="3:18" ht="12">
      <c r="C50" s="511" t="s">
        <v>414</v>
      </c>
      <c r="D50" s="512"/>
      <c r="E50" s="512"/>
      <c r="F50" s="512"/>
      <c r="G50" s="512"/>
      <c r="H50" s="513"/>
      <c r="I50" s="563"/>
      <c r="J50" s="437"/>
      <c r="K50" s="437"/>
      <c r="L50" s="437"/>
      <c r="M50" s="459"/>
      <c r="N50" s="463"/>
      <c r="O50" s="463"/>
      <c r="P50" s="463"/>
    </row>
    <row r="51" spans="3:18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59"/>
      <c r="N51" s="463"/>
      <c r="O51" s="463"/>
      <c r="P51" s="463"/>
    </row>
    <row r="52" spans="3:18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59"/>
      <c r="N52" s="463"/>
      <c r="O52" s="463"/>
      <c r="P52" s="463"/>
    </row>
    <row r="53" spans="3:18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59"/>
      <c r="N53" s="463"/>
      <c r="O53" s="463"/>
      <c r="P53" s="463"/>
    </row>
    <row r="54" spans="3:18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59"/>
      <c r="N54" s="463"/>
      <c r="O54" s="463"/>
      <c r="P54" s="463"/>
    </row>
    <row r="55" spans="3:18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59"/>
      <c r="N55" s="463"/>
      <c r="O55" s="463"/>
      <c r="P55" s="463"/>
    </row>
    <row r="56" spans="3:18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59"/>
      <c r="N56" s="463"/>
      <c r="O56" s="463"/>
      <c r="P56" s="463"/>
    </row>
    <row r="57" spans="3:18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59"/>
      <c r="N57" s="463"/>
      <c r="O57" s="463"/>
      <c r="P57" s="463"/>
    </row>
    <row r="58" spans="3:18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60"/>
      <c r="N58" s="464"/>
      <c r="O58" s="464"/>
      <c r="P58" s="464"/>
    </row>
    <row r="59" spans="3:18" ht="12.75">
      <c r="C59" s="425"/>
      <c r="D59" s="419"/>
      <c r="E59" s="419"/>
      <c r="F59" s="419"/>
      <c r="G59" s="419"/>
      <c r="H59" s="419"/>
      <c r="I59" s="419"/>
      <c r="J59" s="1166" t="s">
        <v>346</v>
      </c>
      <c r="K59" s="1167"/>
      <c r="L59" s="1167"/>
      <c r="M59" s="1168"/>
      <c r="N59" s="504">
        <f>SUM(N15:N19)</f>
        <v>875.08999999999992</v>
      </c>
      <c r="O59" s="504">
        <f>SUM(O25:O30)</f>
        <v>0</v>
      </c>
      <c r="P59" s="504">
        <f>SUM(P25:P30)</f>
        <v>0</v>
      </c>
      <c r="R59" s="426"/>
    </row>
    <row r="60" spans="3:18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48"/>
    </row>
    <row r="61" spans="3:18">
      <c r="P61" s="428"/>
      <c r="R61" s="429"/>
    </row>
    <row r="63" spans="3:18">
      <c r="N63" s="430"/>
    </row>
    <row r="65" spans="14:14">
      <c r="N65" s="429"/>
    </row>
  </sheetData>
  <mergeCells count="47">
    <mergeCell ref="J59:M59"/>
    <mergeCell ref="C48:H48"/>
    <mergeCell ref="C49:H49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9:H39"/>
    <mergeCell ref="C40:H40"/>
    <mergeCell ref="C41:H41"/>
    <mergeCell ref="C42:H42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23:H23"/>
    <mergeCell ref="C2:P3"/>
    <mergeCell ref="F10:P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23:P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65"/>
  <sheetViews>
    <sheetView view="pageBreakPreview" zoomScale="115" zoomScaleNormal="145" zoomScaleSheetLayoutView="115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1.140625" style="403" customWidth="1"/>
    <col min="8" max="8" width="3.85546875" style="403" customWidth="1"/>
    <col min="9" max="9" width="7.5703125" style="403" customWidth="1"/>
    <col min="10" max="10" width="7.28515625" style="403" customWidth="1"/>
    <col min="11" max="11" width="7.5703125" style="403" customWidth="1"/>
    <col min="12" max="12" width="6.5703125" style="403" customWidth="1"/>
    <col min="13" max="13" width="7.5703125" style="403" customWidth="1"/>
    <col min="14" max="14" width="8.140625" style="403" customWidth="1"/>
    <col min="15" max="15" width="9.7109375" style="403" customWidth="1"/>
    <col min="16" max="16" width="9.42578125" style="403" customWidth="1"/>
    <col min="17" max="17" width="10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3"/>
    </row>
    <row r="3" spans="3:17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6"/>
    </row>
    <row r="4" spans="3:17" ht="15.75">
      <c r="C4" s="571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3"/>
    </row>
    <row r="5" spans="3:17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12">
      <c r="C7" s="407" t="s">
        <v>368</v>
      </c>
      <c r="D7" s="408"/>
      <c r="E7" s="408"/>
      <c r="F7" s="433" t="s">
        <v>385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10"/>
    </row>
    <row r="8" spans="3:17" ht="12">
      <c r="C8" s="407" t="s">
        <v>370</v>
      </c>
      <c r="D8" s="408"/>
      <c r="E8" s="408"/>
      <c r="F8" s="570">
        <v>4204</v>
      </c>
      <c r="G8" s="408"/>
      <c r="H8" s="409"/>
      <c r="I8" s="409"/>
      <c r="J8" s="408" t="s">
        <v>348</v>
      </c>
      <c r="K8" s="442" t="s">
        <v>349</v>
      </c>
      <c r="L8" s="442"/>
      <c r="M8" s="442"/>
      <c r="N8" s="409"/>
      <c r="O8" s="408" t="s">
        <v>350</v>
      </c>
      <c r="P8" s="441" t="e">
        <f>#REF!</f>
        <v>#REF!</v>
      </c>
      <c r="Q8" s="449" t="e">
        <f>#REF!</f>
        <v>#REF!</v>
      </c>
    </row>
    <row r="9" spans="3:17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42" t="e">
        <f>#REF!</f>
        <v>#REF!</v>
      </c>
      <c r="Q9" s="447"/>
    </row>
    <row r="10" spans="3:17">
      <c r="C10" s="407" t="s">
        <v>340</v>
      </c>
      <c r="D10" s="408"/>
      <c r="E10" s="408"/>
      <c r="F10" s="1157" t="s">
        <v>104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7"/>
      <c r="Q10" s="1158"/>
    </row>
    <row r="11" spans="3:17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8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4</v>
      </c>
      <c r="Q12" s="416"/>
    </row>
    <row r="13" spans="3:17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33.7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380</v>
      </c>
      <c r="M14" s="422" t="s">
        <v>381</v>
      </c>
      <c r="N14" s="423" t="s">
        <v>352</v>
      </c>
      <c r="O14" s="424" t="s">
        <v>342</v>
      </c>
      <c r="P14" s="424" t="s">
        <v>343</v>
      </c>
      <c r="Q14" s="424" t="s">
        <v>344</v>
      </c>
    </row>
    <row r="15" spans="3:17" ht="12">
      <c r="C15" s="1161"/>
      <c r="D15" s="1162"/>
      <c r="E15" s="1162"/>
      <c r="F15" s="1162"/>
      <c r="G15" s="1162"/>
      <c r="H15" s="1163"/>
      <c r="I15" s="443"/>
      <c r="J15" s="474"/>
      <c r="K15" s="476"/>
      <c r="L15" s="478"/>
      <c r="M15" s="472"/>
      <c r="N15" s="458"/>
      <c r="O15" s="479"/>
      <c r="P15" s="479"/>
      <c r="Q15" s="461"/>
    </row>
    <row r="16" spans="3:17" ht="12">
      <c r="C16" s="1148"/>
      <c r="D16" s="1149"/>
      <c r="E16" s="1149"/>
      <c r="F16" s="1149"/>
      <c r="G16" s="1149"/>
      <c r="H16" s="1150"/>
      <c r="I16" s="436"/>
      <c r="J16" s="475"/>
      <c r="K16" s="477"/>
      <c r="L16" s="480"/>
      <c r="M16" s="473"/>
      <c r="N16" s="569"/>
      <c r="O16" s="481"/>
      <c r="P16" s="481"/>
      <c r="Q16" s="462"/>
    </row>
    <row r="17" spans="3:17" ht="12">
      <c r="C17" s="1148"/>
      <c r="D17" s="1149"/>
      <c r="E17" s="1149"/>
      <c r="F17" s="1149"/>
      <c r="G17" s="1149"/>
      <c r="H17" s="1150"/>
      <c r="I17" s="436"/>
      <c r="J17" s="475"/>
      <c r="K17" s="477"/>
      <c r="L17" s="480"/>
      <c r="M17" s="473"/>
      <c r="N17" s="569"/>
      <c r="O17" s="481"/>
      <c r="P17" s="481"/>
      <c r="Q17" s="462"/>
    </row>
    <row r="18" spans="3:17" ht="12">
      <c r="C18" s="1148"/>
      <c r="D18" s="1149"/>
      <c r="E18" s="1149"/>
      <c r="F18" s="1149"/>
      <c r="G18" s="1149"/>
      <c r="H18" s="1150"/>
      <c r="I18" s="436"/>
      <c r="J18" s="475"/>
      <c r="K18" s="477"/>
      <c r="L18" s="480"/>
      <c r="M18" s="473"/>
      <c r="N18" s="569"/>
      <c r="O18" s="481"/>
      <c r="P18" s="481"/>
      <c r="Q18" s="462"/>
    </row>
    <row r="19" spans="3:17" ht="12">
      <c r="C19" s="1148"/>
      <c r="D19" s="1149"/>
      <c r="E19" s="1149"/>
      <c r="F19" s="1149"/>
      <c r="G19" s="1149"/>
      <c r="H19" s="1150"/>
      <c r="I19" s="436"/>
      <c r="J19" s="475"/>
      <c r="K19" s="477"/>
      <c r="L19" s="480"/>
      <c r="M19" s="473"/>
      <c r="N19" s="569"/>
      <c r="O19" s="481"/>
      <c r="P19" s="481"/>
      <c r="Q19" s="462"/>
    </row>
    <row r="20" spans="3:17" ht="12">
      <c r="C20" s="1148"/>
      <c r="D20" s="1149"/>
      <c r="E20" s="1149"/>
      <c r="F20" s="1149"/>
      <c r="G20" s="1149"/>
      <c r="H20" s="1150"/>
      <c r="I20" s="436"/>
      <c r="J20" s="519"/>
      <c r="K20" s="564"/>
      <c r="L20" s="565"/>
      <c r="M20" s="437"/>
      <c r="N20" s="569"/>
      <c r="O20" s="481"/>
      <c r="P20" s="526"/>
      <c r="Q20" s="526"/>
    </row>
    <row r="21" spans="3:17" ht="12">
      <c r="C21" s="1148"/>
      <c r="D21" s="1149"/>
      <c r="E21" s="1149"/>
      <c r="F21" s="1149"/>
      <c r="G21" s="1149"/>
      <c r="H21" s="1150"/>
      <c r="I21" s="466"/>
      <c r="J21" s="475"/>
      <c r="K21" s="477"/>
      <c r="L21" s="436"/>
      <c r="M21" s="473"/>
      <c r="N21" s="569"/>
      <c r="O21" s="481"/>
      <c r="P21" s="481"/>
      <c r="Q21" s="462"/>
    </row>
    <row r="22" spans="3:17" ht="12">
      <c r="C22" s="1148"/>
      <c r="D22" s="1149"/>
      <c r="E22" s="1149"/>
      <c r="F22" s="1149"/>
      <c r="G22" s="1149"/>
      <c r="H22" s="1150"/>
      <c r="I22" s="466"/>
      <c r="J22" s="475"/>
      <c r="K22" s="477"/>
      <c r="L22" s="436"/>
      <c r="M22" s="473"/>
      <c r="N22" s="569"/>
      <c r="O22" s="481"/>
      <c r="P22" s="481"/>
      <c r="Q22" s="462"/>
    </row>
    <row r="23" spans="3:17" ht="12">
      <c r="C23" s="1148"/>
      <c r="D23" s="1149"/>
      <c r="E23" s="1149"/>
      <c r="F23" s="1149"/>
      <c r="G23" s="1149"/>
      <c r="H23" s="1150"/>
      <c r="I23" s="466"/>
      <c r="J23" s="475"/>
      <c r="K23" s="477"/>
      <c r="L23" s="436"/>
      <c r="M23" s="473"/>
      <c r="N23" s="569"/>
      <c r="O23" s="481"/>
      <c r="P23" s="481"/>
      <c r="Q23" s="462"/>
    </row>
    <row r="24" spans="3:17" ht="12">
      <c r="C24" s="1148"/>
      <c r="D24" s="1149"/>
      <c r="E24" s="1149"/>
      <c r="F24" s="1149"/>
      <c r="G24" s="1149"/>
      <c r="H24" s="1150"/>
      <c r="I24" s="466"/>
      <c r="J24" s="475"/>
      <c r="K24" s="477"/>
      <c r="L24" s="436"/>
      <c r="M24" s="473"/>
      <c r="N24" s="569"/>
      <c r="O24" s="481"/>
      <c r="P24" s="481"/>
      <c r="Q24" s="462"/>
    </row>
    <row r="25" spans="3:17" ht="12">
      <c r="C25" s="1148"/>
      <c r="D25" s="1149"/>
      <c r="E25" s="1149"/>
      <c r="F25" s="1149"/>
      <c r="G25" s="1149"/>
      <c r="H25" s="1150"/>
      <c r="I25" s="498"/>
      <c r="J25" s="519"/>
      <c r="K25" s="536"/>
      <c r="L25" s="498"/>
      <c r="M25" s="473"/>
      <c r="N25" s="569"/>
      <c r="O25" s="527"/>
      <c r="P25" s="481"/>
      <c r="Q25" s="503"/>
    </row>
    <row r="26" spans="3:17" ht="12">
      <c r="C26" s="1148"/>
      <c r="D26" s="1149"/>
      <c r="E26" s="1149"/>
      <c r="F26" s="1149"/>
      <c r="G26" s="1149"/>
      <c r="H26" s="1150"/>
      <c r="I26" s="498"/>
      <c r="J26" s="519"/>
      <c r="K26" s="536"/>
      <c r="L26" s="498"/>
      <c r="M26" s="473"/>
      <c r="N26" s="569"/>
      <c r="O26" s="527"/>
      <c r="P26" s="481"/>
      <c r="Q26" s="503"/>
    </row>
    <row r="27" spans="3:17" ht="12">
      <c r="C27" s="1148"/>
      <c r="D27" s="1149"/>
      <c r="E27" s="1149"/>
      <c r="F27" s="1149"/>
      <c r="G27" s="1149"/>
      <c r="H27" s="1150"/>
      <c r="I27" s="498"/>
      <c r="J27" s="519"/>
      <c r="K27" s="536"/>
      <c r="L27" s="498"/>
      <c r="M27" s="473"/>
      <c r="N27" s="569"/>
      <c r="O27" s="527"/>
      <c r="P27" s="481"/>
      <c r="Q27" s="503"/>
    </row>
    <row r="28" spans="3:17" ht="12">
      <c r="C28" s="1148"/>
      <c r="D28" s="1149"/>
      <c r="E28" s="1149"/>
      <c r="F28" s="1149"/>
      <c r="G28" s="1149"/>
      <c r="H28" s="1150"/>
      <c r="I28" s="498"/>
      <c r="J28" s="519"/>
      <c r="K28" s="536"/>
      <c r="L28" s="498"/>
      <c r="M28" s="473"/>
      <c r="N28" s="569"/>
      <c r="O28" s="527"/>
      <c r="P28" s="481"/>
      <c r="Q28" s="503"/>
    </row>
    <row r="29" spans="3:17" ht="12">
      <c r="C29" s="1148"/>
      <c r="D29" s="1149"/>
      <c r="E29" s="1149"/>
      <c r="F29" s="1149"/>
      <c r="G29" s="1149"/>
      <c r="H29" s="1150"/>
      <c r="I29" s="498"/>
      <c r="J29" s="519"/>
      <c r="K29" s="536"/>
      <c r="L29" s="498"/>
      <c r="M29" s="473"/>
      <c r="N29" s="569"/>
      <c r="O29" s="527"/>
      <c r="P29" s="481"/>
      <c r="Q29" s="503"/>
    </row>
    <row r="30" spans="3:17" ht="12">
      <c r="C30" s="1148"/>
      <c r="D30" s="1149"/>
      <c r="E30" s="1149"/>
      <c r="F30" s="1149"/>
      <c r="G30" s="1149"/>
      <c r="H30" s="1150"/>
      <c r="I30" s="498"/>
      <c r="J30" s="519"/>
      <c r="K30" s="536"/>
      <c r="L30" s="498"/>
      <c r="M30" s="473"/>
      <c r="N30" s="569"/>
      <c r="O30" s="527"/>
      <c r="P30" s="481"/>
      <c r="Q30" s="503"/>
    </row>
    <row r="31" spans="3:17" ht="12">
      <c r="C31" s="1148"/>
      <c r="D31" s="1149"/>
      <c r="E31" s="1149"/>
      <c r="F31" s="1149"/>
      <c r="G31" s="1149"/>
      <c r="H31" s="1150"/>
      <c r="I31" s="498"/>
      <c r="J31" s="519"/>
      <c r="K31" s="568"/>
      <c r="L31" s="498"/>
      <c r="M31" s="473"/>
      <c r="N31" s="569"/>
      <c r="O31" s="527"/>
      <c r="P31" s="481"/>
      <c r="Q31" s="503"/>
    </row>
    <row r="32" spans="3:17" ht="12">
      <c r="C32" s="1148"/>
      <c r="D32" s="1149"/>
      <c r="E32" s="1149"/>
      <c r="F32" s="1149"/>
      <c r="G32" s="1149"/>
      <c r="H32" s="1150"/>
      <c r="I32" s="498"/>
      <c r="J32" s="519"/>
      <c r="K32" s="568"/>
      <c r="L32" s="498"/>
      <c r="M32" s="473"/>
      <c r="N32" s="569"/>
      <c r="O32" s="527"/>
      <c r="P32" s="481"/>
      <c r="Q32" s="503"/>
    </row>
    <row r="33" spans="3:17" ht="12">
      <c r="C33" s="1148"/>
      <c r="D33" s="1149"/>
      <c r="E33" s="1149"/>
      <c r="F33" s="1149"/>
      <c r="G33" s="1149"/>
      <c r="H33" s="1150"/>
      <c r="I33" s="498"/>
      <c r="J33" s="519"/>
      <c r="K33" s="568"/>
      <c r="L33" s="498"/>
      <c r="M33" s="473"/>
      <c r="N33" s="569"/>
      <c r="O33" s="527"/>
      <c r="P33" s="481"/>
      <c r="Q33" s="503"/>
    </row>
    <row r="34" spans="3:17" ht="12">
      <c r="C34" s="1148"/>
      <c r="D34" s="1149"/>
      <c r="E34" s="1149"/>
      <c r="F34" s="1149"/>
      <c r="G34" s="1149"/>
      <c r="H34" s="1150"/>
      <c r="I34" s="498"/>
      <c r="J34" s="519"/>
      <c r="K34" s="568"/>
      <c r="L34" s="498"/>
      <c r="M34" s="473"/>
      <c r="N34" s="569"/>
      <c r="O34" s="527"/>
      <c r="P34" s="481"/>
      <c r="Q34" s="503"/>
    </row>
    <row r="35" spans="3:17" ht="12">
      <c r="C35" s="1148"/>
      <c r="D35" s="1149"/>
      <c r="E35" s="1149"/>
      <c r="F35" s="1149"/>
      <c r="G35" s="1149"/>
      <c r="H35" s="1150"/>
      <c r="I35" s="498"/>
      <c r="J35" s="519"/>
      <c r="K35" s="568"/>
      <c r="L35" s="498"/>
      <c r="M35" s="473"/>
      <c r="N35" s="569"/>
      <c r="O35" s="527"/>
      <c r="P35" s="481"/>
      <c r="Q35" s="503"/>
    </row>
    <row r="36" spans="3:17" ht="12">
      <c r="C36" s="1148"/>
      <c r="D36" s="1149"/>
      <c r="E36" s="1149"/>
      <c r="F36" s="1149"/>
      <c r="G36" s="1149"/>
      <c r="H36" s="1150"/>
      <c r="I36" s="436"/>
      <c r="J36" s="519"/>
      <c r="K36" s="564"/>
      <c r="L36" s="565"/>
      <c r="M36" s="437"/>
      <c r="N36" s="569"/>
      <c r="O36" s="481"/>
      <c r="P36" s="526"/>
      <c r="Q36" s="526"/>
    </row>
    <row r="37" spans="3:17" ht="12">
      <c r="C37" s="1148"/>
      <c r="D37" s="1149"/>
      <c r="E37" s="1149"/>
      <c r="F37" s="1149"/>
      <c r="G37" s="1149"/>
      <c r="H37" s="1150"/>
      <c r="I37" s="568"/>
      <c r="J37" s="437"/>
      <c r="K37" s="437"/>
      <c r="L37" s="437"/>
      <c r="M37" s="437"/>
      <c r="N37" s="459"/>
      <c r="O37" s="463"/>
      <c r="P37" s="463"/>
      <c r="Q37" s="463"/>
    </row>
    <row r="38" spans="3:17" ht="12">
      <c r="C38" s="511" t="s">
        <v>416</v>
      </c>
      <c r="D38" s="512"/>
      <c r="E38" s="512"/>
      <c r="F38" s="512"/>
      <c r="G38" s="512"/>
      <c r="H38" s="513"/>
      <c r="I38" s="568"/>
      <c r="J38" s="437"/>
      <c r="K38" s="437"/>
      <c r="L38" s="437"/>
      <c r="M38" s="437"/>
      <c r="N38" s="459"/>
      <c r="O38" s="463"/>
      <c r="P38" s="463"/>
      <c r="Q38" s="463"/>
    </row>
    <row r="39" spans="3:17" ht="12">
      <c r="C39" s="1148"/>
      <c r="D39" s="1149"/>
      <c r="E39" s="1149"/>
      <c r="F39" s="1149"/>
      <c r="G39" s="1149"/>
      <c r="H39" s="1150"/>
      <c r="I39" s="568"/>
      <c r="J39" s="437"/>
      <c r="K39" s="437"/>
      <c r="L39" s="437"/>
      <c r="M39" s="437"/>
      <c r="N39" s="459"/>
      <c r="O39" s="463"/>
      <c r="P39" s="463"/>
      <c r="Q39" s="463"/>
    </row>
    <row r="40" spans="3:17" ht="12">
      <c r="C40" s="1148"/>
      <c r="D40" s="1149"/>
      <c r="E40" s="1149"/>
      <c r="F40" s="1149"/>
      <c r="G40" s="1149"/>
      <c r="H40" s="1150"/>
      <c r="I40" s="568"/>
      <c r="J40" s="437"/>
      <c r="K40" s="437"/>
      <c r="L40" s="437"/>
      <c r="M40" s="437"/>
      <c r="N40" s="459"/>
      <c r="O40" s="463"/>
      <c r="P40" s="463"/>
      <c r="Q40" s="463"/>
    </row>
    <row r="41" spans="3:17" ht="12">
      <c r="C41" s="1148"/>
      <c r="D41" s="1149"/>
      <c r="E41" s="1149"/>
      <c r="F41" s="1149"/>
      <c r="G41" s="1149"/>
      <c r="H41" s="1150"/>
      <c r="I41" s="568"/>
      <c r="J41" s="437"/>
      <c r="K41" s="437"/>
      <c r="L41" s="437"/>
      <c r="M41" s="437"/>
      <c r="N41" s="459"/>
      <c r="O41" s="463"/>
      <c r="P41" s="463"/>
      <c r="Q41" s="463"/>
    </row>
    <row r="42" spans="3:17" ht="12">
      <c r="C42" s="1148"/>
      <c r="D42" s="1149"/>
      <c r="E42" s="1149"/>
      <c r="F42" s="1149"/>
      <c r="G42" s="1149"/>
      <c r="H42" s="1150"/>
      <c r="I42" s="568"/>
      <c r="J42" s="437"/>
      <c r="K42" s="437"/>
      <c r="L42" s="437"/>
      <c r="M42" s="437"/>
      <c r="N42" s="459"/>
      <c r="O42" s="463"/>
      <c r="P42" s="463"/>
      <c r="Q42" s="463"/>
    </row>
    <row r="43" spans="3:17" ht="12">
      <c r="C43" s="1148"/>
      <c r="D43" s="1149"/>
      <c r="E43" s="1149"/>
      <c r="F43" s="1149"/>
      <c r="G43" s="1149"/>
      <c r="H43" s="1150"/>
      <c r="I43" s="568"/>
      <c r="J43" s="437"/>
      <c r="K43" s="437"/>
      <c r="L43" s="437"/>
      <c r="M43" s="437"/>
      <c r="N43" s="459"/>
      <c r="O43" s="463"/>
      <c r="P43" s="463"/>
      <c r="Q43" s="463"/>
    </row>
    <row r="44" spans="3:17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37"/>
      <c r="N44" s="459"/>
      <c r="O44" s="463"/>
      <c r="P44" s="463"/>
      <c r="Q44" s="463"/>
    </row>
    <row r="45" spans="3:17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59"/>
      <c r="O45" s="463"/>
      <c r="P45" s="463"/>
      <c r="Q45" s="463"/>
    </row>
    <row r="46" spans="3:17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59"/>
      <c r="O46" s="463"/>
      <c r="P46" s="463"/>
      <c r="Q46" s="463"/>
    </row>
    <row r="47" spans="3:17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59"/>
      <c r="O47" s="463"/>
      <c r="P47" s="463"/>
      <c r="Q47" s="463"/>
    </row>
    <row r="48" spans="3:17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59"/>
      <c r="O48" s="463"/>
      <c r="P48" s="463"/>
      <c r="Q48" s="463"/>
    </row>
    <row r="49" spans="3:19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59"/>
      <c r="O49" s="463"/>
      <c r="P49" s="463"/>
      <c r="Q49" s="463"/>
    </row>
    <row r="50" spans="3:19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59"/>
      <c r="O50" s="463"/>
      <c r="P50" s="463"/>
      <c r="Q50" s="463"/>
    </row>
    <row r="51" spans="3:19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59"/>
      <c r="O51" s="463"/>
      <c r="P51" s="463"/>
      <c r="Q51" s="463"/>
    </row>
    <row r="52" spans="3:19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59"/>
      <c r="O52" s="463"/>
      <c r="P52" s="463"/>
      <c r="Q52" s="463"/>
    </row>
    <row r="53" spans="3:19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59"/>
      <c r="O53" s="463"/>
      <c r="P53" s="463"/>
      <c r="Q53" s="463"/>
    </row>
    <row r="54" spans="3:19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59"/>
      <c r="O54" s="463"/>
      <c r="P54" s="463"/>
      <c r="Q54" s="463"/>
    </row>
    <row r="55" spans="3:19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59"/>
      <c r="O55" s="463"/>
      <c r="P55" s="463"/>
      <c r="Q55" s="463"/>
    </row>
    <row r="56" spans="3:19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59"/>
      <c r="O56" s="463"/>
      <c r="P56" s="463"/>
      <c r="Q56" s="463"/>
    </row>
    <row r="57" spans="3:19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59"/>
      <c r="O57" s="463"/>
      <c r="P57" s="463"/>
      <c r="Q57" s="463"/>
    </row>
    <row r="58" spans="3:19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60"/>
      <c r="O58" s="464"/>
      <c r="P58" s="464"/>
      <c r="Q58" s="464"/>
    </row>
    <row r="59" spans="3:19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8"/>
      <c r="O59" s="504">
        <f>SUM(O15:O58)-(O15+O16+O17+O18+O19)</f>
        <v>0</v>
      </c>
      <c r="P59" s="504">
        <f>SUM(P15:P58)</f>
        <v>0</v>
      </c>
      <c r="Q59" s="504">
        <f>SUM(Q15:Q58)</f>
        <v>0</v>
      </c>
      <c r="S59" s="426"/>
    </row>
    <row r="60" spans="3:19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48"/>
    </row>
    <row r="61" spans="3:19">
      <c r="Q61" s="428"/>
      <c r="S61" s="429"/>
    </row>
    <row r="63" spans="3:19">
      <c r="O63" s="430"/>
    </row>
    <row r="65" spans="15:15">
      <c r="O65" s="429"/>
    </row>
  </sheetData>
  <mergeCells count="47">
    <mergeCell ref="C55:H55"/>
    <mergeCell ref="C56:H56"/>
    <mergeCell ref="C57:H57"/>
    <mergeCell ref="C58:H58"/>
    <mergeCell ref="K59:N59"/>
    <mergeCell ref="C54:H54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42:H42"/>
    <mergeCell ref="C30:H30"/>
    <mergeCell ref="C31:H31"/>
    <mergeCell ref="C32:H32"/>
    <mergeCell ref="C33:H33"/>
    <mergeCell ref="C34:H34"/>
    <mergeCell ref="C35:H35"/>
    <mergeCell ref="C36:H36"/>
    <mergeCell ref="C37:H37"/>
    <mergeCell ref="C39:H39"/>
    <mergeCell ref="C40:H40"/>
    <mergeCell ref="C41:H41"/>
    <mergeCell ref="C29:H29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17:H17"/>
    <mergeCell ref="C2:Q3"/>
    <mergeCell ref="F10:Q11"/>
    <mergeCell ref="C14:H14"/>
    <mergeCell ref="C15:H15"/>
    <mergeCell ref="C16:H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65"/>
  <sheetViews>
    <sheetView view="pageBreakPreview" topLeftCell="A48" zoomScale="145" zoomScaleNormal="145" zoomScaleSheetLayoutView="145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1.140625" style="403" customWidth="1"/>
    <col min="8" max="8" width="3.85546875" style="403" customWidth="1"/>
    <col min="9" max="9" width="7.5703125" style="403" customWidth="1"/>
    <col min="10" max="10" width="7.28515625" style="403" customWidth="1"/>
    <col min="11" max="11" width="7.5703125" style="403" customWidth="1"/>
    <col min="12" max="12" width="6.5703125" style="403" customWidth="1"/>
    <col min="13" max="13" width="7.5703125" style="403" customWidth="1"/>
    <col min="14" max="14" width="8.140625" style="403" customWidth="1"/>
    <col min="15" max="15" width="9.7109375" style="403" customWidth="1"/>
    <col min="16" max="16" width="9.42578125" style="403" customWidth="1"/>
    <col min="17" max="17" width="10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3"/>
    </row>
    <row r="3" spans="3:17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6"/>
    </row>
    <row r="4" spans="3:17" ht="15.75">
      <c r="C4" s="452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4"/>
    </row>
    <row r="5" spans="3:17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12">
      <c r="C7" s="407" t="s">
        <v>368</v>
      </c>
      <c r="D7" s="408"/>
      <c r="E7" s="408"/>
      <c r="F7" s="433" t="s">
        <v>385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10"/>
    </row>
    <row r="8" spans="3:17" ht="12">
      <c r="C8" s="407" t="s">
        <v>370</v>
      </c>
      <c r="D8" s="408"/>
      <c r="E8" s="408"/>
      <c r="F8" s="487" t="s">
        <v>71</v>
      </c>
      <c r="G8" s="408"/>
      <c r="H8" s="409"/>
      <c r="I8" s="409"/>
      <c r="J8" s="408" t="s">
        <v>348</v>
      </c>
      <c r="K8" s="442" t="s">
        <v>349</v>
      </c>
      <c r="L8" s="442"/>
      <c r="M8" s="442"/>
      <c r="N8" s="409"/>
      <c r="O8" s="408" t="s">
        <v>350</v>
      </c>
      <c r="P8" s="441" t="e">
        <f>#REF!</f>
        <v>#REF!</v>
      </c>
      <c r="Q8" s="449" t="e">
        <f>#REF!</f>
        <v>#REF!</v>
      </c>
    </row>
    <row r="9" spans="3:17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42" t="e">
        <f>#REF!</f>
        <v>#REF!</v>
      </c>
      <c r="Q9" s="447"/>
    </row>
    <row r="10" spans="3:17">
      <c r="C10" s="407" t="s">
        <v>340</v>
      </c>
      <c r="D10" s="408"/>
      <c r="E10" s="408"/>
      <c r="F10" s="1157" t="s">
        <v>72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7"/>
      <c r="Q10" s="1158"/>
    </row>
    <row r="11" spans="3:17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8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4</v>
      </c>
      <c r="Q12" s="416"/>
    </row>
    <row r="13" spans="3:17" ht="5.25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33.7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380</v>
      </c>
      <c r="M14" s="422" t="s">
        <v>381</v>
      </c>
      <c r="N14" s="423" t="s">
        <v>352</v>
      </c>
      <c r="O14" s="424" t="s">
        <v>342</v>
      </c>
      <c r="P14" s="424" t="s">
        <v>343</v>
      </c>
      <c r="Q14" s="424" t="s">
        <v>344</v>
      </c>
    </row>
    <row r="15" spans="3:17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74">
        <v>6.45</v>
      </c>
      <c r="K15" s="476">
        <v>0.14000000000000001</v>
      </c>
      <c r="L15" s="478">
        <v>1.3380000000000001</v>
      </c>
      <c r="M15" s="472">
        <f>ROUND(L15*K15*J15*I15,3)</f>
        <v>224.72800000000001</v>
      </c>
      <c r="N15" s="458" t="s">
        <v>353</v>
      </c>
      <c r="O15" s="479">
        <f>M15</f>
        <v>224.72800000000001</v>
      </c>
      <c r="P15" s="479">
        <v>0</v>
      </c>
      <c r="Q15" s="461">
        <f>P15+O15</f>
        <v>224.72800000000001</v>
      </c>
    </row>
    <row r="16" spans="3:17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75">
        <v>6.9</v>
      </c>
      <c r="K16" s="477">
        <v>0.15</v>
      </c>
      <c r="L16" s="480">
        <v>1.3380000000000001</v>
      </c>
      <c r="M16" s="473">
        <f>ROUND(L16*K16*J16*I16,3)</f>
        <v>229.065</v>
      </c>
      <c r="N16" s="451" t="s">
        <v>353</v>
      </c>
      <c r="O16" s="481">
        <f>M16</f>
        <v>229.065</v>
      </c>
      <c r="P16" s="481">
        <v>0</v>
      </c>
      <c r="Q16" s="462">
        <f>P16+O16</f>
        <v>229.065</v>
      </c>
    </row>
    <row r="17" spans="3:17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75">
        <v>6.9</v>
      </c>
      <c r="K17" s="477">
        <v>0.15</v>
      </c>
      <c r="L17" s="480">
        <v>1.3380000000000001</v>
      </c>
      <c r="M17" s="473">
        <f>ROUND(L17*K17*J17*I17,3)</f>
        <v>174.93199999999999</v>
      </c>
      <c r="N17" s="451" t="s">
        <v>353</v>
      </c>
      <c r="O17" s="481">
        <f>M17</f>
        <v>174.93199999999999</v>
      </c>
      <c r="P17" s="481">
        <v>0</v>
      </c>
      <c r="Q17" s="462">
        <f>P17+O17</f>
        <v>174.93199999999999</v>
      </c>
    </row>
    <row r="18" spans="3:17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75">
        <v>6.9</v>
      </c>
      <c r="K18" s="477">
        <v>0.14000000000000001</v>
      </c>
      <c r="L18" s="480">
        <v>1.3380000000000001</v>
      </c>
      <c r="M18" s="473">
        <f>ROUND(L18*K18*J18*I18,3)</f>
        <v>307.92700000000002</v>
      </c>
      <c r="N18" s="451" t="s">
        <v>353</v>
      </c>
      <c r="O18" s="481">
        <f>M18</f>
        <v>307.92700000000002</v>
      </c>
      <c r="P18" s="481">
        <v>0</v>
      </c>
      <c r="Q18" s="462">
        <f>P18+O18</f>
        <v>307.92700000000002</v>
      </c>
    </row>
    <row r="19" spans="3:17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75">
        <v>6.9</v>
      </c>
      <c r="K19" s="477">
        <v>0.15</v>
      </c>
      <c r="L19" s="480">
        <v>1.3372299999999999</v>
      </c>
      <c r="M19" s="473">
        <f>ROUND(L19*K19*J19*I19,3)</f>
        <v>376.78899999999999</v>
      </c>
      <c r="N19" s="451" t="s">
        <v>353</v>
      </c>
      <c r="O19" s="481">
        <f>M19</f>
        <v>376.78899999999999</v>
      </c>
      <c r="P19" s="481">
        <v>0</v>
      </c>
      <c r="Q19" s="462">
        <f>P19+O19</f>
        <v>376.78899999999999</v>
      </c>
    </row>
    <row r="20" spans="3:17" ht="12">
      <c r="C20" s="1148"/>
      <c r="D20" s="1149"/>
      <c r="E20" s="1149"/>
      <c r="F20" s="1149"/>
      <c r="G20" s="1149"/>
      <c r="H20" s="1150"/>
      <c r="I20" s="436"/>
      <c r="J20" s="519"/>
      <c r="K20" s="564"/>
      <c r="L20" s="565"/>
      <c r="M20" s="437"/>
      <c r="N20" s="567"/>
      <c r="O20" s="481"/>
      <c r="P20" s="526"/>
      <c r="Q20" s="526"/>
    </row>
    <row r="21" spans="3:17" ht="12">
      <c r="C21" s="1148"/>
      <c r="D21" s="1149"/>
      <c r="E21" s="1149"/>
      <c r="F21" s="1149"/>
      <c r="G21" s="1149"/>
      <c r="H21" s="1150"/>
      <c r="I21" s="466"/>
      <c r="J21" s="475"/>
      <c r="K21" s="477"/>
      <c r="L21" s="436"/>
      <c r="M21" s="473"/>
      <c r="N21" s="486"/>
      <c r="O21" s="481"/>
      <c r="P21" s="481"/>
      <c r="Q21" s="462"/>
    </row>
    <row r="22" spans="3:17" ht="12">
      <c r="C22" s="1148"/>
      <c r="D22" s="1149"/>
      <c r="E22" s="1149"/>
      <c r="F22" s="1149"/>
      <c r="G22" s="1149"/>
      <c r="H22" s="1150"/>
      <c r="I22" s="466"/>
      <c r="J22" s="475"/>
      <c r="K22" s="477"/>
      <c r="L22" s="436"/>
      <c r="M22" s="473"/>
      <c r="N22" s="486"/>
      <c r="O22" s="481"/>
      <c r="P22" s="481"/>
      <c r="Q22" s="462"/>
    </row>
    <row r="23" spans="3:17" ht="12">
      <c r="C23" s="1148" t="s">
        <v>406</v>
      </c>
      <c r="D23" s="1149"/>
      <c r="E23" s="1149"/>
      <c r="F23" s="1149"/>
      <c r="G23" s="1149"/>
      <c r="H23" s="1150"/>
      <c r="I23" s="466"/>
      <c r="J23" s="475"/>
      <c r="K23" s="477"/>
      <c r="L23" s="436"/>
      <c r="M23" s="473"/>
      <c r="N23" s="486"/>
      <c r="O23" s="481"/>
      <c r="P23" s="481"/>
      <c r="Q23" s="462"/>
    </row>
    <row r="24" spans="3:17" ht="12">
      <c r="C24" s="1148"/>
      <c r="D24" s="1149"/>
      <c r="E24" s="1149"/>
      <c r="F24" s="1149"/>
      <c r="G24" s="1149"/>
      <c r="H24" s="1150"/>
      <c r="I24" s="466"/>
      <c r="J24" s="475"/>
      <c r="K24" s="477"/>
      <c r="L24" s="436"/>
      <c r="M24" s="473"/>
      <c r="N24" s="486"/>
      <c r="O24" s="481"/>
      <c r="P24" s="481"/>
      <c r="Q24" s="462"/>
    </row>
    <row r="25" spans="3:17" ht="12">
      <c r="C25" s="1148" t="s">
        <v>345</v>
      </c>
      <c r="D25" s="1149"/>
      <c r="E25" s="1149"/>
      <c r="F25" s="1149"/>
      <c r="G25" s="1149"/>
      <c r="H25" s="1150"/>
      <c r="I25" s="498">
        <v>203</v>
      </c>
      <c r="J25" s="519">
        <f>6.25+0.3</f>
        <v>6.55</v>
      </c>
      <c r="K25" s="536">
        <v>0.14000000000000001</v>
      </c>
      <c r="L25" s="498">
        <v>1.919</v>
      </c>
      <c r="M25" s="473">
        <f>I25*J25*K25*L25</f>
        <v>357.223769</v>
      </c>
      <c r="N25" s="535" t="s">
        <v>404</v>
      </c>
      <c r="O25" s="527">
        <v>357.223769</v>
      </c>
      <c r="P25" s="481">
        <v>0</v>
      </c>
      <c r="Q25" s="503">
        <f t="shared" ref="Q25:Q35" si="0">O25+P25</f>
        <v>357.223769</v>
      </c>
    </row>
    <row r="26" spans="3:17" ht="12">
      <c r="C26" s="1148" t="s">
        <v>347</v>
      </c>
      <c r="D26" s="1149"/>
      <c r="E26" s="1149"/>
      <c r="F26" s="1149"/>
      <c r="G26" s="1149"/>
      <c r="H26" s="1150"/>
      <c r="I26" s="498">
        <v>137</v>
      </c>
      <c r="J26" s="519">
        <f>7.1+0.3</f>
        <v>7.3999999999999995</v>
      </c>
      <c r="K26" s="536">
        <v>0.15</v>
      </c>
      <c r="L26" s="498">
        <v>1.919</v>
      </c>
      <c r="M26" s="473">
        <f t="shared" ref="M26:M35" si="1">I26*J26*K26*L26</f>
        <v>291.82232999999997</v>
      </c>
      <c r="N26" s="535" t="s">
        <v>404</v>
      </c>
      <c r="O26" s="527">
        <v>291.82232999999997</v>
      </c>
      <c r="P26" s="481">
        <v>0</v>
      </c>
      <c r="Q26" s="503">
        <f t="shared" si="0"/>
        <v>291.82232999999997</v>
      </c>
    </row>
    <row r="27" spans="3:17" ht="12">
      <c r="C27" s="1148" t="s">
        <v>354</v>
      </c>
      <c r="D27" s="1149"/>
      <c r="E27" s="1149"/>
      <c r="F27" s="1149"/>
      <c r="G27" s="1149"/>
      <c r="H27" s="1150"/>
      <c r="I27" s="498">
        <v>120</v>
      </c>
      <c r="J27" s="519">
        <f>7.15+0.3</f>
        <v>7.45</v>
      </c>
      <c r="K27" s="536">
        <v>0.15</v>
      </c>
      <c r="L27" s="498">
        <v>1.919</v>
      </c>
      <c r="M27" s="473">
        <f t="shared" si="1"/>
        <v>257.33789999999999</v>
      </c>
      <c r="N27" s="535" t="s">
        <v>404</v>
      </c>
      <c r="O27" s="527">
        <v>257.33789999999999</v>
      </c>
      <c r="P27" s="481">
        <v>0</v>
      </c>
      <c r="Q27" s="503">
        <f t="shared" si="0"/>
        <v>257.33789999999999</v>
      </c>
    </row>
    <row r="28" spans="3:17" ht="12">
      <c r="C28" s="1148" t="s">
        <v>355</v>
      </c>
      <c r="D28" s="1149"/>
      <c r="E28" s="1149"/>
      <c r="F28" s="1149"/>
      <c r="G28" s="1149"/>
      <c r="H28" s="1150"/>
      <c r="I28" s="498">
        <v>187</v>
      </c>
      <c r="J28" s="519">
        <f>6+0.3</f>
        <v>6.3</v>
      </c>
      <c r="K28" s="536">
        <v>0.14000000000000001</v>
      </c>
      <c r="L28" s="498">
        <v>1.919</v>
      </c>
      <c r="M28" s="473">
        <f t="shared" si="1"/>
        <v>316.50834600000002</v>
      </c>
      <c r="N28" s="535" t="s">
        <v>404</v>
      </c>
      <c r="O28" s="527">
        <v>316.50834600000002</v>
      </c>
      <c r="P28" s="481">
        <v>0</v>
      </c>
      <c r="Q28" s="503">
        <f t="shared" si="0"/>
        <v>316.50834600000002</v>
      </c>
    </row>
    <row r="29" spans="3:17" ht="12">
      <c r="C29" s="1148" t="s">
        <v>356</v>
      </c>
      <c r="D29" s="1149"/>
      <c r="E29" s="1149"/>
      <c r="F29" s="1149"/>
      <c r="G29" s="1149"/>
      <c r="H29" s="1150"/>
      <c r="I29" s="498">
        <v>82</v>
      </c>
      <c r="J29" s="519">
        <f>6.5+0.3</f>
        <v>6.8</v>
      </c>
      <c r="K29" s="536">
        <v>0.15</v>
      </c>
      <c r="L29" s="498">
        <v>1.919</v>
      </c>
      <c r="M29" s="473">
        <f t="shared" si="1"/>
        <v>160.50516000000002</v>
      </c>
      <c r="N29" s="535" t="s">
        <v>404</v>
      </c>
      <c r="O29" s="527">
        <v>160.50516000000002</v>
      </c>
      <c r="P29" s="481">
        <v>0</v>
      </c>
      <c r="Q29" s="503">
        <f t="shared" si="0"/>
        <v>160.50516000000002</v>
      </c>
    </row>
    <row r="30" spans="3:17" ht="12">
      <c r="C30" s="1148" t="s">
        <v>398</v>
      </c>
      <c r="D30" s="1149"/>
      <c r="E30" s="1149"/>
      <c r="F30" s="1149"/>
      <c r="G30" s="1149"/>
      <c r="H30" s="1150"/>
      <c r="I30" s="498">
        <v>30</v>
      </c>
      <c r="J30" s="519">
        <f>7.2+0.3</f>
        <v>7.5</v>
      </c>
      <c r="K30" s="536">
        <v>0.16</v>
      </c>
      <c r="L30" s="498">
        <v>1.919</v>
      </c>
      <c r="M30" s="473">
        <f t="shared" si="1"/>
        <v>69.084000000000003</v>
      </c>
      <c r="N30" s="535" t="s">
        <v>404</v>
      </c>
      <c r="O30" s="527">
        <v>69.084000000000003</v>
      </c>
      <c r="P30" s="481">
        <v>0</v>
      </c>
      <c r="Q30" s="503">
        <f t="shared" si="0"/>
        <v>69.084000000000003</v>
      </c>
    </row>
    <row r="31" spans="3:17" ht="12">
      <c r="C31" s="1148" t="s">
        <v>399</v>
      </c>
      <c r="D31" s="1149"/>
      <c r="E31" s="1149"/>
      <c r="F31" s="1149"/>
      <c r="G31" s="1149"/>
      <c r="H31" s="1150"/>
      <c r="I31" s="498">
        <v>7.86</v>
      </c>
      <c r="J31" s="519">
        <v>1</v>
      </c>
      <c r="K31" s="534">
        <v>0.14000000000000001</v>
      </c>
      <c r="L31" s="498">
        <v>1.919</v>
      </c>
      <c r="M31" s="473">
        <f t="shared" si="1"/>
        <v>2.1116676000000001</v>
      </c>
      <c r="N31" s="535" t="s">
        <v>404</v>
      </c>
      <c r="O31" s="527">
        <v>2.1116676000000001</v>
      </c>
      <c r="P31" s="481">
        <v>0</v>
      </c>
      <c r="Q31" s="503">
        <f t="shared" si="0"/>
        <v>2.1116676000000001</v>
      </c>
    </row>
    <row r="32" spans="3:17" ht="12">
      <c r="C32" s="1148" t="s">
        <v>400</v>
      </c>
      <c r="D32" s="1149"/>
      <c r="E32" s="1149"/>
      <c r="F32" s="1149"/>
      <c r="G32" s="1149"/>
      <c r="H32" s="1150"/>
      <c r="I32" s="498">
        <v>7.86</v>
      </c>
      <c r="J32" s="519">
        <v>1</v>
      </c>
      <c r="K32" s="534">
        <v>0.14000000000000001</v>
      </c>
      <c r="L32" s="498">
        <v>1.919</v>
      </c>
      <c r="M32" s="473">
        <f t="shared" si="1"/>
        <v>2.1116676000000001</v>
      </c>
      <c r="N32" s="535" t="s">
        <v>404</v>
      </c>
      <c r="O32" s="527">
        <v>2.1116676000000001</v>
      </c>
      <c r="P32" s="481">
        <v>0</v>
      </c>
      <c r="Q32" s="503">
        <f t="shared" si="0"/>
        <v>2.1116676000000001</v>
      </c>
    </row>
    <row r="33" spans="3:17" ht="12">
      <c r="C33" s="1148" t="s">
        <v>401</v>
      </c>
      <c r="D33" s="1149"/>
      <c r="E33" s="1149"/>
      <c r="F33" s="1149"/>
      <c r="G33" s="1149"/>
      <c r="H33" s="1150"/>
      <c r="I33" s="498">
        <v>50.32</v>
      </c>
      <c r="J33" s="519">
        <v>1</v>
      </c>
      <c r="K33" s="534">
        <v>0.15</v>
      </c>
      <c r="L33" s="498">
        <v>1.919</v>
      </c>
      <c r="M33" s="473">
        <f t="shared" si="1"/>
        <v>14.484612</v>
      </c>
      <c r="N33" s="535" t="s">
        <v>404</v>
      </c>
      <c r="O33" s="527">
        <v>14.484612</v>
      </c>
      <c r="P33" s="481">
        <v>0</v>
      </c>
      <c r="Q33" s="503">
        <f t="shared" si="0"/>
        <v>14.484612</v>
      </c>
    </row>
    <row r="34" spans="3:17" ht="12">
      <c r="C34" s="1148" t="s">
        <v>402</v>
      </c>
      <c r="D34" s="1149"/>
      <c r="E34" s="1149"/>
      <c r="F34" s="1149"/>
      <c r="G34" s="1149"/>
      <c r="H34" s="1150"/>
      <c r="I34" s="498">
        <v>7.95</v>
      </c>
      <c r="J34" s="519">
        <v>1</v>
      </c>
      <c r="K34" s="534">
        <v>0.16</v>
      </c>
      <c r="L34" s="498">
        <v>1.919</v>
      </c>
      <c r="M34" s="473">
        <f t="shared" si="1"/>
        <v>2.4409680000000002</v>
      </c>
      <c r="N34" s="535" t="s">
        <v>404</v>
      </c>
      <c r="O34" s="527">
        <v>2.4409680000000002</v>
      </c>
      <c r="P34" s="481">
        <v>0</v>
      </c>
      <c r="Q34" s="503">
        <f t="shared" si="0"/>
        <v>2.4409680000000002</v>
      </c>
    </row>
    <row r="35" spans="3:17" ht="12">
      <c r="C35" s="1148" t="s">
        <v>403</v>
      </c>
      <c r="D35" s="1149"/>
      <c r="E35" s="1149"/>
      <c r="F35" s="1149"/>
      <c r="G35" s="1149"/>
      <c r="H35" s="1150"/>
      <c r="I35" s="498">
        <v>7.95</v>
      </c>
      <c r="J35" s="519">
        <v>1</v>
      </c>
      <c r="K35" s="534">
        <v>0.16</v>
      </c>
      <c r="L35" s="498">
        <v>1.919</v>
      </c>
      <c r="M35" s="473">
        <f t="shared" si="1"/>
        <v>2.4409680000000002</v>
      </c>
      <c r="N35" s="535" t="s">
        <v>404</v>
      </c>
      <c r="O35" s="527">
        <v>2.4409680000000002</v>
      </c>
      <c r="P35" s="481">
        <v>0</v>
      </c>
      <c r="Q35" s="503">
        <f t="shared" si="0"/>
        <v>2.4409680000000002</v>
      </c>
    </row>
    <row r="36" spans="3:17" ht="12">
      <c r="C36" s="1148"/>
      <c r="D36" s="1149"/>
      <c r="E36" s="1149"/>
      <c r="F36" s="1149"/>
      <c r="G36" s="1149"/>
      <c r="H36" s="1150"/>
      <c r="I36" s="436"/>
      <c r="J36" s="519"/>
      <c r="K36" s="564"/>
      <c r="L36" s="565"/>
      <c r="M36" s="437"/>
      <c r="N36" s="567"/>
      <c r="O36" s="481"/>
      <c r="P36" s="526"/>
      <c r="Q36" s="526"/>
    </row>
    <row r="37" spans="3:17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37"/>
      <c r="N37" s="459"/>
      <c r="O37" s="463"/>
      <c r="P37" s="463"/>
      <c r="Q37" s="463"/>
    </row>
    <row r="38" spans="3:17" ht="12">
      <c r="C38" s="511" t="s">
        <v>416</v>
      </c>
      <c r="D38" s="512"/>
      <c r="E38" s="512"/>
      <c r="F38" s="512"/>
      <c r="G38" s="512"/>
      <c r="H38" s="513"/>
      <c r="I38" s="445"/>
      <c r="J38" s="437"/>
      <c r="K38" s="437"/>
      <c r="L38" s="437"/>
      <c r="M38" s="437"/>
      <c r="N38" s="459"/>
      <c r="O38" s="463"/>
      <c r="P38" s="463"/>
      <c r="Q38" s="463"/>
    </row>
    <row r="39" spans="3:17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37"/>
      <c r="N39" s="459"/>
      <c r="O39" s="463"/>
      <c r="P39" s="463"/>
      <c r="Q39" s="463"/>
    </row>
    <row r="40" spans="3:17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59"/>
      <c r="O40" s="463"/>
      <c r="P40" s="463"/>
      <c r="Q40" s="463"/>
    </row>
    <row r="41" spans="3:17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59"/>
      <c r="O41" s="463"/>
      <c r="P41" s="463"/>
      <c r="Q41" s="463"/>
    </row>
    <row r="42" spans="3:17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37"/>
      <c r="N42" s="459"/>
      <c r="O42" s="463"/>
      <c r="P42" s="463"/>
      <c r="Q42" s="463"/>
    </row>
    <row r="43" spans="3:17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37"/>
      <c r="N43" s="459"/>
      <c r="O43" s="463"/>
      <c r="P43" s="463"/>
      <c r="Q43" s="463"/>
    </row>
    <row r="44" spans="3:17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37"/>
      <c r="N44" s="459"/>
      <c r="O44" s="463"/>
      <c r="P44" s="463"/>
      <c r="Q44" s="463"/>
    </row>
    <row r="45" spans="3:17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59"/>
      <c r="O45" s="463"/>
      <c r="P45" s="463"/>
      <c r="Q45" s="463"/>
    </row>
    <row r="46" spans="3:17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59"/>
      <c r="O46" s="463"/>
      <c r="P46" s="463"/>
      <c r="Q46" s="463"/>
    </row>
    <row r="47" spans="3:17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59"/>
      <c r="O47" s="463"/>
      <c r="P47" s="463"/>
      <c r="Q47" s="463"/>
    </row>
    <row r="48" spans="3:17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59"/>
      <c r="O48" s="463"/>
      <c r="P48" s="463"/>
      <c r="Q48" s="463"/>
    </row>
    <row r="49" spans="3:19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59"/>
      <c r="O49" s="463"/>
      <c r="P49" s="463"/>
      <c r="Q49" s="463"/>
    </row>
    <row r="50" spans="3:19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59"/>
      <c r="O50" s="463"/>
      <c r="P50" s="463"/>
      <c r="Q50" s="463"/>
    </row>
    <row r="51" spans="3:19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59"/>
      <c r="O51" s="463"/>
      <c r="P51" s="463"/>
      <c r="Q51" s="463"/>
    </row>
    <row r="52" spans="3:19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59"/>
      <c r="O52" s="463"/>
      <c r="P52" s="463"/>
      <c r="Q52" s="463"/>
    </row>
    <row r="53" spans="3:19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59"/>
      <c r="O53" s="463"/>
      <c r="P53" s="463"/>
      <c r="Q53" s="463"/>
    </row>
    <row r="54" spans="3:19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59"/>
      <c r="O54" s="463"/>
      <c r="P54" s="463"/>
      <c r="Q54" s="463"/>
    </row>
    <row r="55" spans="3:19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59"/>
      <c r="O55" s="463"/>
      <c r="P55" s="463"/>
      <c r="Q55" s="463"/>
    </row>
    <row r="56" spans="3:19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59"/>
      <c r="O56" s="463"/>
      <c r="P56" s="463"/>
      <c r="Q56" s="463"/>
    </row>
    <row r="57" spans="3:19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59"/>
      <c r="O57" s="463"/>
      <c r="P57" s="463"/>
      <c r="Q57" s="463"/>
    </row>
    <row r="58" spans="3:19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60"/>
      <c r="O58" s="464"/>
      <c r="P58" s="464"/>
      <c r="Q58" s="464"/>
    </row>
    <row r="59" spans="3:19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8"/>
      <c r="O59" s="504">
        <f>SUM(O15:O58)-(O15+O16+O17+O18+O19)</f>
        <v>1476.0713882000002</v>
      </c>
      <c r="P59" s="504">
        <f>SUM(P15:P58)</f>
        <v>0</v>
      </c>
      <c r="Q59" s="504">
        <f>SUM(Q15:Q58)-(Q15+Q16+Q17+Q18+Q19)</f>
        <v>1476.0713882000002</v>
      </c>
      <c r="S59" s="426"/>
    </row>
    <row r="60" spans="3:19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48"/>
    </row>
    <row r="61" spans="3:19">
      <c r="Q61" s="428"/>
      <c r="S61" s="429"/>
    </row>
    <row r="63" spans="3:19">
      <c r="O63" s="430"/>
    </row>
    <row r="65" spans="15:15">
      <c r="O65" s="429"/>
    </row>
  </sheetData>
  <mergeCells count="47">
    <mergeCell ref="C23:H23"/>
    <mergeCell ref="C2:Q3"/>
    <mergeCell ref="F10:Q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47:H47"/>
    <mergeCell ref="C36:H36"/>
    <mergeCell ref="C37:H37"/>
    <mergeCell ref="C39:H39"/>
    <mergeCell ref="C40:H40"/>
    <mergeCell ref="C41:H41"/>
    <mergeCell ref="C42:H42"/>
    <mergeCell ref="C43:H43"/>
    <mergeCell ref="C44:H44"/>
    <mergeCell ref="C45:H45"/>
    <mergeCell ref="C46:H46"/>
    <mergeCell ref="K59:N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65"/>
  <sheetViews>
    <sheetView view="pageBreakPreview" topLeftCell="A52" zoomScale="145" zoomScaleNormal="115" zoomScaleSheetLayoutView="145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1.28515625" style="403" customWidth="1"/>
    <col min="7" max="7" width="1.28515625" style="403" hidden="1" customWidth="1"/>
    <col min="8" max="8" width="3.42578125" style="403" customWidth="1"/>
    <col min="9" max="9" width="8.28515625" style="403" customWidth="1"/>
    <col min="10" max="10" width="6.85546875" style="403" customWidth="1"/>
    <col min="11" max="11" width="4.42578125" style="403" customWidth="1"/>
    <col min="12" max="12" width="6" style="403" customWidth="1"/>
    <col min="13" max="13" width="6.140625" style="403" customWidth="1"/>
    <col min="14" max="14" width="9.7109375" style="403" customWidth="1"/>
    <col min="15" max="15" width="7.7109375" style="403" customWidth="1"/>
    <col min="16" max="16" width="10.140625" style="403" customWidth="1"/>
    <col min="17" max="17" width="10.5703125" style="403" customWidth="1"/>
    <col min="18" max="18" width="10.140625" style="403" customWidth="1"/>
    <col min="19" max="19" width="8.85546875" style="403"/>
    <col min="20" max="20" width="10.42578125" style="403" bestFit="1" customWidth="1"/>
    <col min="21" max="270" width="8.85546875" style="403"/>
    <col min="271" max="271" width="11" style="403" bestFit="1" customWidth="1"/>
    <col min="272" max="272" width="15.7109375" style="403" bestFit="1" customWidth="1"/>
    <col min="273" max="273" width="16" style="403" bestFit="1" customWidth="1"/>
    <col min="274" max="274" width="2.140625" style="403" customWidth="1"/>
    <col min="275" max="526" width="8.85546875" style="403"/>
    <col min="527" max="527" width="11" style="403" bestFit="1" customWidth="1"/>
    <col min="528" max="528" width="15.7109375" style="403" bestFit="1" customWidth="1"/>
    <col min="529" max="529" width="16" style="403" bestFit="1" customWidth="1"/>
    <col min="530" max="530" width="2.140625" style="403" customWidth="1"/>
    <col min="531" max="782" width="8.85546875" style="403"/>
    <col min="783" max="783" width="11" style="403" bestFit="1" customWidth="1"/>
    <col min="784" max="784" width="15.7109375" style="403" bestFit="1" customWidth="1"/>
    <col min="785" max="785" width="16" style="403" bestFit="1" customWidth="1"/>
    <col min="786" max="786" width="2.140625" style="403" customWidth="1"/>
    <col min="787" max="1038" width="8.85546875" style="403"/>
    <col min="1039" max="1039" width="11" style="403" bestFit="1" customWidth="1"/>
    <col min="1040" max="1040" width="15.7109375" style="403" bestFit="1" customWidth="1"/>
    <col min="1041" max="1041" width="16" style="403" bestFit="1" customWidth="1"/>
    <col min="1042" max="1042" width="2.140625" style="403" customWidth="1"/>
    <col min="1043" max="1294" width="8.85546875" style="403"/>
    <col min="1295" max="1295" width="11" style="403" bestFit="1" customWidth="1"/>
    <col min="1296" max="1296" width="15.7109375" style="403" bestFit="1" customWidth="1"/>
    <col min="1297" max="1297" width="16" style="403" bestFit="1" customWidth="1"/>
    <col min="1298" max="1298" width="2.140625" style="403" customWidth="1"/>
    <col min="1299" max="1550" width="8.85546875" style="403"/>
    <col min="1551" max="1551" width="11" style="403" bestFit="1" customWidth="1"/>
    <col min="1552" max="1552" width="15.7109375" style="403" bestFit="1" customWidth="1"/>
    <col min="1553" max="1553" width="16" style="403" bestFit="1" customWidth="1"/>
    <col min="1554" max="1554" width="2.140625" style="403" customWidth="1"/>
    <col min="1555" max="1806" width="8.85546875" style="403"/>
    <col min="1807" max="1807" width="11" style="403" bestFit="1" customWidth="1"/>
    <col min="1808" max="1808" width="15.7109375" style="403" bestFit="1" customWidth="1"/>
    <col min="1809" max="1809" width="16" style="403" bestFit="1" customWidth="1"/>
    <col min="1810" max="1810" width="2.140625" style="403" customWidth="1"/>
    <col min="1811" max="2062" width="8.85546875" style="403"/>
    <col min="2063" max="2063" width="11" style="403" bestFit="1" customWidth="1"/>
    <col min="2064" max="2064" width="15.7109375" style="403" bestFit="1" customWidth="1"/>
    <col min="2065" max="2065" width="16" style="403" bestFit="1" customWidth="1"/>
    <col min="2066" max="2066" width="2.140625" style="403" customWidth="1"/>
    <col min="2067" max="2318" width="8.85546875" style="403"/>
    <col min="2319" max="2319" width="11" style="403" bestFit="1" customWidth="1"/>
    <col min="2320" max="2320" width="15.7109375" style="403" bestFit="1" customWidth="1"/>
    <col min="2321" max="2321" width="16" style="403" bestFit="1" customWidth="1"/>
    <col min="2322" max="2322" width="2.140625" style="403" customWidth="1"/>
    <col min="2323" max="2574" width="8.85546875" style="403"/>
    <col min="2575" max="2575" width="11" style="403" bestFit="1" customWidth="1"/>
    <col min="2576" max="2576" width="15.7109375" style="403" bestFit="1" customWidth="1"/>
    <col min="2577" max="2577" width="16" style="403" bestFit="1" customWidth="1"/>
    <col min="2578" max="2578" width="2.140625" style="403" customWidth="1"/>
    <col min="2579" max="2830" width="8.85546875" style="403"/>
    <col min="2831" max="2831" width="11" style="403" bestFit="1" customWidth="1"/>
    <col min="2832" max="2832" width="15.7109375" style="403" bestFit="1" customWidth="1"/>
    <col min="2833" max="2833" width="16" style="403" bestFit="1" customWidth="1"/>
    <col min="2834" max="2834" width="2.140625" style="403" customWidth="1"/>
    <col min="2835" max="3086" width="8.85546875" style="403"/>
    <col min="3087" max="3087" width="11" style="403" bestFit="1" customWidth="1"/>
    <col min="3088" max="3088" width="15.7109375" style="403" bestFit="1" customWidth="1"/>
    <col min="3089" max="3089" width="16" style="403" bestFit="1" customWidth="1"/>
    <col min="3090" max="3090" width="2.140625" style="403" customWidth="1"/>
    <col min="3091" max="3342" width="8.85546875" style="403"/>
    <col min="3343" max="3343" width="11" style="403" bestFit="1" customWidth="1"/>
    <col min="3344" max="3344" width="15.7109375" style="403" bestFit="1" customWidth="1"/>
    <col min="3345" max="3345" width="16" style="403" bestFit="1" customWidth="1"/>
    <col min="3346" max="3346" width="2.140625" style="403" customWidth="1"/>
    <col min="3347" max="3598" width="8.85546875" style="403"/>
    <col min="3599" max="3599" width="11" style="403" bestFit="1" customWidth="1"/>
    <col min="3600" max="3600" width="15.7109375" style="403" bestFit="1" customWidth="1"/>
    <col min="3601" max="3601" width="16" style="403" bestFit="1" customWidth="1"/>
    <col min="3602" max="3602" width="2.140625" style="403" customWidth="1"/>
    <col min="3603" max="3854" width="8.85546875" style="403"/>
    <col min="3855" max="3855" width="11" style="403" bestFit="1" customWidth="1"/>
    <col min="3856" max="3856" width="15.7109375" style="403" bestFit="1" customWidth="1"/>
    <col min="3857" max="3857" width="16" style="403" bestFit="1" customWidth="1"/>
    <col min="3858" max="3858" width="2.140625" style="403" customWidth="1"/>
    <col min="3859" max="4110" width="8.85546875" style="403"/>
    <col min="4111" max="4111" width="11" style="403" bestFit="1" customWidth="1"/>
    <col min="4112" max="4112" width="15.7109375" style="403" bestFit="1" customWidth="1"/>
    <col min="4113" max="4113" width="16" style="403" bestFit="1" customWidth="1"/>
    <col min="4114" max="4114" width="2.140625" style="403" customWidth="1"/>
    <col min="4115" max="4366" width="8.85546875" style="403"/>
    <col min="4367" max="4367" width="11" style="403" bestFit="1" customWidth="1"/>
    <col min="4368" max="4368" width="15.7109375" style="403" bestFit="1" customWidth="1"/>
    <col min="4369" max="4369" width="16" style="403" bestFit="1" customWidth="1"/>
    <col min="4370" max="4370" width="2.140625" style="403" customWidth="1"/>
    <col min="4371" max="4622" width="8.85546875" style="403"/>
    <col min="4623" max="4623" width="11" style="403" bestFit="1" customWidth="1"/>
    <col min="4624" max="4624" width="15.7109375" style="403" bestFit="1" customWidth="1"/>
    <col min="4625" max="4625" width="16" style="403" bestFit="1" customWidth="1"/>
    <col min="4626" max="4626" width="2.140625" style="403" customWidth="1"/>
    <col min="4627" max="4878" width="8.85546875" style="403"/>
    <col min="4879" max="4879" width="11" style="403" bestFit="1" customWidth="1"/>
    <col min="4880" max="4880" width="15.7109375" style="403" bestFit="1" customWidth="1"/>
    <col min="4881" max="4881" width="16" style="403" bestFit="1" customWidth="1"/>
    <col min="4882" max="4882" width="2.140625" style="403" customWidth="1"/>
    <col min="4883" max="5134" width="8.85546875" style="403"/>
    <col min="5135" max="5135" width="11" style="403" bestFit="1" customWidth="1"/>
    <col min="5136" max="5136" width="15.7109375" style="403" bestFit="1" customWidth="1"/>
    <col min="5137" max="5137" width="16" style="403" bestFit="1" customWidth="1"/>
    <col min="5138" max="5138" width="2.140625" style="403" customWidth="1"/>
    <col min="5139" max="5390" width="8.85546875" style="403"/>
    <col min="5391" max="5391" width="11" style="403" bestFit="1" customWidth="1"/>
    <col min="5392" max="5392" width="15.7109375" style="403" bestFit="1" customWidth="1"/>
    <col min="5393" max="5393" width="16" style="403" bestFit="1" customWidth="1"/>
    <col min="5394" max="5394" width="2.140625" style="403" customWidth="1"/>
    <col min="5395" max="5646" width="8.85546875" style="403"/>
    <col min="5647" max="5647" width="11" style="403" bestFit="1" customWidth="1"/>
    <col min="5648" max="5648" width="15.7109375" style="403" bestFit="1" customWidth="1"/>
    <col min="5649" max="5649" width="16" style="403" bestFit="1" customWidth="1"/>
    <col min="5650" max="5650" width="2.140625" style="403" customWidth="1"/>
    <col min="5651" max="5902" width="8.85546875" style="403"/>
    <col min="5903" max="5903" width="11" style="403" bestFit="1" customWidth="1"/>
    <col min="5904" max="5904" width="15.7109375" style="403" bestFit="1" customWidth="1"/>
    <col min="5905" max="5905" width="16" style="403" bestFit="1" customWidth="1"/>
    <col min="5906" max="5906" width="2.140625" style="403" customWidth="1"/>
    <col min="5907" max="6158" width="8.85546875" style="403"/>
    <col min="6159" max="6159" width="11" style="403" bestFit="1" customWidth="1"/>
    <col min="6160" max="6160" width="15.7109375" style="403" bestFit="1" customWidth="1"/>
    <col min="6161" max="6161" width="16" style="403" bestFit="1" customWidth="1"/>
    <col min="6162" max="6162" width="2.140625" style="403" customWidth="1"/>
    <col min="6163" max="6414" width="8.85546875" style="403"/>
    <col min="6415" max="6415" width="11" style="403" bestFit="1" customWidth="1"/>
    <col min="6416" max="6416" width="15.7109375" style="403" bestFit="1" customWidth="1"/>
    <col min="6417" max="6417" width="16" style="403" bestFit="1" customWidth="1"/>
    <col min="6418" max="6418" width="2.140625" style="403" customWidth="1"/>
    <col min="6419" max="6670" width="8.85546875" style="403"/>
    <col min="6671" max="6671" width="11" style="403" bestFit="1" customWidth="1"/>
    <col min="6672" max="6672" width="15.7109375" style="403" bestFit="1" customWidth="1"/>
    <col min="6673" max="6673" width="16" style="403" bestFit="1" customWidth="1"/>
    <col min="6674" max="6674" width="2.140625" style="403" customWidth="1"/>
    <col min="6675" max="6926" width="8.85546875" style="403"/>
    <col min="6927" max="6927" width="11" style="403" bestFit="1" customWidth="1"/>
    <col min="6928" max="6928" width="15.7109375" style="403" bestFit="1" customWidth="1"/>
    <col min="6929" max="6929" width="16" style="403" bestFit="1" customWidth="1"/>
    <col min="6930" max="6930" width="2.140625" style="403" customWidth="1"/>
    <col min="6931" max="7182" width="8.85546875" style="403"/>
    <col min="7183" max="7183" width="11" style="403" bestFit="1" customWidth="1"/>
    <col min="7184" max="7184" width="15.7109375" style="403" bestFit="1" customWidth="1"/>
    <col min="7185" max="7185" width="16" style="403" bestFit="1" customWidth="1"/>
    <col min="7186" max="7186" width="2.140625" style="403" customWidth="1"/>
    <col min="7187" max="7438" width="8.85546875" style="403"/>
    <col min="7439" max="7439" width="11" style="403" bestFit="1" customWidth="1"/>
    <col min="7440" max="7440" width="15.7109375" style="403" bestFit="1" customWidth="1"/>
    <col min="7441" max="7441" width="16" style="403" bestFit="1" customWidth="1"/>
    <col min="7442" max="7442" width="2.140625" style="403" customWidth="1"/>
    <col min="7443" max="7694" width="8.85546875" style="403"/>
    <col min="7695" max="7695" width="11" style="403" bestFit="1" customWidth="1"/>
    <col min="7696" max="7696" width="15.7109375" style="403" bestFit="1" customWidth="1"/>
    <col min="7697" max="7697" width="16" style="403" bestFit="1" customWidth="1"/>
    <col min="7698" max="7698" width="2.140625" style="403" customWidth="1"/>
    <col min="7699" max="7950" width="8.85546875" style="403"/>
    <col min="7951" max="7951" width="11" style="403" bestFit="1" customWidth="1"/>
    <col min="7952" max="7952" width="15.7109375" style="403" bestFit="1" customWidth="1"/>
    <col min="7953" max="7953" width="16" style="403" bestFit="1" customWidth="1"/>
    <col min="7954" max="7954" width="2.140625" style="403" customWidth="1"/>
    <col min="7955" max="8206" width="8.85546875" style="403"/>
    <col min="8207" max="8207" width="11" style="403" bestFit="1" customWidth="1"/>
    <col min="8208" max="8208" width="15.7109375" style="403" bestFit="1" customWidth="1"/>
    <col min="8209" max="8209" width="16" style="403" bestFit="1" customWidth="1"/>
    <col min="8210" max="8210" width="2.140625" style="403" customWidth="1"/>
    <col min="8211" max="8462" width="8.85546875" style="403"/>
    <col min="8463" max="8463" width="11" style="403" bestFit="1" customWidth="1"/>
    <col min="8464" max="8464" width="15.7109375" style="403" bestFit="1" customWidth="1"/>
    <col min="8465" max="8465" width="16" style="403" bestFit="1" customWidth="1"/>
    <col min="8466" max="8466" width="2.140625" style="403" customWidth="1"/>
    <col min="8467" max="8718" width="8.85546875" style="403"/>
    <col min="8719" max="8719" width="11" style="403" bestFit="1" customWidth="1"/>
    <col min="8720" max="8720" width="15.7109375" style="403" bestFit="1" customWidth="1"/>
    <col min="8721" max="8721" width="16" style="403" bestFit="1" customWidth="1"/>
    <col min="8722" max="8722" width="2.140625" style="403" customWidth="1"/>
    <col min="8723" max="8974" width="8.85546875" style="403"/>
    <col min="8975" max="8975" width="11" style="403" bestFit="1" customWidth="1"/>
    <col min="8976" max="8976" width="15.7109375" style="403" bestFit="1" customWidth="1"/>
    <col min="8977" max="8977" width="16" style="403" bestFit="1" customWidth="1"/>
    <col min="8978" max="8978" width="2.140625" style="403" customWidth="1"/>
    <col min="8979" max="9230" width="8.85546875" style="403"/>
    <col min="9231" max="9231" width="11" style="403" bestFit="1" customWidth="1"/>
    <col min="9232" max="9232" width="15.7109375" style="403" bestFit="1" customWidth="1"/>
    <col min="9233" max="9233" width="16" style="403" bestFit="1" customWidth="1"/>
    <col min="9234" max="9234" width="2.140625" style="403" customWidth="1"/>
    <col min="9235" max="9486" width="8.85546875" style="403"/>
    <col min="9487" max="9487" width="11" style="403" bestFit="1" customWidth="1"/>
    <col min="9488" max="9488" width="15.7109375" style="403" bestFit="1" customWidth="1"/>
    <col min="9489" max="9489" width="16" style="403" bestFit="1" customWidth="1"/>
    <col min="9490" max="9490" width="2.140625" style="403" customWidth="1"/>
    <col min="9491" max="9742" width="8.85546875" style="403"/>
    <col min="9743" max="9743" width="11" style="403" bestFit="1" customWidth="1"/>
    <col min="9744" max="9744" width="15.7109375" style="403" bestFit="1" customWidth="1"/>
    <col min="9745" max="9745" width="16" style="403" bestFit="1" customWidth="1"/>
    <col min="9746" max="9746" width="2.140625" style="403" customWidth="1"/>
    <col min="9747" max="9998" width="8.85546875" style="403"/>
    <col min="9999" max="9999" width="11" style="403" bestFit="1" customWidth="1"/>
    <col min="10000" max="10000" width="15.7109375" style="403" bestFit="1" customWidth="1"/>
    <col min="10001" max="10001" width="16" style="403" bestFit="1" customWidth="1"/>
    <col min="10002" max="10002" width="2.140625" style="403" customWidth="1"/>
    <col min="10003" max="10254" width="8.85546875" style="403"/>
    <col min="10255" max="10255" width="11" style="403" bestFit="1" customWidth="1"/>
    <col min="10256" max="10256" width="15.7109375" style="403" bestFit="1" customWidth="1"/>
    <col min="10257" max="10257" width="16" style="403" bestFit="1" customWidth="1"/>
    <col min="10258" max="10258" width="2.140625" style="403" customWidth="1"/>
    <col min="10259" max="10510" width="8.85546875" style="403"/>
    <col min="10511" max="10511" width="11" style="403" bestFit="1" customWidth="1"/>
    <col min="10512" max="10512" width="15.7109375" style="403" bestFit="1" customWidth="1"/>
    <col min="10513" max="10513" width="16" style="403" bestFit="1" customWidth="1"/>
    <col min="10514" max="10514" width="2.140625" style="403" customWidth="1"/>
    <col min="10515" max="10766" width="8.85546875" style="403"/>
    <col min="10767" max="10767" width="11" style="403" bestFit="1" customWidth="1"/>
    <col min="10768" max="10768" width="15.7109375" style="403" bestFit="1" customWidth="1"/>
    <col min="10769" max="10769" width="16" style="403" bestFit="1" customWidth="1"/>
    <col min="10770" max="10770" width="2.140625" style="403" customWidth="1"/>
    <col min="10771" max="11022" width="8.85546875" style="403"/>
    <col min="11023" max="11023" width="11" style="403" bestFit="1" customWidth="1"/>
    <col min="11024" max="11024" width="15.7109375" style="403" bestFit="1" customWidth="1"/>
    <col min="11025" max="11025" width="16" style="403" bestFit="1" customWidth="1"/>
    <col min="11026" max="11026" width="2.140625" style="403" customWidth="1"/>
    <col min="11027" max="11278" width="8.85546875" style="403"/>
    <col min="11279" max="11279" width="11" style="403" bestFit="1" customWidth="1"/>
    <col min="11280" max="11280" width="15.7109375" style="403" bestFit="1" customWidth="1"/>
    <col min="11281" max="11281" width="16" style="403" bestFit="1" customWidth="1"/>
    <col min="11282" max="11282" width="2.140625" style="403" customWidth="1"/>
    <col min="11283" max="11534" width="8.85546875" style="403"/>
    <col min="11535" max="11535" width="11" style="403" bestFit="1" customWidth="1"/>
    <col min="11536" max="11536" width="15.7109375" style="403" bestFit="1" customWidth="1"/>
    <col min="11537" max="11537" width="16" style="403" bestFit="1" customWidth="1"/>
    <col min="11538" max="11538" width="2.140625" style="403" customWidth="1"/>
    <col min="11539" max="11790" width="8.85546875" style="403"/>
    <col min="11791" max="11791" width="11" style="403" bestFit="1" customWidth="1"/>
    <col min="11792" max="11792" width="15.7109375" style="403" bestFit="1" customWidth="1"/>
    <col min="11793" max="11793" width="16" style="403" bestFit="1" customWidth="1"/>
    <col min="11794" max="11794" width="2.140625" style="403" customWidth="1"/>
    <col min="11795" max="12046" width="8.85546875" style="403"/>
    <col min="12047" max="12047" width="11" style="403" bestFit="1" customWidth="1"/>
    <col min="12048" max="12048" width="15.7109375" style="403" bestFit="1" customWidth="1"/>
    <col min="12049" max="12049" width="16" style="403" bestFit="1" customWidth="1"/>
    <col min="12050" max="12050" width="2.140625" style="403" customWidth="1"/>
    <col min="12051" max="12302" width="8.85546875" style="403"/>
    <col min="12303" max="12303" width="11" style="403" bestFit="1" customWidth="1"/>
    <col min="12304" max="12304" width="15.7109375" style="403" bestFit="1" customWidth="1"/>
    <col min="12305" max="12305" width="16" style="403" bestFit="1" customWidth="1"/>
    <col min="12306" max="12306" width="2.140625" style="403" customWidth="1"/>
    <col min="12307" max="12558" width="8.85546875" style="403"/>
    <col min="12559" max="12559" width="11" style="403" bestFit="1" customWidth="1"/>
    <col min="12560" max="12560" width="15.7109375" style="403" bestFit="1" customWidth="1"/>
    <col min="12561" max="12561" width="16" style="403" bestFit="1" customWidth="1"/>
    <col min="12562" max="12562" width="2.140625" style="403" customWidth="1"/>
    <col min="12563" max="12814" width="8.85546875" style="403"/>
    <col min="12815" max="12815" width="11" style="403" bestFit="1" customWidth="1"/>
    <col min="12816" max="12816" width="15.7109375" style="403" bestFit="1" customWidth="1"/>
    <col min="12817" max="12817" width="16" style="403" bestFit="1" customWidth="1"/>
    <col min="12818" max="12818" width="2.140625" style="403" customWidth="1"/>
    <col min="12819" max="13070" width="8.85546875" style="403"/>
    <col min="13071" max="13071" width="11" style="403" bestFit="1" customWidth="1"/>
    <col min="13072" max="13072" width="15.7109375" style="403" bestFit="1" customWidth="1"/>
    <col min="13073" max="13073" width="16" style="403" bestFit="1" customWidth="1"/>
    <col min="13074" max="13074" width="2.140625" style="403" customWidth="1"/>
    <col min="13075" max="13326" width="8.85546875" style="403"/>
    <col min="13327" max="13327" width="11" style="403" bestFit="1" customWidth="1"/>
    <col min="13328" max="13328" width="15.7109375" style="403" bestFit="1" customWidth="1"/>
    <col min="13329" max="13329" width="16" style="403" bestFit="1" customWidth="1"/>
    <col min="13330" max="13330" width="2.140625" style="403" customWidth="1"/>
    <col min="13331" max="13582" width="8.85546875" style="403"/>
    <col min="13583" max="13583" width="11" style="403" bestFit="1" customWidth="1"/>
    <col min="13584" max="13584" width="15.7109375" style="403" bestFit="1" customWidth="1"/>
    <col min="13585" max="13585" width="16" style="403" bestFit="1" customWidth="1"/>
    <col min="13586" max="13586" width="2.140625" style="403" customWidth="1"/>
    <col min="13587" max="13838" width="8.85546875" style="403"/>
    <col min="13839" max="13839" width="11" style="403" bestFit="1" customWidth="1"/>
    <col min="13840" max="13840" width="15.7109375" style="403" bestFit="1" customWidth="1"/>
    <col min="13841" max="13841" width="16" style="403" bestFit="1" customWidth="1"/>
    <col min="13842" max="13842" width="2.140625" style="403" customWidth="1"/>
    <col min="13843" max="14094" width="8.85546875" style="403"/>
    <col min="14095" max="14095" width="11" style="403" bestFit="1" customWidth="1"/>
    <col min="14096" max="14096" width="15.7109375" style="403" bestFit="1" customWidth="1"/>
    <col min="14097" max="14097" width="16" style="403" bestFit="1" customWidth="1"/>
    <col min="14098" max="14098" width="2.140625" style="403" customWidth="1"/>
    <col min="14099" max="14350" width="8.85546875" style="403"/>
    <col min="14351" max="14351" width="11" style="403" bestFit="1" customWidth="1"/>
    <col min="14352" max="14352" width="15.7109375" style="403" bestFit="1" customWidth="1"/>
    <col min="14353" max="14353" width="16" style="403" bestFit="1" customWidth="1"/>
    <col min="14354" max="14354" width="2.140625" style="403" customWidth="1"/>
    <col min="14355" max="14606" width="8.85546875" style="403"/>
    <col min="14607" max="14607" width="11" style="403" bestFit="1" customWidth="1"/>
    <col min="14608" max="14608" width="15.7109375" style="403" bestFit="1" customWidth="1"/>
    <col min="14609" max="14609" width="16" style="403" bestFit="1" customWidth="1"/>
    <col min="14610" max="14610" width="2.140625" style="403" customWidth="1"/>
    <col min="14611" max="14862" width="8.85546875" style="403"/>
    <col min="14863" max="14863" width="11" style="403" bestFit="1" customWidth="1"/>
    <col min="14864" max="14864" width="15.7109375" style="403" bestFit="1" customWidth="1"/>
    <col min="14865" max="14865" width="16" style="403" bestFit="1" customWidth="1"/>
    <col min="14866" max="14866" width="2.140625" style="403" customWidth="1"/>
    <col min="14867" max="15118" width="8.85546875" style="403"/>
    <col min="15119" max="15119" width="11" style="403" bestFit="1" customWidth="1"/>
    <col min="15120" max="15120" width="15.7109375" style="403" bestFit="1" customWidth="1"/>
    <col min="15121" max="15121" width="16" style="403" bestFit="1" customWidth="1"/>
    <col min="15122" max="15122" width="2.140625" style="403" customWidth="1"/>
    <col min="15123" max="15374" width="8.85546875" style="403"/>
    <col min="15375" max="15375" width="11" style="403" bestFit="1" customWidth="1"/>
    <col min="15376" max="15376" width="15.7109375" style="403" bestFit="1" customWidth="1"/>
    <col min="15377" max="15377" width="16" style="403" bestFit="1" customWidth="1"/>
    <col min="15378" max="15378" width="2.140625" style="403" customWidth="1"/>
    <col min="15379" max="15630" width="8.85546875" style="403"/>
    <col min="15631" max="15631" width="11" style="403" bestFit="1" customWidth="1"/>
    <col min="15632" max="15632" width="15.7109375" style="403" bestFit="1" customWidth="1"/>
    <col min="15633" max="15633" width="16" style="403" bestFit="1" customWidth="1"/>
    <col min="15634" max="15634" width="2.140625" style="403" customWidth="1"/>
    <col min="15635" max="15886" width="8.85546875" style="403"/>
    <col min="15887" max="15887" width="11" style="403" bestFit="1" customWidth="1"/>
    <col min="15888" max="15888" width="15.7109375" style="403" bestFit="1" customWidth="1"/>
    <col min="15889" max="15889" width="16" style="403" bestFit="1" customWidth="1"/>
    <col min="15890" max="15890" width="2.140625" style="403" customWidth="1"/>
    <col min="15891" max="16142" width="8.85546875" style="403"/>
    <col min="16143" max="16143" width="11" style="403" bestFit="1" customWidth="1"/>
    <col min="16144" max="16144" width="15.7109375" style="403" bestFit="1" customWidth="1"/>
    <col min="16145" max="16145" width="16" style="403" bestFit="1" customWidth="1"/>
    <col min="16146" max="16146" width="2.140625" style="403" customWidth="1"/>
    <col min="16147" max="16384" width="8.85546875" style="403"/>
  </cols>
  <sheetData>
    <row r="2" spans="3:18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1153"/>
    </row>
    <row r="3" spans="3:18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5"/>
      <c r="R3" s="1156"/>
    </row>
    <row r="4" spans="3:18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6"/>
    </row>
    <row r="5" spans="3:18" ht="29.25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10"/>
    </row>
    <row r="6" spans="3:18" ht="12">
      <c r="C6" s="407" t="s">
        <v>369</v>
      </c>
      <c r="D6" s="408"/>
      <c r="E6" s="408"/>
      <c r="F6" s="469" t="s">
        <v>339</v>
      </c>
      <c r="G6" s="408"/>
      <c r="H6" s="409"/>
      <c r="I6" s="409"/>
      <c r="J6" s="409"/>
      <c r="K6" s="409"/>
      <c r="L6" s="409"/>
      <c r="M6" s="409"/>
      <c r="N6" s="409"/>
      <c r="O6" s="409"/>
      <c r="P6" s="411"/>
      <c r="Q6" s="412"/>
      <c r="R6" s="410"/>
    </row>
    <row r="7" spans="3:18" ht="12">
      <c r="C7" s="407" t="s">
        <v>368</v>
      </c>
      <c r="D7" s="408"/>
      <c r="E7" s="408"/>
      <c r="F7" s="470" t="s">
        <v>385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10"/>
    </row>
    <row r="8" spans="3:18" ht="12">
      <c r="C8" s="407" t="s">
        <v>370</v>
      </c>
      <c r="D8" s="408"/>
      <c r="E8" s="408"/>
      <c r="F8" s="487" t="s">
        <v>363</v>
      </c>
      <c r="G8" s="408"/>
      <c r="H8" s="409"/>
      <c r="I8" s="409"/>
      <c r="J8" s="408" t="s">
        <v>348</v>
      </c>
      <c r="K8" s="471" t="s">
        <v>349</v>
      </c>
      <c r="L8" s="471"/>
      <c r="M8" s="442"/>
      <c r="N8" s="442"/>
      <c r="O8" s="409"/>
      <c r="P8" s="408" t="s">
        <v>350</v>
      </c>
      <c r="Q8" s="441" t="e">
        <f>#REF!</f>
        <v>#REF!</v>
      </c>
      <c r="R8" s="449" t="e">
        <f>#REF!</f>
        <v>#REF!</v>
      </c>
    </row>
    <row r="9" spans="3:18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9"/>
      <c r="P9" s="408" t="s">
        <v>351</v>
      </c>
      <c r="Q9" s="442" t="e">
        <f>#REF!</f>
        <v>#REF!</v>
      </c>
      <c r="R9" s="447"/>
    </row>
    <row r="10" spans="3:18">
      <c r="C10" s="407" t="s">
        <v>371</v>
      </c>
      <c r="D10" s="408"/>
      <c r="E10" s="408"/>
      <c r="F10" s="1157" t="s">
        <v>364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7"/>
      <c r="Q10" s="1157"/>
      <c r="R10" s="1158"/>
    </row>
    <row r="11" spans="3:18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7"/>
      <c r="R11" s="1158"/>
    </row>
    <row r="12" spans="3:18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5"/>
      <c r="P12" s="414" t="s">
        <v>357</v>
      </c>
      <c r="Q12" s="450" t="s">
        <v>40</v>
      </c>
      <c r="R12" s="416"/>
    </row>
    <row r="13" spans="3:18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20"/>
    </row>
    <row r="14" spans="3:18" ht="33.7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382</v>
      </c>
      <c r="M14" s="422" t="s">
        <v>376</v>
      </c>
      <c r="N14" s="422" t="s">
        <v>393</v>
      </c>
      <c r="O14" s="423" t="s">
        <v>352</v>
      </c>
      <c r="P14" s="424" t="s">
        <v>342</v>
      </c>
      <c r="Q14" s="424" t="s">
        <v>343</v>
      </c>
      <c r="R14" s="424" t="s">
        <v>344</v>
      </c>
    </row>
    <row r="15" spans="3:18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507">
        <v>7</v>
      </c>
      <c r="K15" s="476">
        <v>0.15</v>
      </c>
      <c r="L15" s="443">
        <v>1.9079999999999999</v>
      </c>
      <c r="M15" s="474">
        <v>12</v>
      </c>
      <c r="N15" s="465">
        <f>ROUND(M15*K15*J15*I15*L15,3)</f>
        <v>4471.5889999999999</v>
      </c>
      <c r="O15" s="458" t="s">
        <v>353</v>
      </c>
      <c r="P15" s="461">
        <f>N15</f>
        <v>4471.5889999999999</v>
      </c>
      <c r="Q15" s="461">
        <v>0</v>
      </c>
      <c r="R15" s="461">
        <f>P15+Q15</f>
        <v>4471.5889999999999</v>
      </c>
    </row>
    <row r="16" spans="3:18" ht="12">
      <c r="C16" s="1148" t="s">
        <v>347</v>
      </c>
      <c r="D16" s="1149"/>
      <c r="E16" s="1149"/>
      <c r="F16" s="1149"/>
      <c r="G16" s="1149"/>
      <c r="H16" s="1150"/>
      <c r="I16" s="436">
        <v>165.7</v>
      </c>
      <c r="J16" s="484">
        <v>8.1532</v>
      </c>
      <c r="K16" s="477">
        <v>0.15</v>
      </c>
      <c r="L16" s="436">
        <v>1.9079999999999999</v>
      </c>
      <c r="M16" s="475">
        <v>12</v>
      </c>
      <c r="N16" s="466">
        <f>ROUND(M16*K16*J16*I16*L16,3)</f>
        <v>4639.8239999999996</v>
      </c>
      <c r="O16" s="451" t="s">
        <v>353</v>
      </c>
      <c r="P16" s="462">
        <f>N16</f>
        <v>4639.8239999999996</v>
      </c>
      <c r="Q16" s="462">
        <v>0</v>
      </c>
      <c r="R16" s="462">
        <f>P16+Q16</f>
        <v>4639.8239999999996</v>
      </c>
    </row>
    <row r="17" spans="3:18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84">
        <v>8.2750000000000004</v>
      </c>
      <c r="K17" s="477">
        <v>0.15</v>
      </c>
      <c r="L17" s="436">
        <v>1.9079999999999999</v>
      </c>
      <c r="M17" s="475">
        <v>12</v>
      </c>
      <c r="N17" s="466">
        <f>ROUND(M17*K17*J17*I17*L17,3)</f>
        <v>3589.971</v>
      </c>
      <c r="O17" s="451" t="s">
        <v>353</v>
      </c>
      <c r="P17" s="462">
        <f>N17</f>
        <v>3589.971</v>
      </c>
      <c r="Q17" s="462">
        <v>0</v>
      </c>
      <c r="R17" s="462">
        <f>P17+Q17</f>
        <v>3589.971</v>
      </c>
    </row>
    <row r="18" spans="3:18" ht="12">
      <c r="C18" s="1148" t="s">
        <v>355</v>
      </c>
      <c r="D18" s="1149"/>
      <c r="E18" s="1149"/>
      <c r="F18" s="1149"/>
      <c r="G18" s="1149"/>
      <c r="H18" s="1150"/>
      <c r="I18" s="436">
        <v>238.4</v>
      </c>
      <c r="J18" s="484">
        <v>8.2750000000000004</v>
      </c>
      <c r="K18" s="477">
        <v>0.15</v>
      </c>
      <c r="L18" s="436">
        <v>1.9079999999999999</v>
      </c>
      <c r="M18" s="475">
        <v>12</v>
      </c>
      <c r="N18" s="466">
        <f>ROUND(M18*K18*J18*I18*L18,3)</f>
        <v>6775.2470000000003</v>
      </c>
      <c r="O18" s="451" t="s">
        <v>353</v>
      </c>
      <c r="P18" s="462">
        <f>N18</f>
        <v>6775.2470000000003</v>
      </c>
      <c r="Q18" s="462">
        <v>0</v>
      </c>
      <c r="R18" s="462">
        <f>P18+Q18</f>
        <v>6775.2470000000003</v>
      </c>
    </row>
    <row r="19" spans="3:18" ht="12">
      <c r="C19" s="1148" t="s">
        <v>356</v>
      </c>
      <c r="D19" s="1149"/>
      <c r="E19" s="1149"/>
      <c r="F19" s="1149"/>
      <c r="G19" s="1149"/>
      <c r="H19" s="1150"/>
      <c r="I19" s="436">
        <v>272.39999999999998</v>
      </c>
      <c r="J19" s="484">
        <v>8.2750000000000004</v>
      </c>
      <c r="K19" s="477">
        <v>0.15</v>
      </c>
      <c r="L19" s="436">
        <v>1.9079999999999999</v>
      </c>
      <c r="M19" s="475">
        <v>12</v>
      </c>
      <c r="N19" s="466">
        <f>ROUND(M19*K19*J19*I19*L19,3)</f>
        <v>7741.5150000000003</v>
      </c>
      <c r="O19" s="451" t="s">
        <v>353</v>
      </c>
      <c r="P19" s="462">
        <f>N19-0.006</f>
        <v>7741.509</v>
      </c>
      <c r="Q19" s="462">
        <v>0</v>
      </c>
      <c r="R19" s="462">
        <f>P19+Q19</f>
        <v>7741.509</v>
      </c>
    </row>
    <row r="20" spans="3:18" ht="12">
      <c r="C20" s="1164"/>
      <c r="D20" s="1165"/>
      <c r="E20" s="1165"/>
      <c r="F20" s="1165"/>
      <c r="G20" s="1165"/>
      <c r="H20" s="1165"/>
      <c r="I20" s="436"/>
      <c r="J20" s="475"/>
      <c r="K20" s="477"/>
      <c r="L20" s="436"/>
      <c r="M20" s="475"/>
      <c r="N20" s="505"/>
      <c r="O20" s="506"/>
      <c r="P20" s="503"/>
      <c r="Q20" s="503"/>
      <c r="R20" s="503"/>
    </row>
    <row r="21" spans="3:18" ht="12">
      <c r="C21" s="1148"/>
      <c r="D21" s="1149"/>
      <c r="E21" s="1149"/>
      <c r="F21" s="1149"/>
      <c r="G21" s="1149"/>
      <c r="H21" s="1150"/>
      <c r="I21" s="466"/>
      <c r="J21" s="475"/>
      <c r="K21" s="477"/>
      <c r="L21" s="436"/>
      <c r="M21" s="475"/>
      <c r="N21" s="466"/>
      <c r="O21" s="486"/>
      <c r="P21" s="462"/>
      <c r="Q21" s="462"/>
      <c r="R21" s="462"/>
    </row>
    <row r="22" spans="3:18" ht="12">
      <c r="C22" s="1148"/>
      <c r="D22" s="1149"/>
      <c r="E22" s="1149"/>
      <c r="F22" s="1149"/>
      <c r="G22" s="1149"/>
      <c r="H22" s="1150"/>
      <c r="I22" s="466"/>
      <c r="J22" s="475"/>
      <c r="K22" s="477"/>
      <c r="L22" s="436"/>
      <c r="M22" s="475"/>
      <c r="N22" s="466"/>
      <c r="O22" s="486"/>
      <c r="P22" s="462"/>
      <c r="Q22" s="462"/>
      <c r="R22" s="462"/>
    </row>
    <row r="23" spans="3:18" ht="12">
      <c r="C23" s="1148"/>
      <c r="D23" s="1149"/>
      <c r="E23" s="1149"/>
      <c r="F23" s="1149"/>
      <c r="G23" s="1149"/>
      <c r="H23" s="1150"/>
      <c r="I23" s="466"/>
      <c r="J23" s="475"/>
      <c r="K23" s="477"/>
      <c r="L23" s="436"/>
      <c r="M23" s="475"/>
      <c r="N23" s="466"/>
      <c r="O23" s="486"/>
      <c r="P23" s="462"/>
      <c r="Q23" s="462"/>
      <c r="R23" s="462"/>
    </row>
    <row r="24" spans="3:18" ht="12">
      <c r="C24" s="511" t="s">
        <v>406</v>
      </c>
      <c r="D24" s="512"/>
      <c r="E24" s="512"/>
      <c r="F24" s="512"/>
      <c r="G24" s="512"/>
      <c r="H24" s="513"/>
      <c r="I24" s="466"/>
      <c r="J24" s="475"/>
      <c r="K24" s="477"/>
      <c r="L24" s="436"/>
      <c r="M24" s="475"/>
      <c r="N24" s="466"/>
      <c r="O24" s="486"/>
      <c r="P24" s="462"/>
      <c r="Q24" s="462"/>
      <c r="R24" s="462"/>
    </row>
    <row r="25" spans="3:18" ht="12">
      <c r="C25" s="1148"/>
      <c r="D25" s="1149"/>
      <c r="E25" s="1149"/>
      <c r="F25" s="1149"/>
      <c r="G25" s="1149"/>
      <c r="H25" s="1150"/>
      <c r="I25" s="466"/>
      <c r="J25" s="475"/>
      <c r="K25" s="477"/>
      <c r="L25" s="436"/>
      <c r="M25" s="475"/>
      <c r="N25" s="466"/>
      <c r="O25" s="486"/>
      <c r="P25" s="462"/>
      <c r="Q25" s="462"/>
      <c r="R25" s="462"/>
    </row>
    <row r="26" spans="3:18" ht="12">
      <c r="C26" s="1148" t="s">
        <v>345</v>
      </c>
      <c r="D26" s="1149"/>
      <c r="E26" s="1149"/>
      <c r="F26" s="1149"/>
      <c r="G26" s="1149"/>
      <c r="H26" s="1150"/>
      <c r="I26" s="498">
        <v>203</v>
      </c>
      <c r="J26" s="519">
        <f>6.25+0.3</f>
        <v>6.55</v>
      </c>
      <c r="K26" s="536">
        <v>0.14000000000000001</v>
      </c>
      <c r="L26" s="498">
        <v>1.919</v>
      </c>
      <c r="M26" s="510">
        <v>9.65</v>
      </c>
      <c r="N26" s="466">
        <f>I26*J26*K26*L26*M26</f>
        <v>3447.2093708500001</v>
      </c>
      <c r="O26" s="535" t="s">
        <v>404</v>
      </c>
      <c r="P26" s="521">
        <v>3447.2093708500001</v>
      </c>
      <c r="Q26" s="462">
        <v>0</v>
      </c>
      <c r="R26" s="521">
        <f t="shared" ref="R26:R36" si="0">P26+Q26</f>
        <v>3447.2093708500001</v>
      </c>
    </row>
    <row r="27" spans="3:18" ht="12">
      <c r="C27" s="1148" t="s">
        <v>347</v>
      </c>
      <c r="D27" s="1149"/>
      <c r="E27" s="1149"/>
      <c r="F27" s="1149"/>
      <c r="G27" s="1149"/>
      <c r="H27" s="1150"/>
      <c r="I27" s="498">
        <v>137</v>
      </c>
      <c r="J27" s="519">
        <f>7.1+0.3</f>
        <v>7.3999999999999995</v>
      </c>
      <c r="K27" s="536">
        <v>0.15</v>
      </c>
      <c r="L27" s="498">
        <v>1.919</v>
      </c>
      <c r="M27" s="510">
        <v>9.65</v>
      </c>
      <c r="N27" s="466">
        <f t="shared" ref="N27:N36" si="1">I27*J27*K27*L27*M27</f>
        <v>2816.0854844999999</v>
      </c>
      <c r="O27" s="535" t="s">
        <v>404</v>
      </c>
      <c r="P27" s="521">
        <v>2816.0854844999999</v>
      </c>
      <c r="Q27" s="462">
        <v>0</v>
      </c>
      <c r="R27" s="521">
        <f t="shared" si="0"/>
        <v>2816.0854844999999</v>
      </c>
    </row>
    <row r="28" spans="3:18" ht="12">
      <c r="C28" s="1148" t="s">
        <v>354</v>
      </c>
      <c r="D28" s="1149"/>
      <c r="E28" s="1149"/>
      <c r="F28" s="1149"/>
      <c r="G28" s="1149"/>
      <c r="H28" s="1150"/>
      <c r="I28" s="498">
        <v>120</v>
      </c>
      <c r="J28" s="519">
        <f>7.15+0.3</f>
        <v>7.45</v>
      </c>
      <c r="K28" s="536">
        <v>0.15</v>
      </c>
      <c r="L28" s="498">
        <v>1.919</v>
      </c>
      <c r="M28" s="510">
        <v>9.65</v>
      </c>
      <c r="N28" s="466">
        <f t="shared" si="1"/>
        <v>2483.310735</v>
      </c>
      <c r="O28" s="535" t="s">
        <v>404</v>
      </c>
      <c r="P28" s="521">
        <v>2483.310735</v>
      </c>
      <c r="Q28" s="462">
        <v>0</v>
      </c>
      <c r="R28" s="521">
        <f t="shared" si="0"/>
        <v>2483.310735</v>
      </c>
    </row>
    <row r="29" spans="3:18" ht="12">
      <c r="C29" s="1148" t="s">
        <v>355</v>
      </c>
      <c r="D29" s="1149"/>
      <c r="E29" s="1149"/>
      <c r="F29" s="1149"/>
      <c r="G29" s="1149"/>
      <c r="H29" s="1150"/>
      <c r="I29" s="498">
        <v>187</v>
      </c>
      <c r="J29" s="519">
        <f>6+0.3</f>
        <v>6.3</v>
      </c>
      <c r="K29" s="536">
        <v>0.14000000000000001</v>
      </c>
      <c r="L29" s="498">
        <v>1.919</v>
      </c>
      <c r="M29" s="510">
        <v>9.65</v>
      </c>
      <c r="N29" s="466">
        <f t="shared" si="1"/>
        <v>3054.3055389000001</v>
      </c>
      <c r="O29" s="535" t="s">
        <v>404</v>
      </c>
      <c r="P29" s="521">
        <v>3054.3055389000001</v>
      </c>
      <c r="Q29" s="462">
        <v>0</v>
      </c>
      <c r="R29" s="521">
        <f t="shared" si="0"/>
        <v>3054.3055389000001</v>
      </c>
    </row>
    <row r="30" spans="3:18" ht="12">
      <c r="C30" s="1148" t="s">
        <v>356</v>
      </c>
      <c r="D30" s="1149"/>
      <c r="E30" s="1149"/>
      <c r="F30" s="1149"/>
      <c r="G30" s="1149"/>
      <c r="H30" s="1150"/>
      <c r="I30" s="498">
        <v>82</v>
      </c>
      <c r="J30" s="519">
        <f>6.5+0.3</f>
        <v>6.8</v>
      </c>
      <c r="K30" s="536">
        <v>0.15</v>
      </c>
      <c r="L30" s="498">
        <v>1.919</v>
      </c>
      <c r="M30" s="510">
        <v>9.65</v>
      </c>
      <c r="N30" s="466">
        <f t="shared" si="1"/>
        <v>1548.8747940000003</v>
      </c>
      <c r="O30" s="535" t="s">
        <v>404</v>
      </c>
      <c r="P30" s="521">
        <v>1548.8747940000003</v>
      </c>
      <c r="Q30" s="462">
        <v>0</v>
      </c>
      <c r="R30" s="521">
        <f t="shared" si="0"/>
        <v>1548.8747940000003</v>
      </c>
    </row>
    <row r="31" spans="3:18" ht="12">
      <c r="C31" s="1148" t="s">
        <v>398</v>
      </c>
      <c r="D31" s="1149"/>
      <c r="E31" s="1149"/>
      <c r="F31" s="1149"/>
      <c r="G31" s="1149"/>
      <c r="H31" s="1150"/>
      <c r="I31" s="498">
        <v>30</v>
      </c>
      <c r="J31" s="519">
        <f>7.2+0.3</f>
        <v>7.5</v>
      </c>
      <c r="K31" s="536">
        <v>0.16</v>
      </c>
      <c r="L31" s="498">
        <v>1.919</v>
      </c>
      <c r="M31" s="510">
        <v>9.65</v>
      </c>
      <c r="N31" s="466">
        <f t="shared" si="1"/>
        <v>666.66060000000004</v>
      </c>
      <c r="O31" s="535" t="s">
        <v>404</v>
      </c>
      <c r="P31" s="462">
        <v>666.66060000000004</v>
      </c>
      <c r="Q31" s="462">
        <v>0</v>
      </c>
      <c r="R31" s="521">
        <f t="shared" si="0"/>
        <v>666.66060000000004</v>
      </c>
    </row>
    <row r="32" spans="3:18" ht="12">
      <c r="C32" s="1148" t="s">
        <v>399</v>
      </c>
      <c r="D32" s="1149"/>
      <c r="E32" s="1149"/>
      <c r="F32" s="1149"/>
      <c r="G32" s="1149"/>
      <c r="H32" s="1150"/>
      <c r="I32" s="498">
        <v>7.86</v>
      </c>
      <c r="J32" s="519">
        <v>1</v>
      </c>
      <c r="K32" s="534">
        <v>0.14000000000000001</v>
      </c>
      <c r="L32" s="498">
        <v>1.919</v>
      </c>
      <c r="M32" s="510">
        <v>9.65</v>
      </c>
      <c r="N32" s="466">
        <f t="shared" si="1"/>
        <v>20.377592340000003</v>
      </c>
      <c r="O32" s="535" t="s">
        <v>404</v>
      </c>
      <c r="P32" s="462">
        <v>20.377592340000003</v>
      </c>
      <c r="Q32" s="462">
        <v>0</v>
      </c>
      <c r="R32" s="521">
        <f t="shared" si="0"/>
        <v>20.377592340000003</v>
      </c>
    </row>
    <row r="33" spans="3:18" ht="12">
      <c r="C33" s="1148" t="s">
        <v>400</v>
      </c>
      <c r="D33" s="1149"/>
      <c r="E33" s="1149"/>
      <c r="F33" s="1149"/>
      <c r="G33" s="1149"/>
      <c r="H33" s="1150"/>
      <c r="I33" s="498">
        <v>7.86</v>
      </c>
      <c r="J33" s="519">
        <v>1</v>
      </c>
      <c r="K33" s="534">
        <v>0.14000000000000001</v>
      </c>
      <c r="L33" s="498">
        <v>1.919</v>
      </c>
      <c r="M33" s="510">
        <v>9.65</v>
      </c>
      <c r="N33" s="466">
        <f t="shared" si="1"/>
        <v>20.377592340000003</v>
      </c>
      <c r="O33" s="535" t="s">
        <v>404</v>
      </c>
      <c r="P33" s="462">
        <v>20.377592340000003</v>
      </c>
      <c r="Q33" s="462">
        <v>0</v>
      </c>
      <c r="R33" s="521">
        <f t="shared" si="0"/>
        <v>20.377592340000003</v>
      </c>
    </row>
    <row r="34" spans="3:18" ht="12">
      <c r="C34" s="1148" t="s">
        <v>401</v>
      </c>
      <c r="D34" s="1149"/>
      <c r="E34" s="1149"/>
      <c r="F34" s="1149"/>
      <c r="G34" s="1149"/>
      <c r="H34" s="1150"/>
      <c r="I34" s="498">
        <v>50.32</v>
      </c>
      <c r="J34" s="519">
        <v>1</v>
      </c>
      <c r="K34" s="534">
        <v>0.15</v>
      </c>
      <c r="L34" s="498">
        <v>1.919</v>
      </c>
      <c r="M34" s="510">
        <v>9.65</v>
      </c>
      <c r="N34" s="466">
        <f t="shared" si="1"/>
        <v>139.7765058</v>
      </c>
      <c r="O34" s="535" t="s">
        <v>404</v>
      </c>
      <c r="P34" s="462">
        <v>139.7765058</v>
      </c>
      <c r="Q34" s="462">
        <v>0</v>
      </c>
      <c r="R34" s="521">
        <f t="shared" si="0"/>
        <v>139.7765058</v>
      </c>
    </row>
    <row r="35" spans="3:18" ht="12">
      <c r="C35" s="1148" t="s">
        <v>402</v>
      </c>
      <c r="D35" s="1149"/>
      <c r="E35" s="1149"/>
      <c r="F35" s="1149"/>
      <c r="G35" s="1149"/>
      <c r="H35" s="1150"/>
      <c r="I35" s="498">
        <v>7.95</v>
      </c>
      <c r="J35" s="519">
        <v>1</v>
      </c>
      <c r="K35" s="534">
        <v>0.16</v>
      </c>
      <c r="L35" s="498">
        <v>1.919</v>
      </c>
      <c r="M35" s="510">
        <v>9.65</v>
      </c>
      <c r="N35" s="466">
        <f t="shared" si="1"/>
        <v>23.555341200000004</v>
      </c>
      <c r="O35" s="535" t="s">
        <v>404</v>
      </c>
      <c r="P35" s="462">
        <v>23.555341200000004</v>
      </c>
      <c r="Q35" s="462">
        <v>0</v>
      </c>
      <c r="R35" s="521">
        <f t="shared" si="0"/>
        <v>23.555341200000004</v>
      </c>
    </row>
    <row r="36" spans="3:18" ht="12">
      <c r="C36" s="1148" t="s">
        <v>403</v>
      </c>
      <c r="D36" s="1149"/>
      <c r="E36" s="1149"/>
      <c r="F36" s="1149"/>
      <c r="G36" s="1149"/>
      <c r="H36" s="1150"/>
      <c r="I36" s="498">
        <v>7.95</v>
      </c>
      <c r="J36" s="519">
        <v>1</v>
      </c>
      <c r="K36" s="534">
        <v>0.16</v>
      </c>
      <c r="L36" s="498">
        <v>1.919</v>
      </c>
      <c r="M36" s="510">
        <v>9.65</v>
      </c>
      <c r="N36" s="466">
        <f t="shared" si="1"/>
        <v>23.555341200000004</v>
      </c>
      <c r="O36" s="535" t="s">
        <v>404</v>
      </c>
      <c r="P36" s="462">
        <v>23.555341200000004</v>
      </c>
      <c r="Q36" s="462">
        <v>0</v>
      </c>
      <c r="R36" s="521">
        <f t="shared" si="0"/>
        <v>23.555341200000004</v>
      </c>
    </row>
    <row r="37" spans="3:18" ht="12">
      <c r="C37" s="1148"/>
      <c r="D37" s="1149"/>
      <c r="E37" s="1149"/>
      <c r="F37" s="1149"/>
      <c r="G37" s="1149"/>
      <c r="H37" s="1150"/>
      <c r="I37" s="436"/>
      <c r="J37" s="519"/>
      <c r="K37" s="564"/>
      <c r="L37" s="498"/>
      <c r="M37" s="510"/>
      <c r="N37" s="466"/>
      <c r="O37" s="567"/>
      <c r="P37" s="462"/>
      <c r="Q37" s="462"/>
      <c r="R37" s="521"/>
    </row>
    <row r="38" spans="3:18" ht="12">
      <c r="C38" s="511"/>
      <c r="D38" s="512"/>
      <c r="E38" s="512"/>
      <c r="F38" s="512"/>
      <c r="G38" s="512"/>
      <c r="H38" s="513"/>
      <c r="I38" s="534"/>
      <c r="J38" s="437"/>
      <c r="K38" s="437"/>
      <c r="L38" s="437"/>
      <c r="M38" s="437"/>
      <c r="N38" s="437"/>
      <c r="O38" s="459"/>
      <c r="P38" s="463"/>
      <c r="Q38" s="463"/>
      <c r="R38" s="463"/>
    </row>
    <row r="39" spans="3:18" ht="12">
      <c r="C39" s="1179"/>
      <c r="D39" s="1180"/>
      <c r="E39" s="1180"/>
      <c r="F39" s="1180"/>
      <c r="G39" s="1180"/>
      <c r="H39" s="1180"/>
      <c r="I39" s="1180"/>
      <c r="J39" s="1180"/>
      <c r="K39" s="1180"/>
      <c r="L39" s="1180"/>
      <c r="M39" s="1181"/>
      <c r="N39" s="437"/>
      <c r="O39" s="459"/>
      <c r="P39" s="463"/>
      <c r="Q39" s="463"/>
      <c r="R39" s="463"/>
    </row>
    <row r="40" spans="3:18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37"/>
      <c r="O40" s="459"/>
      <c r="P40" s="463"/>
      <c r="Q40" s="463"/>
      <c r="R40" s="463"/>
    </row>
    <row r="41" spans="3:18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37"/>
      <c r="O41" s="459"/>
      <c r="P41" s="463"/>
      <c r="Q41" s="463"/>
      <c r="R41" s="463"/>
    </row>
    <row r="42" spans="3:18" ht="12">
      <c r="C42" s="1182" t="s">
        <v>407</v>
      </c>
      <c r="D42" s="1183"/>
      <c r="E42" s="1183"/>
      <c r="F42" s="1183"/>
      <c r="G42" s="1183"/>
      <c r="H42" s="1183"/>
      <c r="I42" s="1184"/>
      <c r="J42" s="510">
        <v>39.5</v>
      </c>
      <c r="K42" s="437" t="s">
        <v>376</v>
      </c>
      <c r="L42" s="437"/>
      <c r="M42" s="437"/>
      <c r="N42" s="437"/>
      <c r="O42" s="459"/>
      <c r="P42" s="463"/>
      <c r="Q42" s="463"/>
      <c r="R42" s="463"/>
    </row>
    <row r="43" spans="3:18" ht="12">
      <c r="C43" s="1182" t="s">
        <v>408</v>
      </c>
      <c r="D43" s="1183"/>
      <c r="E43" s="1183"/>
      <c r="F43" s="1183"/>
      <c r="G43" s="1183"/>
      <c r="H43" s="1183"/>
      <c r="I43" s="1184"/>
      <c r="J43" s="510">
        <v>2.35</v>
      </c>
      <c r="K43" s="437" t="s">
        <v>376</v>
      </c>
      <c r="L43" s="437"/>
      <c r="M43" s="437"/>
      <c r="N43" s="437"/>
      <c r="O43" s="459"/>
      <c r="P43" s="463"/>
      <c r="Q43" s="463"/>
      <c r="R43" s="463"/>
    </row>
    <row r="44" spans="3:18" ht="12">
      <c r="C44" s="1182" t="s">
        <v>409</v>
      </c>
      <c r="D44" s="1183"/>
      <c r="E44" s="1183"/>
      <c r="F44" s="1183"/>
      <c r="G44" s="1183"/>
      <c r="H44" s="1183"/>
      <c r="I44" s="1184"/>
      <c r="J44" s="510">
        <f>J42-J43</f>
        <v>37.15</v>
      </c>
      <c r="K44" s="437" t="s">
        <v>376</v>
      </c>
      <c r="L44" s="437"/>
      <c r="M44" s="437"/>
      <c r="N44" s="437"/>
      <c r="O44" s="459"/>
      <c r="P44" s="463"/>
      <c r="Q44" s="463"/>
      <c r="R44" s="463"/>
    </row>
    <row r="45" spans="3:18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37"/>
      <c r="O45" s="459"/>
      <c r="P45" s="463"/>
      <c r="Q45" s="463"/>
      <c r="R45" s="463"/>
    </row>
    <row r="46" spans="3:18" ht="12">
      <c r="C46" s="511" t="s">
        <v>416</v>
      </c>
      <c r="D46" s="512"/>
      <c r="E46" s="512"/>
      <c r="F46" s="512"/>
      <c r="G46" s="512"/>
      <c r="H46" s="513"/>
      <c r="I46" s="566"/>
      <c r="J46" s="437"/>
      <c r="K46" s="437"/>
      <c r="L46" s="437"/>
      <c r="M46" s="437"/>
      <c r="N46" s="437"/>
      <c r="O46" s="459"/>
      <c r="P46" s="463"/>
      <c r="Q46" s="463"/>
      <c r="R46" s="463"/>
    </row>
    <row r="47" spans="3:18" ht="12">
      <c r="C47" s="1179" t="s">
        <v>429</v>
      </c>
      <c r="D47" s="1180"/>
      <c r="E47" s="1180"/>
      <c r="F47" s="1180"/>
      <c r="G47" s="1180"/>
      <c r="H47" s="1180"/>
      <c r="I47" s="1180"/>
      <c r="J47" s="1180"/>
      <c r="K47" s="1180"/>
      <c r="L47" s="1180"/>
      <c r="M47" s="1181"/>
      <c r="N47" s="437"/>
      <c r="O47" s="459"/>
      <c r="P47" s="463"/>
      <c r="Q47" s="463"/>
      <c r="R47" s="463"/>
    </row>
    <row r="48" spans="3:18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37"/>
      <c r="O48" s="459"/>
      <c r="P48" s="463"/>
      <c r="Q48" s="463"/>
      <c r="R48" s="463"/>
    </row>
    <row r="49" spans="3:20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37"/>
      <c r="O49" s="459"/>
      <c r="P49" s="463"/>
      <c r="Q49" s="463"/>
      <c r="R49" s="463"/>
    </row>
    <row r="50" spans="3:20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37"/>
      <c r="O50" s="459"/>
      <c r="P50" s="463"/>
      <c r="Q50" s="463"/>
      <c r="R50" s="463"/>
    </row>
    <row r="51" spans="3:20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37"/>
      <c r="O51" s="459"/>
      <c r="P51" s="463"/>
      <c r="Q51" s="463"/>
      <c r="R51" s="463"/>
    </row>
    <row r="52" spans="3:20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37"/>
      <c r="O52" s="459"/>
      <c r="P52" s="463"/>
      <c r="Q52" s="463"/>
      <c r="R52" s="463"/>
    </row>
    <row r="53" spans="3:20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37"/>
      <c r="O53" s="459"/>
      <c r="P53" s="463"/>
      <c r="Q53" s="463"/>
      <c r="R53" s="463"/>
    </row>
    <row r="54" spans="3:20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37"/>
      <c r="O54" s="459"/>
      <c r="P54" s="463"/>
      <c r="Q54" s="463"/>
      <c r="R54" s="463"/>
    </row>
    <row r="55" spans="3:20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37"/>
      <c r="O55" s="459"/>
      <c r="P55" s="463"/>
      <c r="Q55" s="463"/>
      <c r="R55" s="463"/>
    </row>
    <row r="56" spans="3:20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37"/>
      <c r="O56" s="459"/>
      <c r="P56" s="463"/>
      <c r="Q56" s="463"/>
      <c r="R56" s="463"/>
    </row>
    <row r="57" spans="3:20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37"/>
      <c r="O57" s="459"/>
      <c r="P57" s="463"/>
      <c r="Q57" s="463"/>
      <c r="R57" s="463"/>
    </row>
    <row r="58" spans="3:20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39"/>
      <c r="O58" s="460"/>
      <c r="P58" s="464"/>
      <c r="Q58" s="464"/>
      <c r="R58" s="464"/>
    </row>
    <row r="59" spans="3:20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7"/>
      <c r="O59" s="1167"/>
      <c r="P59" s="504">
        <f>SUM(P15:P58)-(P15+P16+P17+P18+P19)</f>
        <v>14244.088896130015</v>
      </c>
      <c r="Q59" s="504">
        <f>SUM(Q15:Q58)</f>
        <v>0</v>
      </c>
      <c r="R59" s="504">
        <f>SUM(R15:R58)-(R15+R16+R17+R18+R19)</f>
        <v>14244.088896130015</v>
      </c>
      <c r="T59" s="426"/>
    </row>
    <row r="60" spans="3:20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15"/>
      <c r="R60" s="448"/>
    </row>
    <row r="61" spans="3:20">
      <c r="R61" s="428"/>
      <c r="T61" s="429"/>
    </row>
    <row r="63" spans="3:20">
      <c r="P63" s="430"/>
    </row>
    <row r="65" spans="16:16">
      <c r="P65" s="429"/>
    </row>
  </sheetData>
  <mergeCells count="45">
    <mergeCell ref="C47:M47"/>
    <mergeCell ref="K59:O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1:H41"/>
    <mergeCell ref="C45:H45"/>
    <mergeCell ref="C42:I42"/>
    <mergeCell ref="C43:I43"/>
    <mergeCell ref="C44:I44"/>
    <mergeCell ref="C32:H32"/>
    <mergeCell ref="C33:H33"/>
    <mergeCell ref="C34:H34"/>
    <mergeCell ref="C37:H37"/>
    <mergeCell ref="C40:H40"/>
    <mergeCell ref="C35:H35"/>
    <mergeCell ref="C36:H36"/>
    <mergeCell ref="C39:M39"/>
    <mergeCell ref="C27:H27"/>
    <mergeCell ref="C28:H28"/>
    <mergeCell ref="C29:H29"/>
    <mergeCell ref="C30:H30"/>
    <mergeCell ref="C31:H31"/>
    <mergeCell ref="C25:H25"/>
    <mergeCell ref="C26:H26"/>
    <mergeCell ref="C23:H23"/>
    <mergeCell ref="C2:R3"/>
    <mergeCell ref="F10:R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T65"/>
  <sheetViews>
    <sheetView view="pageBreakPreview" topLeftCell="A51" zoomScale="145" zoomScaleNormal="130" zoomScaleSheetLayoutView="145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0.85546875" style="403" customWidth="1"/>
    <col min="7" max="7" width="1.28515625" style="403" hidden="1" customWidth="1"/>
    <col min="8" max="8" width="5.28515625" style="403" customWidth="1"/>
    <col min="9" max="9" width="7.42578125" style="403" customWidth="1"/>
    <col min="10" max="10" width="6" style="403" customWidth="1"/>
    <col min="11" max="11" width="5.5703125" style="403" customWidth="1"/>
    <col min="12" max="12" width="5.7109375" style="403" customWidth="1"/>
    <col min="13" max="13" width="5.28515625" style="403" customWidth="1"/>
    <col min="14" max="14" width="9.7109375" style="403" customWidth="1"/>
    <col min="15" max="15" width="7" style="403" customWidth="1"/>
    <col min="16" max="16" width="10.42578125" style="403" bestFit="1" customWidth="1"/>
    <col min="17" max="17" width="10.85546875" style="403" bestFit="1" customWidth="1"/>
    <col min="18" max="18" width="10.42578125" style="403" bestFit="1" customWidth="1"/>
    <col min="19" max="19" width="8.85546875" style="403"/>
    <col min="20" max="20" width="10.42578125" style="403" bestFit="1" customWidth="1"/>
    <col min="21" max="270" width="8.85546875" style="403"/>
    <col min="271" max="271" width="11" style="403" bestFit="1" customWidth="1"/>
    <col min="272" max="272" width="15.7109375" style="403" bestFit="1" customWidth="1"/>
    <col min="273" max="273" width="16" style="403" bestFit="1" customWidth="1"/>
    <col min="274" max="274" width="2.140625" style="403" customWidth="1"/>
    <col min="275" max="526" width="8.85546875" style="403"/>
    <col min="527" max="527" width="11" style="403" bestFit="1" customWidth="1"/>
    <col min="528" max="528" width="15.7109375" style="403" bestFit="1" customWidth="1"/>
    <col min="529" max="529" width="16" style="403" bestFit="1" customWidth="1"/>
    <col min="530" max="530" width="2.140625" style="403" customWidth="1"/>
    <col min="531" max="782" width="8.85546875" style="403"/>
    <col min="783" max="783" width="11" style="403" bestFit="1" customWidth="1"/>
    <col min="784" max="784" width="15.7109375" style="403" bestFit="1" customWidth="1"/>
    <col min="785" max="785" width="16" style="403" bestFit="1" customWidth="1"/>
    <col min="786" max="786" width="2.140625" style="403" customWidth="1"/>
    <col min="787" max="1038" width="8.85546875" style="403"/>
    <col min="1039" max="1039" width="11" style="403" bestFit="1" customWidth="1"/>
    <col min="1040" max="1040" width="15.7109375" style="403" bestFit="1" customWidth="1"/>
    <col min="1041" max="1041" width="16" style="403" bestFit="1" customWidth="1"/>
    <col min="1042" max="1042" width="2.140625" style="403" customWidth="1"/>
    <col min="1043" max="1294" width="8.85546875" style="403"/>
    <col min="1295" max="1295" width="11" style="403" bestFit="1" customWidth="1"/>
    <col min="1296" max="1296" width="15.7109375" style="403" bestFit="1" customWidth="1"/>
    <col min="1297" max="1297" width="16" style="403" bestFit="1" customWidth="1"/>
    <col min="1298" max="1298" width="2.140625" style="403" customWidth="1"/>
    <col min="1299" max="1550" width="8.85546875" style="403"/>
    <col min="1551" max="1551" width="11" style="403" bestFit="1" customWidth="1"/>
    <col min="1552" max="1552" width="15.7109375" style="403" bestFit="1" customWidth="1"/>
    <col min="1553" max="1553" width="16" style="403" bestFit="1" customWidth="1"/>
    <col min="1554" max="1554" width="2.140625" style="403" customWidth="1"/>
    <col min="1555" max="1806" width="8.85546875" style="403"/>
    <col min="1807" max="1807" width="11" style="403" bestFit="1" customWidth="1"/>
    <col min="1808" max="1808" width="15.7109375" style="403" bestFit="1" customWidth="1"/>
    <col min="1809" max="1809" width="16" style="403" bestFit="1" customWidth="1"/>
    <col min="1810" max="1810" width="2.140625" style="403" customWidth="1"/>
    <col min="1811" max="2062" width="8.85546875" style="403"/>
    <col min="2063" max="2063" width="11" style="403" bestFit="1" customWidth="1"/>
    <col min="2064" max="2064" width="15.7109375" style="403" bestFit="1" customWidth="1"/>
    <col min="2065" max="2065" width="16" style="403" bestFit="1" customWidth="1"/>
    <col min="2066" max="2066" width="2.140625" style="403" customWidth="1"/>
    <col min="2067" max="2318" width="8.85546875" style="403"/>
    <col min="2319" max="2319" width="11" style="403" bestFit="1" customWidth="1"/>
    <col min="2320" max="2320" width="15.7109375" style="403" bestFit="1" customWidth="1"/>
    <col min="2321" max="2321" width="16" style="403" bestFit="1" customWidth="1"/>
    <col min="2322" max="2322" width="2.140625" style="403" customWidth="1"/>
    <col min="2323" max="2574" width="8.85546875" style="403"/>
    <col min="2575" max="2575" width="11" style="403" bestFit="1" customWidth="1"/>
    <col min="2576" max="2576" width="15.7109375" style="403" bestFit="1" customWidth="1"/>
    <col min="2577" max="2577" width="16" style="403" bestFit="1" customWidth="1"/>
    <col min="2578" max="2578" width="2.140625" style="403" customWidth="1"/>
    <col min="2579" max="2830" width="8.85546875" style="403"/>
    <col min="2831" max="2831" width="11" style="403" bestFit="1" customWidth="1"/>
    <col min="2832" max="2832" width="15.7109375" style="403" bestFit="1" customWidth="1"/>
    <col min="2833" max="2833" width="16" style="403" bestFit="1" customWidth="1"/>
    <col min="2834" max="2834" width="2.140625" style="403" customWidth="1"/>
    <col min="2835" max="3086" width="8.85546875" style="403"/>
    <col min="3087" max="3087" width="11" style="403" bestFit="1" customWidth="1"/>
    <col min="3088" max="3088" width="15.7109375" style="403" bestFit="1" customWidth="1"/>
    <col min="3089" max="3089" width="16" style="403" bestFit="1" customWidth="1"/>
    <col min="3090" max="3090" width="2.140625" style="403" customWidth="1"/>
    <col min="3091" max="3342" width="8.85546875" style="403"/>
    <col min="3343" max="3343" width="11" style="403" bestFit="1" customWidth="1"/>
    <col min="3344" max="3344" width="15.7109375" style="403" bestFit="1" customWidth="1"/>
    <col min="3345" max="3345" width="16" style="403" bestFit="1" customWidth="1"/>
    <col min="3346" max="3346" width="2.140625" style="403" customWidth="1"/>
    <col min="3347" max="3598" width="8.85546875" style="403"/>
    <col min="3599" max="3599" width="11" style="403" bestFit="1" customWidth="1"/>
    <col min="3600" max="3600" width="15.7109375" style="403" bestFit="1" customWidth="1"/>
    <col min="3601" max="3601" width="16" style="403" bestFit="1" customWidth="1"/>
    <col min="3602" max="3602" width="2.140625" style="403" customWidth="1"/>
    <col min="3603" max="3854" width="8.85546875" style="403"/>
    <col min="3855" max="3855" width="11" style="403" bestFit="1" customWidth="1"/>
    <col min="3856" max="3856" width="15.7109375" style="403" bestFit="1" customWidth="1"/>
    <col min="3857" max="3857" width="16" style="403" bestFit="1" customWidth="1"/>
    <col min="3858" max="3858" width="2.140625" style="403" customWidth="1"/>
    <col min="3859" max="4110" width="8.85546875" style="403"/>
    <col min="4111" max="4111" width="11" style="403" bestFit="1" customWidth="1"/>
    <col min="4112" max="4112" width="15.7109375" style="403" bestFit="1" customWidth="1"/>
    <col min="4113" max="4113" width="16" style="403" bestFit="1" customWidth="1"/>
    <col min="4114" max="4114" width="2.140625" style="403" customWidth="1"/>
    <col min="4115" max="4366" width="8.85546875" style="403"/>
    <col min="4367" max="4367" width="11" style="403" bestFit="1" customWidth="1"/>
    <col min="4368" max="4368" width="15.7109375" style="403" bestFit="1" customWidth="1"/>
    <col min="4369" max="4369" width="16" style="403" bestFit="1" customWidth="1"/>
    <col min="4370" max="4370" width="2.140625" style="403" customWidth="1"/>
    <col min="4371" max="4622" width="8.85546875" style="403"/>
    <col min="4623" max="4623" width="11" style="403" bestFit="1" customWidth="1"/>
    <col min="4624" max="4624" width="15.7109375" style="403" bestFit="1" customWidth="1"/>
    <col min="4625" max="4625" width="16" style="403" bestFit="1" customWidth="1"/>
    <col min="4626" max="4626" width="2.140625" style="403" customWidth="1"/>
    <col min="4627" max="4878" width="8.85546875" style="403"/>
    <col min="4879" max="4879" width="11" style="403" bestFit="1" customWidth="1"/>
    <col min="4880" max="4880" width="15.7109375" style="403" bestFit="1" customWidth="1"/>
    <col min="4881" max="4881" width="16" style="403" bestFit="1" customWidth="1"/>
    <col min="4882" max="4882" width="2.140625" style="403" customWidth="1"/>
    <col min="4883" max="5134" width="8.85546875" style="403"/>
    <col min="5135" max="5135" width="11" style="403" bestFit="1" customWidth="1"/>
    <col min="5136" max="5136" width="15.7109375" style="403" bestFit="1" customWidth="1"/>
    <col min="5137" max="5137" width="16" style="403" bestFit="1" customWidth="1"/>
    <col min="5138" max="5138" width="2.140625" style="403" customWidth="1"/>
    <col min="5139" max="5390" width="8.85546875" style="403"/>
    <col min="5391" max="5391" width="11" style="403" bestFit="1" customWidth="1"/>
    <col min="5392" max="5392" width="15.7109375" style="403" bestFit="1" customWidth="1"/>
    <col min="5393" max="5393" width="16" style="403" bestFit="1" customWidth="1"/>
    <col min="5394" max="5394" width="2.140625" style="403" customWidth="1"/>
    <col min="5395" max="5646" width="8.85546875" style="403"/>
    <col min="5647" max="5647" width="11" style="403" bestFit="1" customWidth="1"/>
    <col min="5648" max="5648" width="15.7109375" style="403" bestFit="1" customWidth="1"/>
    <col min="5649" max="5649" width="16" style="403" bestFit="1" customWidth="1"/>
    <col min="5650" max="5650" width="2.140625" style="403" customWidth="1"/>
    <col min="5651" max="5902" width="8.85546875" style="403"/>
    <col min="5903" max="5903" width="11" style="403" bestFit="1" customWidth="1"/>
    <col min="5904" max="5904" width="15.7109375" style="403" bestFit="1" customWidth="1"/>
    <col min="5905" max="5905" width="16" style="403" bestFit="1" customWidth="1"/>
    <col min="5906" max="5906" width="2.140625" style="403" customWidth="1"/>
    <col min="5907" max="6158" width="8.85546875" style="403"/>
    <col min="6159" max="6159" width="11" style="403" bestFit="1" customWidth="1"/>
    <col min="6160" max="6160" width="15.7109375" style="403" bestFit="1" customWidth="1"/>
    <col min="6161" max="6161" width="16" style="403" bestFit="1" customWidth="1"/>
    <col min="6162" max="6162" width="2.140625" style="403" customWidth="1"/>
    <col min="6163" max="6414" width="8.85546875" style="403"/>
    <col min="6415" max="6415" width="11" style="403" bestFit="1" customWidth="1"/>
    <col min="6416" max="6416" width="15.7109375" style="403" bestFit="1" customWidth="1"/>
    <col min="6417" max="6417" width="16" style="403" bestFit="1" customWidth="1"/>
    <col min="6418" max="6418" width="2.140625" style="403" customWidth="1"/>
    <col min="6419" max="6670" width="8.85546875" style="403"/>
    <col min="6671" max="6671" width="11" style="403" bestFit="1" customWidth="1"/>
    <col min="6672" max="6672" width="15.7109375" style="403" bestFit="1" customWidth="1"/>
    <col min="6673" max="6673" width="16" style="403" bestFit="1" customWidth="1"/>
    <col min="6674" max="6674" width="2.140625" style="403" customWidth="1"/>
    <col min="6675" max="6926" width="8.85546875" style="403"/>
    <col min="6927" max="6927" width="11" style="403" bestFit="1" customWidth="1"/>
    <col min="6928" max="6928" width="15.7109375" style="403" bestFit="1" customWidth="1"/>
    <col min="6929" max="6929" width="16" style="403" bestFit="1" customWidth="1"/>
    <col min="6930" max="6930" width="2.140625" style="403" customWidth="1"/>
    <col min="6931" max="7182" width="8.85546875" style="403"/>
    <col min="7183" max="7183" width="11" style="403" bestFit="1" customWidth="1"/>
    <col min="7184" max="7184" width="15.7109375" style="403" bestFit="1" customWidth="1"/>
    <col min="7185" max="7185" width="16" style="403" bestFit="1" customWidth="1"/>
    <col min="7186" max="7186" width="2.140625" style="403" customWidth="1"/>
    <col min="7187" max="7438" width="8.85546875" style="403"/>
    <col min="7439" max="7439" width="11" style="403" bestFit="1" customWidth="1"/>
    <col min="7440" max="7440" width="15.7109375" style="403" bestFit="1" customWidth="1"/>
    <col min="7441" max="7441" width="16" style="403" bestFit="1" customWidth="1"/>
    <col min="7442" max="7442" width="2.140625" style="403" customWidth="1"/>
    <col min="7443" max="7694" width="8.85546875" style="403"/>
    <col min="7695" max="7695" width="11" style="403" bestFit="1" customWidth="1"/>
    <col min="7696" max="7696" width="15.7109375" style="403" bestFit="1" customWidth="1"/>
    <col min="7697" max="7697" width="16" style="403" bestFit="1" customWidth="1"/>
    <col min="7698" max="7698" width="2.140625" style="403" customWidth="1"/>
    <col min="7699" max="7950" width="8.85546875" style="403"/>
    <col min="7951" max="7951" width="11" style="403" bestFit="1" customWidth="1"/>
    <col min="7952" max="7952" width="15.7109375" style="403" bestFit="1" customWidth="1"/>
    <col min="7953" max="7953" width="16" style="403" bestFit="1" customWidth="1"/>
    <col min="7954" max="7954" width="2.140625" style="403" customWidth="1"/>
    <col min="7955" max="8206" width="8.85546875" style="403"/>
    <col min="8207" max="8207" width="11" style="403" bestFit="1" customWidth="1"/>
    <col min="8208" max="8208" width="15.7109375" style="403" bestFit="1" customWidth="1"/>
    <col min="8209" max="8209" width="16" style="403" bestFit="1" customWidth="1"/>
    <col min="8210" max="8210" width="2.140625" style="403" customWidth="1"/>
    <col min="8211" max="8462" width="8.85546875" style="403"/>
    <col min="8463" max="8463" width="11" style="403" bestFit="1" customWidth="1"/>
    <col min="8464" max="8464" width="15.7109375" style="403" bestFit="1" customWidth="1"/>
    <col min="8465" max="8465" width="16" style="403" bestFit="1" customWidth="1"/>
    <col min="8466" max="8466" width="2.140625" style="403" customWidth="1"/>
    <col min="8467" max="8718" width="8.85546875" style="403"/>
    <col min="8719" max="8719" width="11" style="403" bestFit="1" customWidth="1"/>
    <col min="8720" max="8720" width="15.7109375" style="403" bestFit="1" customWidth="1"/>
    <col min="8721" max="8721" width="16" style="403" bestFit="1" customWidth="1"/>
    <col min="8722" max="8722" width="2.140625" style="403" customWidth="1"/>
    <col min="8723" max="8974" width="8.85546875" style="403"/>
    <col min="8975" max="8975" width="11" style="403" bestFit="1" customWidth="1"/>
    <col min="8976" max="8976" width="15.7109375" style="403" bestFit="1" customWidth="1"/>
    <col min="8977" max="8977" width="16" style="403" bestFit="1" customWidth="1"/>
    <col min="8978" max="8978" width="2.140625" style="403" customWidth="1"/>
    <col min="8979" max="9230" width="8.85546875" style="403"/>
    <col min="9231" max="9231" width="11" style="403" bestFit="1" customWidth="1"/>
    <col min="9232" max="9232" width="15.7109375" style="403" bestFit="1" customWidth="1"/>
    <col min="9233" max="9233" width="16" style="403" bestFit="1" customWidth="1"/>
    <col min="9234" max="9234" width="2.140625" style="403" customWidth="1"/>
    <col min="9235" max="9486" width="8.85546875" style="403"/>
    <col min="9487" max="9487" width="11" style="403" bestFit="1" customWidth="1"/>
    <col min="9488" max="9488" width="15.7109375" style="403" bestFit="1" customWidth="1"/>
    <col min="9489" max="9489" width="16" style="403" bestFit="1" customWidth="1"/>
    <col min="9490" max="9490" width="2.140625" style="403" customWidth="1"/>
    <col min="9491" max="9742" width="8.85546875" style="403"/>
    <col min="9743" max="9743" width="11" style="403" bestFit="1" customWidth="1"/>
    <col min="9744" max="9744" width="15.7109375" style="403" bestFit="1" customWidth="1"/>
    <col min="9745" max="9745" width="16" style="403" bestFit="1" customWidth="1"/>
    <col min="9746" max="9746" width="2.140625" style="403" customWidth="1"/>
    <col min="9747" max="9998" width="8.85546875" style="403"/>
    <col min="9999" max="9999" width="11" style="403" bestFit="1" customWidth="1"/>
    <col min="10000" max="10000" width="15.7109375" style="403" bestFit="1" customWidth="1"/>
    <col min="10001" max="10001" width="16" style="403" bestFit="1" customWidth="1"/>
    <col min="10002" max="10002" width="2.140625" style="403" customWidth="1"/>
    <col min="10003" max="10254" width="8.85546875" style="403"/>
    <col min="10255" max="10255" width="11" style="403" bestFit="1" customWidth="1"/>
    <col min="10256" max="10256" width="15.7109375" style="403" bestFit="1" customWidth="1"/>
    <col min="10257" max="10257" width="16" style="403" bestFit="1" customWidth="1"/>
    <col min="10258" max="10258" width="2.140625" style="403" customWidth="1"/>
    <col min="10259" max="10510" width="8.85546875" style="403"/>
    <col min="10511" max="10511" width="11" style="403" bestFit="1" customWidth="1"/>
    <col min="10512" max="10512" width="15.7109375" style="403" bestFit="1" customWidth="1"/>
    <col min="10513" max="10513" width="16" style="403" bestFit="1" customWidth="1"/>
    <col min="10514" max="10514" width="2.140625" style="403" customWidth="1"/>
    <col min="10515" max="10766" width="8.85546875" style="403"/>
    <col min="10767" max="10767" width="11" style="403" bestFit="1" customWidth="1"/>
    <col min="10768" max="10768" width="15.7109375" style="403" bestFit="1" customWidth="1"/>
    <col min="10769" max="10769" width="16" style="403" bestFit="1" customWidth="1"/>
    <col min="10770" max="10770" width="2.140625" style="403" customWidth="1"/>
    <col min="10771" max="11022" width="8.85546875" style="403"/>
    <col min="11023" max="11023" width="11" style="403" bestFit="1" customWidth="1"/>
    <col min="11024" max="11024" width="15.7109375" style="403" bestFit="1" customWidth="1"/>
    <col min="11025" max="11025" width="16" style="403" bestFit="1" customWidth="1"/>
    <col min="11026" max="11026" width="2.140625" style="403" customWidth="1"/>
    <col min="11027" max="11278" width="8.85546875" style="403"/>
    <col min="11279" max="11279" width="11" style="403" bestFit="1" customWidth="1"/>
    <col min="11280" max="11280" width="15.7109375" style="403" bestFit="1" customWidth="1"/>
    <col min="11281" max="11281" width="16" style="403" bestFit="1" customWidth="1"/>
    <col min="11282" max="11282" width="2.140625" style="403" customWidth="1"/>
    <col min="11283" max="11534" width="8.85546875" style="403"/>
    <col min="11535" max="11535" width="11" style="403" bestFit="1" customWidth="1"/>
    <col min="11536" max="11536" width="15.7109375" style="403" bestFit="1" customWidth="1"/>
    <col min="11537" max="11537" width="16" style="403" bestFit="1" customWidth="1"/>
    <col min="11538" max="11538" width="2.140625" style="403" customWidth="1"/>
    <col min="11539" max="11790" width="8.85546875" style="403"/>
    <col min="11791" max="11791" width="11" style="403" bestFit="1" customWidth="1"/>
    <col min="11792" max="11792" width="15.7109375" style="403" bestFit="1" customWidth="1"/>
    <col min="11793" max="11793" width="16" style="403" bestFit="1" customWidth="1"/>
    <col min="11794" max="11794" width="2.140625" style="403" customWidth="1"/>
    <col min="11795" max="12046" width="8.85546875" style="403"/>
    <col min="12047" max="12047" width="11" style="403" bestFit="1" customWidth="1"/>
    <col min="12048" max="12048" width="15.7109375" style="403" bestFit="1" customWidth="1"/>
    <col min="12049" max="12049" width="16" style="403" bestFit="1" customWidth="1"/>
    <col min="12050" max="12050" width="2.140625" style="403" customWidth="1"/>
    <col min="12051" max="12302" width="8.85546875" style="403"/>
    <col min="12303" max="12303" width="11" style="403" bestFit="1" customWidth="1"/>
    <col min="12304" max="12304" width="15.7109375" style="403" bestFit="1" customWidth="1"/>
    <col min="12305" max="12305" width="16" style="403" bestFit="1" customWidth="1"/>
    <col min="12306" max="12306" width="2.140625" style="403" customWidth="1"/>
    <col min="12307" max="12558" width="8.85546875" style="403"/>
    <col min="12559" max="12559" width="11" style="403" bestFit="1" customWidth="1"/>
    <col min="12560" max="12560" width="15.7109375" style="403" bestFit="1" customWidth="1"/>
    <col min="12561" max="12561" width="16" style="403" bestFit="1" customWidth="1"/>
    <col min="12562" max="12562" width="2.140625" style="403" customWidth="1"/>
    <col min="12563" max="12814" width="8.85546875" style="403"/>
    <col min="12815" max="12815" width="11" style="403" bestFit="1" customWidth="1"/>
    <col min="12816" max="12816" width="15.7109375" style="403" bestFit="1" customWidth="1"/>
    <col min="12817" max="12817" width="16" style="403" bestFit="1" customWidth="1"/>
    <col min="12818" max="12818" width="2.140625" style="403" customWidth="1"/>
    <col min="12819" max="13070" width="8.85546875" style="403"/>
    <col min="13071" max="13071" width="11" style="403" bestFit="1" customWidth="1"/>
    <col min="13072" max="13072" width="15.7109375" style="403" bestFit="1" customWidth="1"/>
    <col min="13073" max="13073" width="16" style="403" bestFit="1" customWidth="1"/>
    <col min="13074" max="13074" width="2.140625" style="403" customWidth="1"/>
    <col min="13075" max="13326" width="8.85546875" style="403"/>
    <col min="13327" max="13327" width="11" style="403" bestFit="1" customWidth="1"/>
    <col min="13328" max="13328" width="15.7109375" style="403" bestFit="1" customWidth="1"/>
    <col min="13329" max="13329" width="16" style="403" bestFit="1" customWidth="1"/>
    <col min="13330" max="13330" width="2.140625" style="403" customWidth="1"/>
    <col min="13331" max="13582" width="8.85546875" style="403"/>
    <col min="13583" max="13583" width="11" style="403" bestFit="1" customWidth="1"/>
    <col min="13584" max="13584" width="15.7109375" style="403" bestFit="1" customWidth="1"/>
    <col min="13585" max="13585" width="16" style="403" bestFit="1" customWidth="1"/>
    <col min="13586" max="13586" width="2.140625" style="403" customWidth="1"/>
    <col min="13587" max="13838" width="8.85546875" style="403"/>
    <col min="13839" max="13839" width="11" style="403" bestFit="1" customWidth="1"/>
    <col min="13840" max="13840" width="15.7109375" style="403" bestFit="1" customWidth="1"/>
    <col min="13841" max="13841" width="16" style="403" bestFit="1" customWidth="1"/>
    <col min="13842" max="13842" width="2.140625" style="403" customWidth="1"/>
    <col min="13843" max="14094" width="8.85546875" style="403"/>
    <col min="14095" max="14095" width="11" style="403" bestFit="1" customWidth="1"/>
    <col min="14096" max="14096" width="15.7109375" style="403" bestFit="1" customWidth="1"/>
    <col min="14097" max="14097" width="16" style="403" bestFit="1" customWidth="1"/>
    <col min="14098" max="14098" width="2.140625" style="403" customWidth="1"/>
    <col min="14099" max="14350" width="8.85546875" style="403"/>
    <col min="14351" max="14351" width="11" style="403" bestFit="1" customWidth="1"/>
    <col min="14352" max="14352" width="15.7109375" style="403" bestFit="1" customWidth="1"/>
    <col min="14353" max="14353" width="16" style="403" bestFit="1" customWidth="1"/>
    <col min="14354" max="14354" width="2.140625" style="403" customWidth="1"/>
    <col min="14355" max="14606" width="8.85546875" style="403"/>
    <col min="14607" max="14607" width="11" style="403" bestFit="1" customWidth="1"/>
    <col min="14608" max="14608" width="15.7109375" style="403" bestFit="1" customWidth="1"/>
    <col min="14609" max="14609" width="16" style="403" bestFit="1" customWidth="1"/>
    <col min="14610" max="14610" width="2.140625" style="403" customWidth="1"/>
    <col min="14611" max="14862" width="8.85546875" style="403"/>
    <col min="14863" max="14863" width="11" style="403" bestFit="1" customWidth="1"/>
    <col min="14864" max="14864" width="15.7109375" style="403" bestFit="1" customWidth="1"/>
    <col min="14865" max="14865" width="16" style="403" bestFit="1" customWidth="1"/>
    <col min="14866" max="14866" width="2.140625" style="403" customWidth="1"/>
    <col min="14867" max="15118" width="8.85546875" style="403"/>
    <col min="15119" max="15119" width="11" style="403" bestFit="1" customWidth="1"/>
    <col min="15120" max="15120" width="15.7109375" style="403" bestFit="1" customWidth="1"/>
    <col min="15121" max="15121" width="16" style="403" bestFit="1" customWidth="1"/>
    <col min="15122" max="15122" width="2.140625" style="403" customWidth="1"/>
    <col min="15123" max="15374" width="8.85546875" style="403"/>
    <col min="15375" max="15375" width="11" style="403" bestFit="1" customWidth="1"/>
    <col min="15376" max="15376" width="15.7109375" style="403" bestFit="1" customWidth="1"/>
    <col min="15377" max="15377" width="16" style="403" bestFit="1" customWidth="1"/>
    <col min="15378" max="15378" width="2.140625" style="403" customWidth="1"/>
    <col min="15379" max="15630" width="8.85546875" style="403"/>
    <col min="15631" max="15631" width="11" style="403" bestFit="1" customWidth="1"/>
    <col min="15632" max="15632" width="15.7109375" style="403" bestFit="1" customWidth="1"/>
    <col min="15633" max="15633" width="16" style="403" bestFit="1" customWidth="1"/>
    <col min="15634" max="15634" width="2.140625" style="403" customWidth="1"/>
    <col min="15635" max="15886" width="8.85546875" style="403"/>
    <col min="15887" max="15887" width="11" style="403" bestFit="1" customWidth="1"/>
    <col min="15888" max="15888" width="15.7109375" style="403" bestFit="1" customWidth="1"/>
    <col min="15889" max="15889" width="16" style="403" bestFit="1" customWidth="1"/>
    <col min="15890" max="15890" width="2.140625" style="403" customWidth="1"/>
    <col min="15891" max="16142" width="8.85546875" style="403"/>
    <col min="16143" max="16143" width="11" style="403" bestFit="1" customWidth="1"/>
    <col min="16144" max="16144" width="15.7109375" style="403" bestFit="1" customWidth="1"/>
    <col min="16145" max="16145" width="16" style="403" bestFit="1" customWidth="1"/>
    <col min="16146" max="16146" width="2.140625" style="403" customWidth="1"/>
    <col min="16147" max="16384" width="8.85546875" style="403"/>
  </cols>
  <sheetData>
    <row r="2" spans="3:18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2"/>
      <c r="R2" s="1153"/>
    </row>
    <row r="3" spans="3:18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5"/>
      <c r="R3" s="1156"/>
    </row>
    <row r="4" spans="3:18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6"/>
    </row>
    <row r="5" spans="3:18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10"/>
    </row>
    <row r="6" spans="3:18" ht="12">
      <c r="C6" s="407" t="s">
        <v>369</v>
      </c>
      <c r="D6" s="408"/>
      <c r="E6" s="408"/>
      <c r="F6" s="469" t="s">
        <v>339</v>
      </c>
      <c r="G6" s="408"/>
      <c r="H6" s="409"/>
      <c r="I6" s="409"/>
      <c r="J6" s="409"/>
      <c r="K6" s="409"/>
      <c r="L6" s="409"/>
      <c r="M6" s="409"/>
      <c r="N6" s="409"/>
      <c r="O6" s="409"/>
      <c r="P6" s="411"/>
      <c r="Q6" s="412"/>
      <c r="R6" s="410"/>
    </row>
    <row r="7" spans="3:18" ht="12">
      <c r="C7" s="407" t="s">
        <v>368</v>
      </c>
      <c r="D7" s="408"/>
      <c r="E7" s="408"/>
      <c r="F7" s="470" t="s">
        <v>385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10"/>
    </row>
    <row r="8" spans="3:18" ht="12">
      <c r="C8" s="407" t="s">
        <v>370</v>
      </c>
      <c r="D8" s="408"/>
      <c r="E8" s="408"/>
      <c r="F8" s="487" t="s">
        <v>383</v>
      </c>
      <c r="G8" s="408"/>
      <c r="H8" s="409"/>
      <c r="I8" s="409"/>
      <c r="J8" s="408" t="s">
        <v>348</v>
      </c>
      <c r="K8" s="471" t="s">
        <v>349</v>
      </c>
      <c r="L8" s="471"/>
      <c r="M8" s="442"/>
      <c r="N8" s="442"/>
      <c r="O8" s="409"/>
      <c r="P8" s="408" t="s">
        <v>350</v>
      </c>
      <c r="Q8" s="441" t="e">
        <f>#REF!</f>
        <v>#REF!</v>
      </c>
      <c r="R8" s="449" t="e">
        <f>#REF!</f>
        <v>#REF!</v>
      </c>
    </row>
    <row r="9" spans="3:18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9"/>
      <c r="P9" s="408" t="s">
        <v>351</v>
      </c>
      <c r="Q9" s="442" t="e">
        <f>#REF!</f>
        <v>#REF!</v>
      </c>
      <c r="R9" s="447"/>
    </row>
    <row r="10" spans="3:18">
      <c r="C10" s="407" t="s">
        <v>371</v>
      </c>
      <c r="D10" s="408"/>
      <c r="E10" s="408"/>
      <c r="F10" s="1157" t="s">
        <v>384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7"/>
      <c r="Q10" s="1157"/>
      <c r="R10" s="1158"/>
    </row>
    <row r="11" spans="3:18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7"/>
      <c r="Q11" s="1157"/>
      <c r="R11" s="1158"/>
    </row>
    <row r="12" spans="3:18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5"/>
      <c r="P12" s="414" t="s">
        <v>357</v>
      </c>
      <c r="Q12" s="450" t="s">
        <v>40</v>
      </c>
      <c r="R12" s="416"/>
    </row>
    <row r="13" spans="3:18" ht="6.75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20"/>
    </row>
    <row r="14" spans="3:18" ht="33.7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382</v>
      </c>
      <c r="M14" s="422" t="s">
        <v>376</v>
      </c>
      <c r="N14" s="422" t="s">
        <v>393</v>
      </c>
      <c r="O14" s="423" t="s">
        <v>352</v>
      </c>
      <c r="P14" s="424" t="s">
        <v>342</v>
      </c>
      <c r="Q14" s="424" t="s">
        <v>343</v>
      </c>
      <c r="R14" s="424" t="s">
        <v>344</v>
      </c>
    </row>
    <row r="15" spans="3:18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507">
        <v>7</v>
      </c>
      <c r="K15" s="476">
        <v>0.15</v>
      </c>
      <c r="L15" s="443">
        <v>1.9079999999999999</v>
      </c>
      <c r="M15" s="474">
        <v>12</v>
      </c>
      <c r="N15" s="465">
        <f>ROUND(M15*K15*J15*I15*L15,3)</f>
        <v>4471.5889999999999</v>
      </c>
      <c r="O15" s="458" t="s">
        <v>353</v>
      </c>
      <c r="P15" s="461">
        <f>N15</f>
        <v>4471.5889999999999</v>
      </c>
      <c r="Q15" s="461">
        <v>0</v>
      </c>
      <c r="R15" s="461">
        <f>P15+Q15</f>
        <v>4471.5889999999999</v>
      </c>
    </row>
    <row r="16" spans="3:18" ht="12">
      <c r="C16" s="1148" t="s">
        <v>347</v>
      </c>
      <c r="D16" s="1149"/>
      <c r="E16" s="1149"/>
      <c r="F16" s="1149"/>
      <c r="G16" s="1149"/>
      <c r="H16" s="1150"/>
      <c r="I16" s="436">
        <v>165.7</v>
      </c>
      <c r="J16" s="484">
        <v>8.1532</v>
      </c>
      <c r="K16" s="477">
        <v>0.15</v>
      </c>
      <c r="L16" s="436">
        <v>1.9079999999999999</v>
      </c>
      <c r="M16" s="475">
        <v>12</v>
      </c>
      <c r="N16" s="466">
        <f>ROUND(M16*K16*J16*I16*L16,3)</f>
        <v>4639.8239999999996</v>
      </c>
      <c r="O16" s="518" t="s">
        <v>353</v>
      </c>
      <c r="P16" s="462">
        <f>N16</f>
        <v>4639.8239999999996</v>
      </c>
      <c r="Q16" s="462">
        <v>0</v>
      </c>
      <c r="R16" s="462">
        <f>P16+Q16</f>
        <v>4639.8239999999996</v>
      </c>
    </row>
    <row r="17" spans="3:18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84">
        <v>8.2750000000000004</v>
      </c>
      <c r="K17" s="477">
        <v>0.15</v>
      </c>
      <c r="L17" s="436">
        <v>1.9079999999999999</v>
      </c>
      <c r="M17" s="475">
        <v>12</v>
      </c>
      <c r="N17" s="466">
        <f>ROUND(M17*K17*J17*I17*L17,3)</f>
        <v>3589.971</v>
      </c>
      <c r="O17" s="518" t="s">
        <v>353</v>
      </c>
      <c r="P17" s="462">
        <f>N17</f>
        <v>3589.971</v>
      </c>
      <c r="Q17" s="462">
        <v>0</v>
      </c>
      <c r="R17" s="462">
        <f>P17+Q17</f>
        <v>3589.971</v>
      </c>
    </row>
    <row r="18" spans="3:18" ht="12">
      <c r="C18" s="1148" t="s">
        <v>355</v>
      </c>
      <c r="D18" s="1149"/>
      <c r="E18" s="1149"/>
      <c r="F18" s="1149"/>
      <c r="G18" s="1149"/>
      <c r="H18" s="1150"/>
      <c r="I18" s="436">
        <v>238.4</v>
      </c>
      <c r="J18" s="484">
        <v>8.2750000000000004</v>
      </c>
      <c r="K18" s="477">
        <v>0.15</v>
      </c>
      <c r="L18" s="436">
        <v>1.9079999999999999</v>
      </c>
      <c r="M18" s="475">
        <v>12</v>
      </c>
      <c r="N18" s="466">
        <f>ROUND(M18*K18*J18*I18*L18,3)</f>
        <v>6775.2470000000003</v>
      </c>
      <c r="O18" s="518" t="s">
        <v>353</v>
      </c>
      <c r="P18" s="462">
        <f>N18</f>
        <v>6775.2470000000003</v>
      </c>
      <c r="Q18" s="462">
        <v>0</v>
      </c>
      <c r="R18" s="462">
        <f>P18+Q18</f>
        <v>6775.2470000000003</v>
      </c>
    </row>
    <row r="19" spans="3:18" ht="12">
      <c r="C19" s="1148" t="s">
        <v>356</v>
      </c>
      <c r="D19" s="1149"/>
      <c r="E19" s="1149"/>
      <c r="F19" s="1149"/>
      <c r="G19" s="1149"/>
      <c r="H19" s="1150"/>
      <c r="I19" s="436">
        <v>272.39999999999998</v>
      </c>
      <c r="J19" s="484">
        <v>8.2750000000000004</v>
      </c>
      <c r="K19" s="477">
        <v>0.15</v>
      </c>
      <c r="L19" s="436">
        <v>1.9079999999999999</v>
      </c>
      <c r="M19" s="475">
        <v>12</v>
      </c>
      <c r="N19" s="466">
        <f>ROUND(M19*K19*J19*I19*L19,3)</f>
        <v>7741.5150000000003</v>
      </c>
      <c r="O19" s="518" t="s">
        <v>353</v>
      </c>
      <c r="P19" s="462">
        <f>N19-0.006</f>
        <v>7741.509</v>
      </c>
      <c r="Q19" s="462">
        <v>0</v>
      </c>
      <c r="R19" s="462">
        <f>P19+Q19</f>
        <v>7741.509</v>
      </c>
    </row>
    <row r="20" spans="3:18" ht="12">
      <c r="C20" s="1164"/>
      <c r="D20" s="1165"/>
      <c r="E20" s="1165"/>
      <c r="F20" s="1165"/>
      <c r="G20" s="1165"/>
      <c r="H20" s="1165"/>
      <c r="I20" s="436"/>
      <c r="J20" s="475"/>
      <c r="K20" s="477"/>
      <c r="L20" s="436"/>
      <c r="M20" s="475"/>
      <c r="N20" s="505"/>
      <c r="O20" s="518"/>
      <c r="P20" s="503"/>
      <c r="Q20" s="503"/>
      <c r="R20" s="503"/>
    </row>
    <row r="21" spans="3:18" ht="12">
      <c r="C21" s="1148"/>
      <c r="D21" s="1149"/>
      <c r="E21" s="1149"/>
      <c r="F21" s="1149"/>
      <c r="G21" s="1149"/>
      <c r="H21" s="1150"/>
      <c r="I21" s="466"/>
      <c r="J21" s="475"/>
      <c r="K21" s="477"/>
      <c r="L21" s="436"/>
      <c r="M21" s="475"/>
      <c r="N21" s="466"/>
      <c r="O21" s="518"/>
      <c r="P21" s="462"/>
      <c r="Q21" s="462"/>
      <c r="R21" s="462"/>
    </row>
    <row r="22" spans="3:18" ht="12">
      <c r="C22" s="1148"/>
      <c r="D22" s="1149"/>
      <c r="E22" s="1149"/>
      <c r="F22" s="1149"/>
      <c r="G22" s="1149"/>
      <c r="H22" s="1150"/>
      <c r="I22" s="466"/>
      <c r="J22" s="475"/>
      <c r="K22" s="477"/>
      <c r="L22" s="436"/>
      <c r="M22" s="475"/>
      <c r="N22" s="466"/>
      <c r="O22" s="518"/>
      <c r="P22" s="462"/>
      <c r="Q22" s="462"/>
      <c r="R22" s="462"/>
    </row>
    <row r="23" spans="3:18" ht="12">
      <c r="C23" s="1148"/>
      <c r="D23" s="1149"/>
      <c r="E23" s="1149"/>
      <c r="F23" s="1149"/>
      <c r="G23" s="1149"/>
      <c r="H23" s="1150"/>
      <c r="I23" s="466"/>
      <c r="J23" s="475"/>
      <c r="K23" s="477"/>
      <c r="L23" s="436"/>
      <c r="M23" s="475"/>
      <c r="N23" s="466"/>
      <c r="O23" s="518"/>
      <c r="P23" s="462"/>
      <c r="Q23" s="462"/>
      <c r="R23" s="462"/>
    </row>
    <row r="24" spans="3:18" ht="12">
      <c r="C24" s="511" t="s">
        <v>406</v>
      </c>
      <c r="D24" s="512"/>
      <c r="E24" s="512"/>
      <c r="F24" s="512"/>
      <c r="G24" s="512"/>
      <c r="H24" s="513"/>
      <c r="I24" s="466"/>
      <c r="J24" s="475"/>
      <c r="K24" s="477"/>
      <c r="L24" s="436"/>
      <c r="M24" s="475"/>
      <c r="N24" s="466"/>
      <c r="O24" s="518"/>
      <c r="P24" s="462"/>
      <c r="Q24" s="462"/>
      <c r="R24" s="462"/>
    </row>
    <row r="25" spans="3:18" ht="12">
      <c r="C25" s="1148"/>
      <c r="D25" s="1149"/>
      <c r="E25" s="1149"/>
      <c r="F25" s="1149"/>
      <c r="G25" s="1149"/>
      <c r="H25" s="1150"/>
      <c r="I25" s="466"/>
      <c r="J25" s="475"/>
      <c r="K25" s="477"/>
      <c r="L25" s="436"/>
      <c r="M25" s="475"/>
      <c r="N25" s="466"/>
      <c r="O25" s="518"/>
      <c r="P25" s="462"/>
      <c r="Q25" s="462"/>
      <c r="R25" s="462"/>
    </row>
    <row r="26" spans="3:18" ht="12">
      <c r="C26" s="1148" t="s">
        <v>345</v>
      </c>
      <c r="D26" s="1149"/>
      <c r="E26" s="1149"/>
      <c r="F26" s="1149"/>
      <c r="G26" s="1149"/>
      <c r="H26" s="1150"/>
      <c r="I26" s="498">
        <v>203</v>
      </c>
      <c r="J26" s="519">
        <f>6.25+0.3</f>
        <v>6.55</v>
      </c>
      <c r="K26" s="536">
        <v>0.14000000000000001</v>
      </c>
      <c r="L26" s="498">
        <v>1.919</v>
      </c>
      <c r="M26" s="510">
        <f>J43</f>
        <v>2.35</v>
      </c>
      <c r="N26" s="466">
        <f>I26*J26*K26*L26*M26</f>
        <v>839.47585715000002</v>
      </c>
      <c r="O26" s="535" t="s">
        <v>404</v>
      </c>
      <c r="P26" s="521">
        <v>839.47585715000014</v>
      </c>
      <c r="Q26" s="462">
        <v>0</v>
      </c>
      <c r="R26" s="521">
        <f>P26+Q26</f>
        <v>839.47585715000014</v>
      </c>
    </row>
    <row r="27" spans="3:18" ht="12">
      <c r="C27" s="1148" t="s">
        <v>347</v>
      </c>
      <c r="D27" s="1149"/>
      <c r="E27" s="1149"/>
      <c r="F27" s="1149"/>
      <c r="G27" s="1149"/>
      <c r="H27" s="1150"/>
      <c r="I27" s="498">
        <v>137</v>
      </c>
      <c r="J27" s="519">
        <f>7.1+0.3</f>
        <v>7.3999999999999995</v>
      </c>
      <c r="K27" s="536">
        <v>0.15</v>
      </c>
      <c r="L27" s="498">
        <v>1.919</v>
      </c>
      <c r="M27" s="510">
        <f>M26</f>
        <v>2.35</v>
      </c>
      <c r="N27" s="466">
        <f t="shared" ref="N27:N36" si="0">I27*J27*K27*L27*M27</f>
        <v>685.78247549999992</v>
      </c>
      <c r="O27" s="535" t="s">
        <v>404</v>
      </c>
      <c r="P27" s="521">
        <v>685.78247550000015</v>
      </c>
      <c r="Q27" s="462">
        <v>0</v>
      </c>
      <c r="R27" s="521">
        <f t="shared" ref="R27:R36" si="1">P27+Q27</f>
        <v>685.78247550000015</v>
      </c>
    </row>
    <row r="28" spans="3:18" ht="12">
      <c r="C28" s="1148" t="s">
        <v>354</v>
      </c>
      <c r="D28" s="1149"/>
      <c r="E28" s="1149"/>
      <c r="F28" s="1149"/>
      <c r="G28" s="1149"/>
      <c r="H28" s="1150"/>
      <c r="I28" s="498">
        <v>120</v>
      </c>
      <c r="J28" s="519">
        <f>7.15+0.3</f>
        <v>7.45</v>
      </c>
      <c r="K28" s="536">
        <v>0.15</v>
      </c>
      <c r="L28" s="498">
        <v>1.919</v>
      </c>
      <c r="M28" s="510">
        <f t="shared" ref="M28:M36" si="2">M27</f>
        <v>2.35</v>
      </c>
      <c r="N28" s="466">
        <f t="shared" si="0"/>
        <v>604.74406499999998</v>
      </c>
      <c r="O28" s="535" t="s">
        <v>404</v>
      </c>
      <c r="P28" s="521">
        <v>604.74406499999986</v>
      </c>
      <c r="Q28" s="462">
        <v>0</v>
      </c>
      <c r="R28" s="521">
        <f t="shared" si="1"/>
        <v>604.74406499999986</v>
      </c>
    </row>
    <row r="29" spans="3:18" ht="12">
      <c r="C29" s="1148" t="s">
        <v>355</v>
      </c>
      <c r="D29" s="1149"/>
      <c r="E29" s="1149"/>
      <c r="F29" s="1149"/>
      <c r="G29" s="1149"/>
      <c r="H29" s="1150"/>
      <c r="I29" s="498">
        <v>187</v>
      </c>
      <c r="J29" s="519">
        <f>6+0.3</f>
        <v>6.3</v>
      </c>
      <c r="K29" s="536">
        <v>0.14000000000000001</v>
      </c>
      <c r="L29" s="498">
        <v>1.919</v>
      </c>
      <c r="M29" s="510">
        <f t="shared" si="2"/>
        <v>2.35</v>
      </c>
      <c r="N29" s="466">
        <f t="shared" si="0"/>
        <v>743.79461310000011</v>
      </c>
      <c r="O29" s="535" t="s">
        <v>404</v>
      </c>
      <c r="P29" s="521">
        <v>743.79461309999988</v>
      </c>
      <c r="Q29" s="462">
        <v>0</v>
      </c>
      <c r="R29" s="521">
        <f t="shared" si="1"/>
        <v>743.79461309999988</v>
      </c>
    </row>
    <row r="30" spans="3:18" ht="12">
      <c r="C30" s="1148" t="s">
        <v>356</v>
      </c>
      <c r="D30" s="1149"/>
      <c r="E30" s="1149"/>
      <c r="F30" s="1149"/>
      <c r="G30" s="1149"/>
      <c r="H30" s="1150"/>
      <c r="I30" s="498">
        <v>82</v>
      </c>
      <c r="J30" s="519">
        <f>6.5+0.3</f>
        <v>6.8</v>
      </c>
      <c r="K30" s="536">
        <v>0.15</v>
      </c>
      <c r="L30" s="498">
        <v>1.919</v>
      </c>
      <c r="M30" s="510">
        <f t="shared" si="2"/>
        <v>2.35</v>
      </c>
      <c r="N30" s="466">
        <f t="shared" si="0"/>
        <v>377.18712600000003</v>
      </c>
      <c r="O30" s="535" t="s">
        <v>404</v>
      </c>
      <c r="P30" s="521">
        <v>377.18712599999981</v>
      </c>
      <c r="Q30" s="462">
        <v>0</v>
      </c>
      <c r="R30" s="521">
        <f t="shared" si="1"/>
        <v>377.18712599999981</v>
      </c>
    </row>
    <row r="31" spans="3:18" ht="12">
      <c r="C31" s="1148" t="s">
        <v>398</v>
      </c>
      <c r="D31" s="1149"/>
      <c r="E31" s="1149"/>
      <c r="F31" s="1149"/>
      <c r="G31" s="1149"/>
      <c r="H31" s="1150"/>
      <c r="I31" s="498">
        <v>30</v>
      </c>
      <c r="J31" s="519">
        <f>7.2+0.3</f>
        <v>7.5</v>
      </c>
      <c r="K31" s="536">
        <v>0.16</v>
      </c>
      <c r="L31" s="498">
        <v>1.919</v>
      </c>
      <c r="M31" s="510">
        <f t="shared" si="2"/>
        <v>2.35</v>
      </c>
      <c r="N31" s="466">
        <f t="shared" si="0"/>
        <v>162.34740000000002</v>
      </c>
      <c r="O31" s="535" t="s">
        <v>404</v>
      </c>
      <c r="P31" s="462">
        <v>162.34740000000002</v>
      </c>
      <c r="Q31" s="462">
        <v>0</v>
      </c>
      <c r="R31" s="521">
        <f t="shared" si="1"/>
        <v>162.34740000000002</v>
      </c>
    </row>
    <row r="32" spans="3:18" ht="12">
      <c r="C32" s="1148" t="s">
        <v>399</v>
      </c>
      <c r="D32" s="1149"/>
      <c r="E32" s="1149"/>
      <c r="F32" s="1149"/>
      <c r="G32" s="1149"/>
      <c r="H32" s="1150"/>
      <c r="I32" s="498">
        <v>7.86</v>
      </c>
      <c r="J32" s="519">
        <v>1</v>
      </c>
      <c r="K32" s="534">
        <v>0.14000000000000001</v>
      </c>
      <c r="L32" s="498">
        <v>1.919</v>
      </c>
      <c r="M32" s="510">
        <f t="shared" si="2"/>
        <v>2.35</v>
      </c>
      <c r="N32" s="466">
        <f t="shared" si="0"/>
        <v>4.9624188600000005</v>
      </c>
      <c r="O32" s="535" t="s">
        <v>404</v>
      </c>
      <c r="P32" s="462">
        <v>4.9624188600000005</v>
      </c>
      <c r="Q32" s="462">
        <v>0</v>
      </c>
      <c r="R32" s="521">
        <f t="shared" si="1"/>
        <v>4.9624188600000005</v>
      </c>
    </row>
    <row r="33" spans="3:18" ht="12">
      <c r="C33" s="1148" t="s">
        <v>400</v>
      </c>
      <c r="D33" s="1149"/>
      <c r="E33" s="1149"/>
      <c r="F33" s="1149"/>
      <c r="G33" s="1149"/>
      <c r="H33" s="1150"/>
      <c r="I33" s="498">
        <v>7.86</v>
      </c>
      <c r="J33" s="519">
        <v>1</v>
      </c>
      <c r="K33" s="534">
        <v>0.14000000000000001</v>
      </c>
      <c r="L33" s="498">
        <v>1.919</v>
      </c>
      <c r="M33" s="510">
        <f t="shared" si="2"/>
        <v>2.35</v>
      </c>
      <c r="N33" s="466">
        <f t="shared" si="0"/>
        <v>4.9624188600000005</v>
      </c>
      <c r="O33" s="535" t="s">
        <v>404</v>
      </c>
      <c r="P33" s="462">
        <v>4.9624188600000005</v>
      </c>
      <c r="Q33" s="462">
        <v>0</v>
      </c>
      <c r="R33" s="521">
        <f t="shared" si="1"/>
        <v>4.9624188600000005</v>
      </c>
    </row>
    <row r="34" spans="3:18" ht="12">
      <c r="C34" s="1148" t="s">
        <v>401</v>
      </c>
      <c r="D34" s="1149"/>
      <c r="E34" s="1149"/>
      <c r="F34" s="1149"/>
      <c r="G34" s="1149"/>
      <c r="H34" s="1150"/>
      <c r="I34" s="498">
        <v>50.32</v>
      </c>
      <c r="J34" s="519">
        <v>1</v>
      </c>
      <c r="K34" s="534">
        <v>0.15</v>
      </c>
      <c r="L34" s="498">
        <v>1.919</v>
      </c>
      <c r="M34" s="510">
        <f t="shared" si="2"/>
        <v>2.35</v>
      </c>
      <c r="N34" s="466">
        <f t="shared" si="0"/>
        <v>34.038838200000001</v>
      </c>
      <c r="O34" s="535" t="s">
        <v>404</v>
      </c>
      <c r="P34" s="462">
        <v>34.038838200000001</v>
      </c>
      <c r="Q34" s="462">
        <v>0</v>
      </c>
      <c r="R34" s="521">
        <f t="shared" si="1"/>
        <v>34.038838200000001</v>
      </c>
    </row>
    <row r="35" spans="3:18" ht="12">
      <c r="C35" s="1148" t="s">
        <v>402</v>
      </c>
      <c r="D35" s="1149"/>
      <c r="E35" s="1149"/>
      <c r="F35" s="1149"/>
      <c r="G35" s="1149"/>
      <c r="H35" s="1150"/>
      <c r="I35" s="498">
        <v>7.95</v>
      </c>
      <c r="J35" s="519">
        <v>1</v>
      </c>
      <c r="K35" s="534">
        <v>0.16</v>
      </c>
      <c r="L35" s="498">
        <v>1.919</v>
      </c>
      <c r="M35" s="510">
        <f t="shared" si="2"/>
        <v>2.35</v>
      </c>
      <c r="N35" s="466">
        <f t="shared" si="0"/>
        <v>5.7362748000000012</v>
      </c>
      <c r="O35" s="535" t="s">
        <v>404</v>
      </c>
      <c r="P35" s="462">
        <v>5.7362748000000012</v>
      </c>
      <c r="Q35" s="462">
        <v>0</v>
      </c>
      <c r="R35" s="521">
        <f t="shared" si="1"/>
        <v>5.7362748000000012</v>
      </c>
    </row>
    <row r="36" spans="3:18" ht="12">
      <c r="C36" s="1148" t="s">
        <v>403</v>
      </c>
      <c r="D36" s="1149"/>
      <c r="E36" s="1149"/>
      <c r="F36" s="1149"/>
      <c r="G36" s="1149"/>
      <c r="H36" s="1150"/>
      <c r="I36" s="498">
        <v>7.95</v>
      </c>
      <c r="J36" s="519">
        <v>1</v>
      </c>
      <c r="K36" s="534">
        <v>0.16</v>
      </c>
      <c r="L36" s="498">
        <v>1.919</v>
      </c>
      <c r="M36" s="510">
        <f t="shared" si="2"/>
        <v>2.35</v>
      </c>
      <c r="N36" s="466">
        <f t="shared" si="0"/>
        <v>5.7362748000000012</v>
      </c>
      <c r="O36" s="535" t="s">
        <v>404</v>
      </c>
      <c r="P36" s="462">
        <v>5.7362748000000012</v>
      </c>
      <c r="Q36" s="462">
        <v>0</v>
      </c>
      <c r="R36" s="521">
        <f t="shared" si="1"/>
        <v>5.7362748000000012</v>
      </c>
    </row>
    <row r="37" spans="3:18" ht="12">
      <c r="C37" s="1148"/>
      <c r="D37" s="1149"/>
      <c r="E37" s="1149"/>
      <c r="F37" s="1149"/>
      <c r="G37" s="1149"/>
      <c r="H37" s="1150"/>
      <c r="I37" s="436"/>
      <c r="J37" s="519"/>
      <c r="K37" s="564"/>
      <c r="L37" s="498"/>
      <c r="M37" s="510"/>
      <c r="N37" s="466"/>
      <c r="O37" s="567"/>
      <c r="P37" s="462"/>
      <c r="Q37" s="462"/>
      <c r="R37" s="521"/>
    </row>
    <row r="38" spans="3:18" ht="12">
      <c r="C38" s="1148"/>
      <c r="D38" s="1149"/>
      <c r="E38" s="1149"/>
      <c r="F38" s="1149"/>
      <c r="G38" s="1149"/>
      <c r="H38" s="1150"/>
      <c r="I38" s="436"/>
      <c r="J38" s="519"/>
      <c r="K38" s="564"/>
      <c r="L38" s="498"/>
      <c r="M38" s="510"/>
      <c r="N38" s="466"/>
      <c r="O38" s="574"/>
      <c r="P38" s="462"/>
      <c r="Q38" s="462"/>
      <c r="R38" s="521"/>
    </row>
    <row r="39" spans="3:18" ht="12">
      <c r="C39" s="511"/>
      <c r="D39" s="512"/>
      <c r="E39" s="512"/>
      <c r="F39" s="512"/>
      <c r="G39" s="512"/>
      <c r="H39" s="513"/>
      <c r="I39" s="514"/>
      <c r="J39" s="437"/>
      <c r="K39" s="437"/>
      <c r="L39" s="437"/>
      <c r="M39" s="437"/>
      <c r="N39" s="437"/>
      <c r="O39" s="459"/>
      <c r="P39" s="463"/>
      <c r="Q39" s="463"/>
      <c r="R39" s="463"/>
    </row>
    <row r="40" spans="3:18" ht="12">
      <c r="C40" s="511"/>
      <c r="D40" s="512"/>
      <c r="E40" s="512"/>
      <c r="F40" s="512"/>
      <c r="G40" s="512"/>
      <c r="H40" s="513"/>
      <c r="I40" s="514"/>
      <c r="J40" s="437"/>
      <c r="K40" s="437"/>
      <c r="L40" s="437"/>
      <c r="M40" s="437"/>
      <c r="N40" s="437"/>
      <c r="O40" s="459"/>
      <c r="P40" s="463"/>
      <c r="Q40" s="463"/>
      <c r="R40" s="463"/>
    </row>
    <row r="41" spans="3:18" ht="12">
      <c r="C41" s="1148"/>
      <c r="D41" s="1149"/>
      <c r="E41" s="1149"/>
      <c r="F41" s="1149"/>
      <c r="G41" s="1149"/>
      <c r="H41" s="1150"/>
      <c r="I41" s="514"/>
      <c r="J41" s="437"/>
      <c r="K41" s="437"/>
      <c r="L41" s="437"/>
      <c r="M41" s="437"/>
      <c r="N41" s="437"/>
      <c r="O41" s="459"/>
      <c r="P41" s="463"/>
      <c r="Q41" s="463"/>
      <c r="R41" s="463"/>
    </row>
    <row r="42" spans="3:18" ht="12">
      <c r="C42" s="1182" t="s">
        <v>407</v>
      </c>
      <c r="D42" s="1183"/>
      <c r="E42" s="1183"/>
      <c r="F42" s="1183"/>
      <c r="G42" s="1183"/>
      <c r="H42" s="1183"/>
      <c r="I42" s="1184"/>
      <c r="J42" s="510">
        <v>12</v>
      </c>
      <c r="K42" s="437" t="s">
        <v>376</v>
      </c>
      <c r="L42" s="437"/>
      <c r="M42" s="437"/>
      <c r="N42" s="437"/>
      <c r="O42" s="459"/>
      <c r="P42" s="463"/>
      <c r="Q42" s="463"/>
      <c r="R42" s="463"/>
    </row>
    <row r="43" spans="3:18" ht="12">
      <c r="C43" s="1182" t="s">
        <v>408</v>
      </c>
      <c r="D43" s="1183"/>
      <c r="E43" s="1183"/>
      <c r="F43" s="1183"/>
      <c r="G43" s="1183"/>
      <c r="H43" s="1183"/>
      <c r="I43" s="1184"/>
      <c r="J43" s="510">
        <v>2.35</v>
      </c>
      <c r="K43" s="437" t="s">
        <v>376</v>
      </c>
      <c r="L43" s="437"/>
      <c r="M43" s="437"/>
      <c r="N43" s="437"/>
      <c r="O43" s="459"/>
      <c r="P43" s="463"/>
      <c r="Q43" s="463"/>
      <c r="R43" s="463"/>
    </row>
    <row r="44" spans="3:18" ht="12">
      <c r="C44" s="1182" t="s">
        <v>409</v>
      </c>
      <c r="D44" s="1183"/>
      <c r="E44" s="1183"/>
      <c r="F44" s="1183"/>
      <c r="G44" s="1183"/>
      <c r="H44" s="1183"/>
      <c r="I44" s="1184"/>
      <c r="J44" s="510">
        <f>J42-J43</f>
        <v>9.65</v>
      </c>
      <c r="K44" s="437" t="s">
        <v>376</v>
      </c>
      <c r="L44" s="437"/>
      <c r="M44" s="437"/>
      <c r="N44" s="437"/>
      <c r="O44" s="459"/>
      <c r="P44" s="463"/>
      <c r="Q44" s="463"/>
      <c r="R44" s="463"/>
    </row>
    <row r="45" spans="3:18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37"/>
      <c r="O45" s="459"/>
      <c r="P45" s="463"/>
      <c r="Q45" s="463"/>
      <c r="R45" s="463"/>
    </row>
    <row r="46" spans="3:18" ht="12">
      <c r="C46" s="511" t="s">
        <v>416</v>
      </c>
      <c r="D46" s="512"/>
      <c r="E46" s="512"/>
      <c r="F46" s="512"/>
      <c r="G46" s="512"/>
      <c r="H46" s="513"/>
      <c r="I46" s="566"/>
      <c r="J46" s="437"/>
      <c r="K46" s="437"/>
      <c r="L46" s="437"/>
      <c r="M46" s="437"/>
      <c r="N46" s="437"/>
      <c r="O46" s="459"/>
      <c r="P46" s="463"/>
      <c r="Q46" s="463"/>
      <c r="R46" s="463"/>
    </row>
    <row r="47" spans="3:18" ht="12">
      <c r="C47" s="511" t="s">
        <v>417</v>
      </c>
      <c r="D47" s="512"/>
      <c r="E47" s="512"/>
      <c r="F47" s="512"/>
      <c r="G47" s="512"/>
      <c r="H47" s="513"/>
      <c r="I47" s="566"/>
      <c r="J47" s="437"/>
      <c r="K47" s="437"/>
      <c r="L47" s="437"/>
      <c r="M47" s="437"/>
      <c r="N47" s="437"/>
      <c r="O47" s="459"/>
      <c r="P47" s="463"/>
      <c r="Q47" s="463"/>
      <c r="R47" s="463"/>
    </row>
    <row r="48" spans="3:18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37"/>
      <c r="O48" s="459"/>
      <c r="P48" s="463"/>
      <c r="Q48" s="463"/>
      <c r="R48" s="463"/>
    </row>
    <row r="49" spans="3:20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37"/>
      <c r="O49" s="459"/>
      <c r="P49" s="463"/>
      <c r="Q49" s="463"/>
      <c r="R49" s="463"/>
    </row>
    <row r="50" spans="3:20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37"/>
      <c r="O50" s="459"/>
      <c r="P50" s="463"/>
      <c r="Q50" s="463"/>
      <c r="R50" s="463"/>
    </row>
    <row r="51" spans="3:20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37"/>
      <c r="O51" s="459"/>
      <c r="P51" s="463"/>
      <c r="Q51" s="463"/>
      <c r="R51" s="463"/>
    </row>
    <row r="52" spans="3:20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37"/>
      <c r="O52" s="459"/>
      <c r="P52" s="463"/>
      <c r="Q52" s="463"/>
      <c r="R52" s="463"/>
    </row>
    <row r="53" spans="3:20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37"/>
      <c r="O53" s="459"/>
      <c r="P53" s="463"/>
      <c r="Q53" s="463"/>
      <c r="R53" s="463"/>
    </row>
    <row r="54" spans="3:20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37"/>
      <c r="O54" s="459"/>
      <c r="P54" s="463"/>
      <c r="Q54" s="463"/>
      <c r="R54" s="463"/>
    </row>
    <row r="55" spans="3:20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37"/>
      <c r="O55" s="459"/>
      <c r="P55" s="463"/>
      <c r="Q55" s="463"/>
      <c r="R55" s="463"/>
    </row>
    <row r="56" spans="3:20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37"/>
      <c r="O56" s="459"/>
      <c r="P56" s="463"/>
      <c r="Q56" s="463"/>
      <c r="R56" s="463"/>
    </row>
    <row r="57" spans="3:20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37"/>
      <c r="O57" s="459"/>
      <c r="P57" s="463"/>
      <c r="Q57" s="463"/>
      <c r="R57" s="463"/>
    </row>
    <row r="58" spans="3:20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39"/>
      <c r="O58" s="460"/>
      <c r="P58" s="464"/>
      <c r="Q58" s="464"/>
      <c r="R58" s="464"/>
    </row>
    <row r="59" spans="3:20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7"/>
      <c r="O59" s="1167"/>
      <c r="P59" s="504">
        <f>SUM(P15:P58)-(P15+P16+P17+P18+P19)</f>
        <v>3468.7677622699957</v>
      </c>
      <c r="Q59" s="504">
        <f>SUM(Q15:Q58)</f>
        <v>0</v>
      </c>
      <c r="R59" s="504">
        <f>SUM(R15:R58)-(R15+R16+R17+R18+R19)</f>
        <v>3468.7677622699957</v>
      </c>
      <c r="T59" s="426"/>
    </row>
    <row r="60" spans="3:20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15"/>
      <c r="R60" s="448"/>
    </row>
    <row r="61" spans="3:20">
      <c r="R61" s="428"/>
      <c r="T61" s="429"/>
    </row>
    <row r="63" spans="3:20">
      <c r="P63" s="430"/>
    </row>
    <row r="65" spans="16:16">
      <c r="P65" s="429"/>
    </row>
  </sheetData>
  <mergeCells count="43">
    <mergeCell ref="K59:O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1:H41"/>
    <mergeCell ref="C45:H45"/>
    <mergeCell ref="C35:H35"/>
    <mergeCell ref="C36:H36"/>
    <mergeCell ref="C42:I42"/>
    <mergeCell ref="C43:I43"/>
    <mergeCell ref="C44:I44"/>
    <mergeCell ref="C32:H32"/>
    <mergeCell ref="C33:H33"/>
    <mergeCell ref="C34:H34"/>
    <mergeCell ref="C37:H37"/>
    <mergeCell ref="C38:H38"/>
    <mergeCell ref="C27:H27"/>
    <mergeCell ref="C28:H28"/>
    <mergeCell ref="C29:H29"/>
    <mergeCell ref="C30:H30"/>
    <mergeCell ref="C31:H31"/>
    <mergeCell ref="C25:H25"/>
    <mergeCell ref="C26:H26"/>
    <mergeCell ref="C23:H23"/>
    <mergeCell ref="C2:R3"/>
    <mergeCell ref="F10:R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65"/>
  <sheetViews>
    <sheetView view="pageBreakPreview" topLeftCell="A40" zoomScale="130" zoomScaleNormal="130" zoomScaleSheetLayoutView="130" workbookViewId="0">
      <selection activeCell="M55" sqref="M55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1.140625" style="403" customWidth="1"/>
    <col min="8" max="8" width="4" style="403" customWidth="1"/>
    <col min="9" max="9" width="9" style="403" customWidth="1"/>
    <col min="10" max="10" width="7.28515625" style="403" customWidth="1"/>
    <col min="11" max="11" width="7.5703125" style="403" customWidth="1"/>
    <col min="12" max="12" width="5.5703125" style="403" customWidth="1"/>
    <col min="13" max="13" width="7.5703125" style="403" customWidth="1"/>
    <col min="14" max="14" width="8.140625" style="403" customWidth="1"/>
    <col min="15" max="15" width="8.42578125" style="403" customWidth="1"/>
    <col min="16" max="16" width="9.42578125" style="403" customWidth="1"/>
    <col min="17" max="17" width="10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3"/>
    </row>
    <row r="3" spans="3:17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6"/>
    </row>
    <row r="4" spans="3:17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6"/>
    </row>
    <row r="5" spans="3:17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12">
      <c r="C7" s="407" t="s">
        <v>368</v>
      </c>
      <c r="D7" s="408"/>
      <c r="E7" s="408"/>
      <c r="F7" s="433" t="s">
        <v>385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10"/>
    </row>
    <row r="8" spans="3:17" ht="12">
      <c r="C8" s="407" t="s">
        <v>370</v>
      </c>
      <c r="D8" s="408"/>
      <c r="E8" s="408"/>
      <c r="F8" s="487">
        <v>4208</v>
      </c>
      <c r="G8" s="408"/>
      <c r="H8" s="409"/>
      <c r="I8" s="409"/>
      <c r="J8" s="408" t="s">
        <v>348</v>
      </c>
      <c r="K8" s="442" t="s">
        <v>349</v>
      </c>
      <c r="L8" s="442"/>
      <c r="M8" s="442"/>
      <c r="N8" s="409"/>
      <c r="O8" s="408" t="s">
        <v>350</v>
      </c>
      <c r="P8" s="441" t="e">
        <f>#REF!</f>
        <v>#REF!</v>
      </c>
      <c r="Q8" s="449" t="e">
        <f>#REF!</f>
        <v>#REF!</v>
      </c>
    </row>
    <row r="9" spans="3:17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42" t="e">
        <f>#REF!</f>
        <v>#REF!</v>
      </c>
      <c r="Q9" s="447"/>
    </row>
    <row r="10" spans="3:17">
      <c r="C10" s="407" t="s">
        <v>340</v>
      </c>
      <c r="D10" s="408"/>
      <c r="E10" s="408"/>
      <c r="F10" s="1185" t="s">
        <v>6</v>
      </c>
      <c r="G10" s="1185"/>
      <c r="H10" s="1185"/>
      <c r="I10" s="1185"/>
      <c r="J10" s="1185"/>
      <c r="K10" s="1185"/>
      <c r="L10" s="1185"/>
      <c r="M10" s="1185"/>
      <c r="N10" s="1185"/>
      <c r="O10" s="1185"/>
      <c r="P10" s="1185"/>
      <c r="Q10" s="1186"/>
    </row>
    <row r="11" spans="3:17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5"/>
      <c r="P11" s="1185"/>
      <c r="Q11" s="1186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4</v>
      </c>
      <c r="Q12" s="416"/>
    </row>
    <row r="13" spans="3:17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33.7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380</v>
      </c>
      <c r="M14" s="422" t="s">
        <v>381</v>
      </c>
      <c r="N14" s="423" t="s">
        <v>352</v>
      </c>
      <c r="O14" s="424" t="s">
        <v>342</v>
      </c>
      <c r="P14" s="424" t="s">
        <v>343</v>
      </c>
      <c r="Q14" s="424" t="s">
        <v>344</v>
      </c>
    </row>
    <row r="15" spans="3:17" ht="12">
      <c r="C15" s="1161" t="s">
        <v>345</v>
      </c>
      <c r="D15" s="1162"/>
      <c r="E15" s="1162"/>
      <c r="F15" s="1162"/>
      <c r="G15" s="1162"/>
      <c r="H15" s="1163"/>
      <c r="I15" s="443">
        <v>203</v>
      </c>
      <c r="J15" s="474">
        <f>6.25+0.3</f>
        <v>6.55</v>
      </c>
      <c r="K15" s="476">
        <v>0.14000000000000001</v>
      </c>
      <c r="L15" s="443">
        <v>1.27</v>
      </c>
      <c r="M15" s="472">
        <f t="shared" ref="M15:M25" si="0">ROUND(L15*K15*J15*I15,3)</f>
        <v>236.41200000000001</v>
      </c>
      <c r="N15" s="458" t="s">
        <v>353</v>
      </c>
      <c r="O15" s="479">
        <v>236.41200000000001</v>
      </c>
      <c r="P15" s="479">
        <v>0</v>
      </c>
      <c r="Q15" s="461">
        <f t="shared" ref="Q15:Q25" si="1">P15+O15</f>
        <v>236.41200000000001</v>
      </c>
    </row>
    <row r="16" spans="3:17" ht="12">
      <c r="C16" s="1148" t="s">
        <v>347</v>
      </c>
      <c r="D16" s="1149"/>
      <c r="E16" s="1149"/>
      <c r="F16" s="1149"/>
      <c r="G16" s="1149"/>
      <c r="H16" s="1150"/>
      <c r="I16" s="436">
        <v>137</v>
      </c>
      <c r="J16" s="475">
        <f>7.1+0.3</f>
        <v>7.3999999999999995</v>
      </c>
      <c r="K16" s="477">
        <v>0.15</v>
      </c>
      <c r="L16" s="436">
        <v>1.27</v>
      </c>
      <c r="M16" s="473">
        <f t="shared" si="0"/>
        <v>193.12899999999999</v>
      </c>
      <c r="N16" s="451" t="s">
        <v>353</v>
      </c>
      <c r="O16" s="481">
        <v>193.12899999999999</v>
      </c>
      <c r="P16" s="481">
        <v>0</v>
      </c>
      <c r="Q16" s="462">
        <f t="shared" si="1"/>
        <v>193.12899999999999</v>
      </c>
    </row>
    <row r="17" spans="3:17" ht="12">
      <c r="C17" s="1148" t="s">
        <v>354</v>
      </c>
      <c r="D17" s="1149"/>
      <c r="E17" s="1149"/>
      <c r="F17" s="1149"/>
      <c r="G17" s="1149"/>
      <c r="H17" s="1150"/>
      <c r="I17" s="436">
        <v>120</v>
      </c>
      <c r="J17" s="475">
        <f>7.15+0.3</f>
        <v>7.45</v>
      </c>
      <c r="K17" s="477">
        <v>0.15</v>
      </c>
      <c r="L17" s="436">
        <v>1.27</v>
      </c>
      <c r="M17" s="473">
        <f t="shared" si="0"/>
        <v>170.30699999999999</v>
      </c>
      <c r="N17" s="451" t="s">
        <v>353</v>
      </c>
      <c r="O17" s="481">
        <v>170.30699999999999</v>
      </c>
      <c r="P17" s="481">
        <v>0</v>
      </c>
      <c r="Q17" s="462">
        <f t="shared" si="1"/>
        <v>170.30699999999999</v>
      </c>
    </row>
    <row r="18" spans="3:17" ht="12">
      <c r="C18" s="1148" t="s">
        <v>355</v>
      </c>
      <c r="D18" s="1149"/>
      <c r="E18" s="1149"/>
      <c r="F18" s="1149"/>
      <c r="G18" s="1149"/>
      <c r="H18" s="1150"/>
      <c r="I18" s="436">
        <v>187</v>
      </c>
      <c r="J18" s="475">
        <f>6+0.3</f>
        <v>6.3</v>
      </c>
      <c r="K18" s="477">
        <v>0.14000000000000001</v>
      </c>
      <c r="L18" s="436">
        <v>1.27</v>
      </c>
      <c r="M18" s="473">
        <f t="shared" si="0"/>
        <v>209.46600000000001</v>
      </c>
      <c r="N18" s="451" t="s">
        <v>353</v>
      </c>
      <c r="O18" s="481">
        <v>209.46600000000001</v>
      </c>
      <c r="P18" s="481">
        <v>0</v>
      </c>
      <c r="Q18" s="462">
        <f t="shared" si="1"/>
        <v>209.46600000000001</v>
      </c>
    </row>
    <row r="19" spans="3:17" ht="12">
      <c r="C19" s="1148" t="s">
        <v>356</v>
      </c>
      <c r="D19" s="1149"/>
      <c r="E19" s="1149"/>
      <c r="F19" s="1149"/>
      <c r="G19" s="1149"/>
      <c r="H19" s="1150"/>
      <c r="I19" s="436">
        <v>82</v>
      </c>
      <c r="J19" s="475">
        <f>6.5+0.3</f>
        <v>6.8</v>
      </c>
      <c r="K19" s="477">
        <v>0.15</v>
      </c>
      <c r="L19" s="436">
        <v>1.27</v>
      </c>
      <c r="M19" s="473">
        <f t="shared" si="0"/>
        <v>106.223</v>
      </c>
      <c r="N19" s="451" t="s">
        <v>353</v>
      </c>
      <c r="O19" s="481">
        <v>106.223</v>
      </c>
      <c r="P19" s="481">
        <v>0</v>
      </c>
      <c r="Q19" s="462">
        <f t="shared" si="1"/>
        <v>106.223</v>
      </c>
    </row>
    <row r="20" spans="3:17" ht="12">
      <c r="C20" s="1148" t="s">
        <v>398</v>
      </c>
      <c r="D20" s="1149"/>
      <c r="E20" s="1149"/>
      <c r="F20" s="1149"/>
      <c r="G20" s="1149"/>
      <c r="H20" s="1150"/>
      <c r="I20" s="436">
        <v>30</v>
      </c>
      <c r="J20" s="475">
        <f>7.2+0.3</f>
        <v>7.5</v>
      </c>
      <c r="K20" s="477">
        <v>0.15</v>
      </c>
      <c r="L20" s="436">
        <v>1.27</v>
      </c>
      <c r="M20" s="473">
        <f t="shared" si="0"/>
        <v>42.863</v>
      </c>
      <c r="N20" s="485" t="s">
        <v>353</v>
      </c>
      <c r="O20" s="481">
        <v>42.863</v>
      </c>
      <c r="P20" s="481">
        <v>0</v>
      </c>
      <c r="Q20" s="462">
        <f t="shared" si="1"/>
        <v>42.863</v>
      </c>
    </row>
    <row r="21" spans="3:17" ht="12">
      <c r="C21" s="1148" t="s">
        <v>399</v>
      </c>
      <c r="D21" s="1149"/>
      <c r="E21" s="1149"/>
      <c r="F21" s="1149"/>
      <c r="G21" s="1149"/>
      <c r="H21" s="1150"/>
      <c r="I21" s="466">
        <v>7.86</v>
      </c>
      <c r="J21" s="475">
        <v>1</v>
      </c>
      <c r="K21" s="477">
        <v>0.14000000000000001</v>
      </c>
      <c r="L21" s="436">
        <v>1.27</v>
      </c>
      <c r="M21" s="473">
        <f t="shared" si="0"/>
        <v>1.3979999999999999</v>
      </c>
      <c r="N21" s="486" t="s">
        <v>353</v>
      </c>
      <c r="O21" s="481">
        <v>1.3979999999999999</v>
      </c>
      <c r="P21" s="481">
        <v>0</v>
      </c>
      <c r="Q21" s="462">
        <f t="shared" si="1"/>
        <v>1.3979999999999999</v>
      </c>
    </row>
    <row r="22" spans="3:17" ht="12">
      <c r="C22" s="1148" t="s">
        <v>400</v>
      </c>
      <c r="D22" s="1149"/>
      <c r="E22" s="1149"/>
      <c r="F22" s="1149"/>
      <c r="G22" s="1149"/>
      <c r="H22" s="1150"/>
      <c r="I22" s="466">
        <v>7.86</v>
      </c>
      <c r="J22" s="475">
        <v>1</v>
      </c>
      <c r="K22" s="477">
        <v>0.14000000000000001</v>
      </c>
      <c r="L22" s="436">
        <v>1.27</v>
      </c>
      <c r="M22" s="473">
        <f t="shared" si="0"/>
        <v>1.3979999999999999</v>
      </c>
      <c r="N22" s="486" t="s">
        <v>353</v>
      </c>
      <c r="O22" s="481">
        <v>1.3979999999999999</v>
      </c>
      <c r="P22" s="481">
        <v>0</v>
      </c>
      <c r="Q22" s="462">
        <f t="shared" si="1"/>
        <v>1.3979999999999999</v>
      </c>
    </row>
    <row r="23" spans="3:17" ht="12">
      <c r="C23" s="1148" t="s">
        <v>401</v>
      </c>
      <c r="D23" s="1149"/>
      <c r="E23" s="1149"/>
      <c r="F23" s="1149"/>
      <c r="G23" s="1149"/>
      <c r="H23" s="1150"/>
      <c r="I23" s="466">
        <v>50.32</v>
      </c>
      <c r="J23" s="475">
        <v>1</v>
      </c>
      <c r="K23" s="477">
        <v>0.15</v>
      </c>
      <c r="L23" s="436">
        <v>1.27</v>
      </c>
      <c r="M23" s="473">
        <f t="shared" si="0"/>
        <v>9.5860000000000003</v>
      </c>
      <c r="N23" s="486" t="s">
        <v>353</v>
      </c>
      <c r="O23" s="481">
        <v>9.5860000000000003</v>
      </c>
      <c r="P23" s="481">
        <v>0</v>
      </c>
      <c r="Q23" s="462">
        <f t="shared" si="1"/>
        <v>9.5860000000000003</v>
      </c>
    </row>
    <row r="24" spans="3:17" ht="12">
      <c r="C24" s="1148" t="s">
        <v>402</v>
      </c>
      <c r="D24" s="1149"/>
      <c r="E24" s="1149"/>
      <c r="F24" s="1149"/>
      <c r="G24" s="1149"/>
      <c r="H24" s="1150"/>
      <c r="I24" s="466">
        <v>7.95</v>
      </c>
      <c r="J24" s="475">
        <v>1</v>
      </c>
      <c r="K24" s="477">
        <v>0.15</v>
      </c>
      <c r="L24" s="436">
        <v>1.27</v>
      </c>
      <c r="M24" s="473">
        <f t="shared" si="0"/>
        <v>1.514</v>
      </c>
      <c r="N24" s="486" t="s">
        <v>353</v>
      </c>
      <c r="O24" s="481">
        <v>1.514</v>
      </c>
      <c r="P24" s="481">
        <v>0</v>
      </c>
      <c r="Q24" s="462">
        <f t="shared" si="1"/>
        <v>1.514</v>
      </c>
    </row>
    <row r="25" spans="3:17" ht="12">
      <c r="C25" s="1148" t="s">
        <v>403</v>
      </c>
      <c r="D25" s="1149"/>
      <c r="E25" s="1149"/>
      <c r="F25" s="1149"/>
      <c r="G25" s="1149"/>
      <c r="H25" s="1150"/>
      <c r="I25" s="466">
        <v>7.95</v>
      </c>
      <c r="J25" s="475">
        <v>1</v>
      </c>
      <c r="K25" s="477">
        <v>0.15</v>
      </c>
      <c r="L25" s="436">
        <v>1.27</v>
      </c>
      <c r="M25" s="473">
        <f t="shared" si="0"/>
        <v>1.514</v>
      </c>
      <c r="N25" s="486" t="s">
        <v>353</v>
      </c>
      <c r="O25" s="481">
        <v>1.514</v>
      </c>
      <c r="P25" s="481">
        <v>0</v>
      </c>
      <c r="Q25" s="462">
        <f t="shared" si="1"/>
        <v>1.514</v>
      </c>
    </row>
    <row r="26" spans="3:17" ht="12">
      <c r="C26" s="1148"/>
      <c r="D26" s="1149"/>
      <c r="E26" s="1149"/>
      <c r="F26" s="1149"/>
      <c r="G26" s="1149"/>
      <c r="H26" s="1150"/>
      <c r="I26" s="436"/>
      <c r="J26" s="519"/>
      <c r="K26" s="564"/>
      <c r="L26" s="480"/>
      <c r="M26" s="473"/>
      <c r="N26" s="567"/>
      <c r="O26" s="481"/>
      <c r="P26" s="481"/>
      <c r="Q26" s="462"/>
    </row>
    <row r="27" spans="3:17" ht="12">
      <c r="C27" s="1148"/>
      <c r="D27" s="1149"/>
      <c r="E27" s="1149"/>
      <c r="F27" s="1149"/>
      <c r="G27" s="1149"/>
      <c r="H27" s="1150"/>
      <c r="I27" s="445"/>
      <c r="J27" s="437"/>
      <c r="K27" s="437"/>
      <c r="L27" s="437"/>
      <c r="M27" s="437"/>
      <c r="N27" s="459"/>
      <c r="O27" s="463"/>
      <c r="P27" s="463"/>
      <c r="Q27" s="463"/>
    </row>
    <row r="28" spans="3:17" ht="12">
      <c r="C28" s="1148"/>
      <c r="D28" s="1149"/>
      <c r="E28" s="1149"/>
      <c r="F28" s="1149"/>
      <c r="G28" s="1149"/>
      <c r="H28" s="1150"/>
      <c r="I28" s="445"/>
      <c r="J28" s="437"/>
      <c r="K28" s="437"/>
      <c r="L28" s="437"/>
      <c r="M28" s="437"/>
      <c r="N28" s="459"/>
      <c r="O28" s="463"/>
      <c r="P28" s="463"/>
      <c r="Q28" s="463"/>
    </row>
    <row r="29" spans="3:17" ht="12">
      <c r="C29" s="1148"/>
      <c r="D29" s="1149"/>
      <c r="E29" s="1149"/>
      <c r="F29" s="1149"/>
      <c r="G29" s="1149"/>
      <c r="H29" s="1150"/>
      <c r="I29" s="445"/>
      <c r="J29" s="437"/>
      <c r="K29" s="437"/>
      <c r="L29" s="437"/>
      <c r="M29" s="437"/>
      <c r="N29" s="459"/>
      <c r="O29" s="463"/>
      <c r="P29" s="463"/>
      <c r="Q29" s="463"/>
    </row>
    <row r="30" spans="3:17" ht="12">
      <c r="C30" s="1148"/>
      <c r="D30" s="1149"/>
      <c r="E30" s="1149"/>
      <c r="F30" s="1149"/>
      <c r="G30" s="1149"/>
      <c r="H30" s="1150"/>
      <c r="I30" s="445"/>
      <c r="J30" s="437"/>
      <c r="K30" s="437"/>
      <c r="L30" s="437"/>
      <c r="M30" s="437"/>
      <c r="N30" s="459"/>
      <c r="O30" s="463"/>
      <c r="P30" s="463"/>
      <c r="Q30" s="463"/>
    </row>
    <row r="31" spans="3:17" ht="12">
      <c r="C31" s="1148"/>
      <c r="D31" s="1149"/>
      <c r="E31" s="1149"/>
      <c r="F31" s="1149"/>
      <c r="G31" s="1149"/>
      <c r="H31" s="1150"/>
      <c r="I31" s="445"/>
      <c r="J31" s="437"/>
      <c r="K31" s="437"/>
      <c r="L31" s="437"/>
      <c r="M31" s="437"/>
      <c r="N31" s="459"/>
      <c r="O31" s="463"/>
      <c r="P31" s="463"/>
      <c r="Q31" s="463"/>
    </row>
    <row r="32" spans="3:17" ht="12">
      <c r="C32" s="1148"/>
      <c r="D32" s="1149"/>
      <c r="E32" s="1149"/>
      <c r="F32" s="1149"/>
      <c r="G32" s="1149"/>
      <c r="H32" s="1150"/>
      <c r="I32" s="445"/>
      <c r="J32" s="437"/>
      <c r="K32" s="437"/>
      <c r="L32" s="437"/>
      <c r="M32" s="437"/>
      <c r="N32" s="459"/>
      <c r="O32" s="463"/>
      <c r="P32" s="463"/>
      <c r="Q32" s="463"/>
    </row>
    <row r="33" spans="3:17" ht="12">
      <c r="C33" s="1148"/>
      <c r="D33" s="1149"/>
      <c r="E33" s="1149"/>
      <c r="F33" s="1149"/>
      <c r="G33" s="1149"/>
      <c r="H33" s="1150"/>
      <c r="I33" s="445"/>
      <c r="J33" s="437"/>
      <c r="K33" s="437"/>
      <c r="L33" s="437"/>
      <c r="M33" s="437"/>
      <c r="N33" s="459"/>
      <c r="O33" s="463"/>
      <c r="P33" s="463"/>
      <c r="Q33" s="463"/>
    </row>
    <row r="34" spans="3:17" ht="12">
      <c r="C34" s="1148"/>
      <c r="D34" s="1149"/>
      <c r="E34" s="1149"/>
      <c r="F34" s="1149"/>
      <c r="G34" s="1149"/>
      <c r="H34" s="1150"/>
      <c r="I34" s="445"/>
      <c r="J34" s="437"/>
      <c r="K34" s="437"/>
      <c r="L34" s="437"/>
      <c r="M34" s="437"/>
      <c r="N34" s="459"/>
      <c r="O34" s="463"/>
      <c r="P34" s="463"/>
      <c r="Q34" s="463"/>
    </row>
    <row r="35" spans="3:17" ht="12">
      <c r="C35" s="1148"/>
      <c r="D35" s="1149"/>
      <c r="E35" s="1149"/>
      <c r="F35" s="1149"/>
      <c r="G35" s="1149"/>
      <c r="H35" s="1150"/>
      <c r="I35" s="445"/>
      <c r="J35" s="437"/>
      <c r="K35" s="437"/>
      <c r="L35" s="437"/>
      <c r="M35" s="437"/>
      <c r="N35" s="459"/>
      <c r="O35" s="463"/>
      <c r="P35" s="463"/>
      <c r="Q35" s="463"/>
    </row>
    <row r="36" spans="3:17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37"/>
      <c r="M36" s="437"/>
      <c r="N36" s="459"/>
      <c r="O36" s="463"/>
      <c r="P36" s="463"/>
      <c r="Q36" s="463"/>
    </row>
    <row r="37" spans="3:17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37"/>
      <c r="N37" s="459"/>
      <c r="O37" s="463"/>
      <c r="P37" s="463"/>
      <c r="Q37" s="463"/>
    </row>
    <row r="38" spans="3:17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37"/>
      <c r="M38" s="437"/>
      <c r="N38" s="459"/>
      <c r="O38" s="463"/>
      <c r="P38" s="463"/>
      <c r="Q38" s="463"/>
    </row>
    <row r="39" spans="3:17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37"/>
      <c r="N39" s="459"/>
      <c r="O39" s="463"/>
      <c r="P39" s="463"/>
      <c r="Q39" s="463"/>
    </row>
    <row r="40" spans="3:17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59"/>
      <c r="O40" s="463"/>
      <c r="P40" s="463"/>
      <c r="Q40" s="463"/>
    </row>
    <row r="41" spans="3:17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59"/>
      <c r="O41" s="463"/>
      <c r="P41" s="463"/>
      <c r="Q41" s="463"/>
    </row>
    <row r="42" spans="3:17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37"/>
      <c r="N42" s="459"/>
      <c r="O42" s="463"/>
      <c r="P42" s="463"/>
      <c r="Q42" s="463"/>
    </row>
    <row r="43" spans="3:17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37"/>
      <c r="N43" s="459"/>
      <c r="O43" s="463"/>
      <c r="P43" s="463"/>
      <c r="Q43" s="463"/>
    </row>
    <row r="44" spans="3:17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37"/>
      <c r="N44" s="459"/>
      <c r="O44" s="463"/>
      <c r="P44" s="463"/>
      <c r="Q44" s="463"/>
    </row>
    <row r="45" spans="3:17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59"/>
      <c r="O45" s="463"/>
      <c r="P45" s="463"/>
      <c r="Q45" s="463"/>
    </row>
    <row r="46" spans="3:17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59"/>
      <c r="O46" s="463"/>
      <c r="P46" s="463"/>
      <c r="Q46" s="463"/>
    </row>
    <row r="47" spans="3:17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59"/>
      <c r="O47" s="463"/>
      <c r="P47" s="463"/>
      <c r="Q47" s="463"/>
    </row>
    <row r="48" spans="3:17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59"/>
      <c r="O48" s="463"/>
      <c r="P48" s="463"/>
      <c r="Q48" s="463"/>
    </row>
    <row r="49" spans="3:19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59"/>
      <c r="O49" s="463"/>
      <c r="P49" s="463"/>
      <c r="Q49" s="463"/>
    </row>
    <row r="50" spans="3:19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59"/>
      <c r="O50" s="463"/>
      <c r="P50" s="463"/>
      <c r="Q50" s="463"/>
    </row>
    <row r="51" spans="3:19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59"/>
      <c r="O51" s="463"/>
      <c r="P51" s="463"/>
      <c r="Q51" s="463"/>
    </row>
    <row r="52" spans="3:19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59"/>
      <c r="O52" s="463"/>
      <c r="P52" s="463"/>
      <c r="Q52" s="463"/>
    </row>
    <row r="53" spans="3:19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59"/>
      <c r="O53" s="463"/>
      <c r="P53" s="463"/>
      <c r="Q53" s="463"/>
    </row>
    <row r="54" spans="3:19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59"/>
      <c r="O54" s="463"/>
      <c r="P54" s="463"/>
      <c r="Q54" s="463"/>
    </row>
    <row r="55" spans="3:19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59"/>
      <c r="O55" s="463"/>
      <c r="P55" s="463"/>
      <c r="Q55" s="463"/>
    </row>
    <row r="56" spans="3:19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59"/>
      <c r="O56" s="463"/>
      <c r="P56" s="463"/>
      <c r="Q56" s="463"/>
    </row>
    <row r="57" spans="3:19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59"/>
      <c r="O57" s="463"/>
      <c r="P57" s="463"/>
      <c r="Q57" s="463"/>
    </row>
    <row r="58" spans="3:19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60"/>
      <c r="O58" s="464"/>
      <c r="P58" s="464"/>
      <c r="Q58" s="464"/>
    </row>
    <row r="59" spans="3:19" ht="12.75">
      <c r="C59" s="425"/>
      <c r="D59" s="419"/>
      <c r="E59" s="419"/>
      <c r="F59" s="419"/>
      <c r="G59" s="419"/>
      <c r="H59" s="419"/>
      <c r="I59" s="419"/>
      <c r="J59" s="1166" t="s">
        <v>346</v>
      </c>
      <c r="K59" s="1167"/>
      <c r="L59" s="1167"/>
      <c r="M59" s="1167"/>
      <c r="N59" s="1167"/>
      <c r="O59" s="440">
        <v>0</v>
      </c>
      <c r="P59" s="440">
        <f>SUM(P15:P58)</f>
        <v>0</v>
      </c>
      <c r="Q59" s="440">
        <v>0</v>
      </c>
      <c r="S59" s="426"/>
    </row>
    <row r="60" spans="3:19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48"/>
    </row>
    <row r="61" spans="3:19">
      <c r="Q61" s="428"/>
      <c r="S61" s="429"/>
    </row>
    <row r="63" spans="3:19">
      <c r="O63" s="430"/>
    </row>
    <row r="65" spans="15:15">
      <c r="O65" s="429"/>
    </row>
  </sheetData>
  <mergeCells count="48">
    <mergeCell ref="J59:N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23:H23"/>
    <mergeCell ref="C2:Q3"/>
    <mergeCell ref="F10:Q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66"/>
  <sheetViews>
    <sheetView view="pageBreakPreview" topLeftCell="A8" zoomScale="145" zoomScaleSheetLayoutView="145" workbookViewId="0">
      <selection activeCell="P27" sqref="P27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3.7109375" style="403" customWidth="1"/>
    <col min="5" max="5" width="5.140625" style="403" customWidth="1"/>
    <col min="6" max="6" width="3.85546875" style="403" customWidth="1"/>
    <col min="7" max="7" width="2" style="403" customWidth="1"/>
    <col min="8" max="8" width="5.140625" style="403" customWidth="1"/>
    <col min="9" max="9" width="9" style="403" customWidth="1"/>
    <col min="10" max="10" width="7" style="403" customWidth="1"/>
    <col min="11" max="12" width="9" style="403" customWidth="1"/>
    <col min="13" max="15" width="11.42578125" style="403" customWidth="1"/>
    <col min="16" max="16" width="8.85546875" style="403"/>
    <col min="17" max="17" width="10.42578125" style="403" bestFit="1" customWidth="1"/>
    <col min="18" max="267" width="8.85546875" style="403"/>
    <col min="268" max="268" width="11" style="403" bestFit="1" customWidth="1"/>
    <col min="269" max="269" width="15.7109375" style="403" bestFit="1" customWidth="1"/>
    <col min="270" max="270" width="16" style="403" bestFit="1" customWidth="1"/>
    <col min="271" max="271" width="2.140625" style="403" customWidth="1"/>
    <col min="272" max="523" width="8.85546875" style="403"/>
    <col min="524" max="524" width="11" style="403" bestFit="1" customWidth="1"/>
    <col min="525" max="525" width="15.7109375" style="403" bestFit="1" customWidth="1"/>
    <col min="526" max="526" width="16" style="403" bestFit="1" customWidth="1"/>
    <col min="527" max="527" width="2.140625" style="403" customWidth="1"/>
    <col min="528" max="779" width="8.85546875" style="403"/>
    <col min="780" max="780" width="11" style="403" bestFit="1" customWidth="1"/>
    <col min="781" max="781" width="15.7109375" style="403" bestFit="1" customWidth="1"/>
    <col min="782" max="782" width="16" style="403" bestFit="1" customWidth="1"/>
    <col min="783" max="783" width="2.140625" style="403" customWidth="1"/>
    <col min="784" max="1035" width="8.85546875" style="403"/>
    <col min="1036" max="1036" width="11" style="403" bestFit="1" customWidth="1"/>
    <col min="1037" max="1037" width="15.7109375" style="403" bestFit="1" customWidth="1"/>
    <col min="1038" max="1038" width="16" style="403" bestFit="1" customWidth="1"/>
    <col min="1039" max="1039" width="2.140625" style="403" customWidth="1"/>
    <col min="1040" max="1291" width="8.85546875" style="403"/>
    <col min="1292" max="1292" width="11" style="403" bestFit="1" customWidth="1"/>
    <col min="1293" max="1293" width="15.7109375" style="403" bestFit="1" customWidth="1"/>
    <col min="1294" max="1294" width="16" style="403" bestFit="1" customWidth="1"/>
    <col min="1295" max="1295" width="2.140625" style="403" customWidth="1"/>
    <col min="1296" max="1547" width="8.85546875" style="403"/>
    <col min="1548" max="1548" width="11" style="403" bestFit="1" customWidth="1"/>
    <col min="1549" max="1549" width="15.7109375" style="403" bestFit="1" customWidth="1"/>
    <col min="1550" max="1550" width="16" style="403" bestFit="1" customWidth="1"/>
    <col min="1551" max="1551" width="2.140625" style="403" customWidth="1"/>
    <col min="1552" max="1803" width="8.85546875" style="403"/>
    <col min="1804" max="1804" width="11" style="403" bestFit="1" customWidth="1"/>
    <col min="1805" max="1805" width="15.7109375" style="403" bestFit="1" customWidth="1"/>
    <col min="1806" max="1806" width="16" style="403" bestFit="1" customWidth="1"/>
    <col min="1807" max="1807" width="2.140625" style="403" customWidth="1"/>
    <col min="1808" max="2059" width="8.85546875" style="403"/>
    <col min="2060" max="2060" width="11" style="403" bestFit="1" customWidth="1"/>
    <col min="2061" max="2061" width="15.7109375" style="403" bestFit="1" customWidth="1"/>
    <col min="2062" max="2062" width="16" style="403" bestFit="1" customWidth="1"/>
    <col min="2063" max="2063" width="2.140625" style="403" customWidth="1"/>
    <col min="2064" max="2315" width="8.85546875" style="403"/>
    <col min="2316" max="2316" width="11" style="403" bestFit="1" customWidth="1"/>
    <col min="2317" max="2317" width="15.7109375" style="403" bestFit="1" customWidth="1"/>
    <col min="2318" max="2318" width="16" style="403" bestFit="1" customWidth="1"/>
    <col min="2319" max="2319" width="2.140625" style="403" customWidth="1"/>
    <col min="2320" max="2571" width="8.85546875" style="403"/>
    <col min="2572" max="2572" width="11" style="403" bestFit="1" customWidth="1"/>
    <col min="2573" max="2573" width="15.7109375" style="403" bestFit="1" customWidth="1"/>
    <col min="2574" max="2574" width="16" style="403" bestFit="1" customWidth="1"/>
    <col min="2575" max="2575" width="2.140625" style="403" customWidth="1"/>
    <col min="2576" max="2827" width="8.85546875" style="403"/>
    <col min="2828" max="2828" width="11" style="403" bestFit="1" customWidth="1"/>
    <col min="2829" max="2829" width="15.7109375" style="403" bestFit="1" customWidth="1"/>
    <col min="2830" max="2830" width="16" style="403" bestFit="1" customWidth="1"/>
    <col min="2831" max="2831" width="2.140625" style="403" customWidth="1"/>
    <col min="2832" max="3083" width="8.85546875" style="403"/>
    <col min="3084" max="3084" width="11" style="403" bestFit="1" customWidth="1"/>
    <col min="3085" max="3085" width="15.7109375" style="403" bestFit="1" customWidth="1"/>
    <col min="3086" max="3086" width="16" style="403" bestFit="1" customWidth="1"/>
    <col min="3087" max="3087" width="2.140625" style="403" customWidth="1"/>
    <col min="3088" max="3339" width="8.85546875" style="403"/>
    <col min="3340" max="3340" width="11" style="403" bestFit="1" customWidth="1"/>
    <col min="3341" max="3341" width="15.7109375" style="403" bestFit="1" customWidth="1"/>
    <col min="3342" max="3342" width="16" style="403" bestFit="1" customWidth="1"/>
    <col min="3343" max="3343" width="2.140625" style="403" customWidth="1"/>
    <col min="3344" max="3595" width="8.85546875" style="403"/>
    <col min="3596" max="3596" width="11" style="403" bestFit="1" customWidth="1"/>
    <col min="3597" max="3597" width="15.7109375" style="403" bestFit="1" customWidth="1"/>
    <col min="3598" max="3598" width="16" style="403" bestFit="1" customWidth="1"/>
    <col min="3599" max="3599" width="2.140625" style="403" customWidth="1"/>
    <col min="3600" max="3851" width="8.85546875" style="403"/>
    <col min="3852" max="3852" width="11" style="403" bestFit="1" customWidth="1"/>
    <col min="3853" max="3853" width="15.7109375" style="403" bestFit="1" customWidth="1"/>
    <col min="3854" max="3854" width="16" style="403" bestFit="1" customWidth="1"/>
    <col min="3855" max="3855" width="2.140625" style="403" customWidth="1"/>
    <col min="3856" max="4107" width="8.85546875" style="403"/>
    <col min="4108" max="4108" width="11" style="403" bestFit="1" customWidth="1"/>
    <col min="4109" max="4109" width="15.7109375" style="403" bestFit="1" customWidth="1"/>
    <col min="4110" max="4110" width="16" style="403" bestFit="1" customWidth="1"/>
    <col min="4111" max="4111" width="2.140625" style="403" customWidth="1"/>
    <col min="4112" max="4363" width="8.85546875" style="403"/>
    <col min="4364" max="4364" width="11" style="403" bestFit="1" customWidth="1"/>
    <col min="4365" max="4365" width="15.7109375" style="403" bestFit="1" customWidth="1"/>
    <col min="4366" max="4366" width="16" style="403" bestFit="1" customWidth="1"/>
    <col min="4367" max="4367" width="2.140625" style="403" customWidth="1"/>
    <col min="4368" max="4619" width="8.85546875" style="403"/>
    <col min="4620" max="4620" width="11" style="403" bestFit="1" customWidth="1"/>
    <col min="4621" max="4621" width="15.7109375" style="403" bestFit="1" customWidth="1"/>
    <col min="4622" max="4622" width="16" style="403" bestFit="1" customWidth="1"/>
    <col min="4623" max="4623" width="2.140625" style="403" customWidth="1"/>
    <col min="4624" max="4875" width="8.85546875" style="403"/>
    <col min="4876" max="4876" width="11" style="403" bestFit="1" customWidth="1"/>
    <col min="4877" max="4877" width="15.7109375" style="403" bestFit="1" customWidth="1"/>
    <col min="4878" max="4878" width="16" style="403" bestFit="1" customWidth="1"/>
    <col min="4879" max="4879" width="2.140625" style="403" customWidth="1"/>
    <col min="4880" max="5131" width="8.85546875" style="403"/>
    <col min="5132" max="5132" width="11" style="403" bestFit="1" customWidth="1"/>
    <col min="5133" max="5133" width="15.7109375" style="403" bestFit="1" customWidth="1"/>
    <col min="5134" max="5134" width="16" style="403" bestFit="1" customWidth="1"/>
    <col min="5135" max="5135" width="2.140625" style="403" customWidth="1"/>
    <col min="5136" max="5387" width="8.85546875" style="403"/>
    <col min="5388" max="5388" width="11" style="403" bestFit="1" customWidth="1"/>
    <col min="5389" max="5389" width="15.7109375" style="403" bestFit="1" customWidth="1"/>
    <col min="5390" max="5390" width="16" style="403" bestFit="1" customWidth="1"/>
    <col min="5391" max="5391" width="2.140625" style="403" customWidth="1"/>
    <col min="5392" max="5643" width="8.85546875" style="403"/>
    <col min="5644" max="5644" width="11" style="403" bestFit="1" customWidth="1"/>
    <col min="5645" max="5645" width="15.7109375" style="403" bestFit="1" customWidth="1"/>
    <col min="5646" max="5646" width="16" style="403" bestFit="1" customWidth="1"/>
    <col min="5647" max="5647" width="2.140625" style="403" customWidth="1"/>
    <col min="5648" max="5899" width="8.85546875" style="403"/>
    <col min="5900" max="5900" width="11" style="403" bestFit="1" customWidth="1"/>
    <col min="5901" max="5901" width="15.7109375" style="403" bestFit="1" customWidth="1"/>
    <col min="5902" max="5902" width="16" style="403" bestFit="1" customWidth="1"/>
    <col min="5903" max="5903" width="2.140625" style="403" customWidth="1"/>
    <col min="5904" max="6155" width="8.85546875" style="403"/>
    <col min="6156" max="6156" width="11" style="403" bestFit="1" customWidth="1"/>
    <col min="6157" max="6157" width="15.7109375" style="403" bestFit="1" customWidth="1"/>
    <col min="6158" max="6158" width="16" style="403" bestFit="1" customWidth="1"/>
    <col min="6159" max="6159" width="2.140625" style="403" customWidth="1"/>
    <col min="6160" max="6411" width="8.85546875" style="403"/>
    <col min="6412" max="6412" width="11" style="403" bestFit="1" customWidth="1"/>
    <col min="6413" max="6413" width="15.7109375" style="403" bestFit="1" customWidth="1"/>
    <col min="6414" max="6414" width="16" style="403" bestFit="1" customWidth="1"/>
    <col min="6415" max="6415" width="2.140625" style="403" customWidth="1"/>
    <col min="6416" max="6667" width="8.85546875" style="403"/>
    <col min="6668" max="6668" width="11" style="403" bestFit="1" customWidth="1"/>
    <col min="6669" max="6669" width="15.7109375" style="403" bestFit="1" customWidth="1"/>
    <col min="6670" max="6670" width="16" style="403" bestFit="1" customWidth="1"/>
    <col min="6671" max="6671" width="2.140625" style="403" customWidth="1"/>
    <col min="6672" max="6923" width="8.85546875" style="403"/>
    <col min="6924" max="6924" width="11" style="403" bestFit="1" customWidth="1"/>
    <col min="6925" max="6925" width="15.7109375" style="403" bestFit="1" customWidth="1"/>
    <col min="6926" max="6926" width="16" style="403" bestFit="1" customWidth="1"/>
    <col min="6927" max="6927" width="2.140625" style="403" customWidth="1"/>
    <col min="6928" max="7179" width="8.85546875" style="403"/>
    <col min="7180" max="7180" width="11" style="403" bestFit="1" customWidth="1"/>
    <col min="7181" max="7181" width="15.7109375" style="403" bestFit="1" customWidth="1"/>
    <col min="7182" max="7182" width="16" style="403" bestFit="1" customWidth="1"/>
    <col min="7183" max="7183" width="2.140625" style="403" customWidth="1"/>
    <col min="7184" max="7435" width="8.85546875" style="403"/>
    <col min="7436" max="7436" width="11" style="403" bestFit="1" customWidth="1"/>
    <col min="7437" max="7437" width="15.7109375" style="403" bestFit="1" customWidth="1"/>
    <col min="7438" max="7438" width="16" style="403" bestFit="1" customWidth="1"/>
    <col min="7439" max="7439" width="2.140625" style="403" customWidth="1"/>
    <col min="7440" max="7691" width="8.85546875" style="403"/>
    <col min="7692" max="7692" width="11" style="403" bestFit="1" customWidth="1"/>
    <col min="7693" max="7693" width="15.7109375" style="403" bestFit="1" customWidth="1"/>
    <col min="7694" max="7694" width="16" style="403" bestFit="1" customWidth="1"/>
    <col min="7695" max="7695" width="2.140625" style="403" customWidth="1"/>
    <col min="7696" max="7947" width="8.85546875" style="403"/>
    <col min="7948" max="7948" width="11" style="403" bestFit="1" customWidth="1"/>
    <col min="7949" max="7949" width="15.7109375" style="403" bestFit="1" customWidth="1"/>
    <col min="7950" max="7950" width="16" style="403" bestFit="1" customWidth="1"/>
    <col min="7951" max="7951" width="2.140625" style="403" customWidth="1"/>
    <col min="7952" max="8203" width="8.85546875" style="403"/>
    <col min="8204" max="8204" width="11" style="403" bestFit="1" customWidth="1"/>
    <col min="8205" max="8205" width="15.7109375" style="403" bestFit="1" customWidth="1"/>
    <col min="8206" max="8206" width="16" style="403" bestFit="1" customWidth="1"/>
    <col min="8207" max="8207" width="2.140625" style="403" customWidth="1"/>
    <col min="8208" max="8459" width="8.85546875" style="403"/>
    <col min="8460" max="8460" width="11" style="403" bestFit="1" customWidth="1"/>
    <col min="8461" max="8461" width="15.7109375" style="403" bestFit="1" customWidth="1"/>
    <col min="8462" max="8462" width="16" style="403" bestFit="1" customWidth="1"/>
    <col min="8463" max="8463" width="2.140625" style="403" customWidth="1"/>
    <col min="8464" max="8715" width="8.85546875" style="403"/>
    <col min="8716" max="8716" width="11" style="403" bestFit="1" customWidth="1"/>
    <col min="8717" max="8717" width="15.7109375" style="403" bestFit="1" customWidth="1"/>
    <col min="8718" max="8718" width="16" style="403" bestFit="1" customWidth="1"/>
    <col min="8719" max="8719" width="2.140625" style="403" customWidth="1"/>
    <col min="8720" max="8971" width="8.85546875" style="403"/>
    <col min="8972" max="8972" width="11" style="403" bestFit="1" customWidth="1"/>
    <col min="8973" max="8973" width="15.7109375" style="403" bestFit="1" customWidth="1"/>
    <col min="8974" max="8974" width="16" style="403" bestFit="1" customWidth="1"/>
    <col min="8975" max="8975" width="2.140625" style="403" customWidth="1"/>
    <col min="8976" max="9227" width="8.85546875" style="403"/>
    <col min="9228" max="9228" width="11" style="403" bestFit="1" customWidth="1"/>
    <col min="9229" max="9229" width="15.7109375" style="403" bestFit="1" customWidth="1"/>
    <col min="9230" max="9230" width="16" style="403" bestFit="1" customWidth="1"/>
    <col min="9231" max="9231" width="2.140625" style="403" customWidth="1"/>
    <col min="9232" max="9483" width="8.85546875" style="403"/>
    <col min="9484" max="9484" width="11" style="403" bestFit="1" customWidth="1"/>
    <col min="9485" max="9485" width="15.7109375" style="403" bestFit="1" customWidth="1"/>
    <col min="9486" max="9486" width="16" style="403" bestFit="1" customWidth="1"/>
    <col min="9487" max="9487" width="2.140625" style="403" customWidth="1"/>
    <col min="9488" max="9739" width="8.85546875" style="403"/>
    <col min="9740" max="9740" width="11" style="403" bestFit="1" customWidth="1"/>
    <col min="9741" max="9741" width="15.7109375" style="403" bestFit="1" customWidth="1"/>
    <col min="9742" max="9742" width="16" style="403" bestFit="1" customWidth="1"/>
    <col min="9743" max="9743" width="2.140625" style="403" customWidth="1"/>
    <col min="9744" max="9995" width="8.85546875" style="403"/>
    <col min="9996" max="9996" width="11" style="403" bestFit="1" customWidth="1"/>
    <col min="9997" max="9997" width="15.7109375" style="403" bestFit="1" customWidth="1"/>
    <col min="9998" max="9998" width="16" style="403" bestFit="1" customWidth="1"/>
    <col min="9999" max="9999" width="2.140625" style="403" customWidth="1"/>
    <col min="10000" max="10251" width="8.85546875" style="403"/>
    <col min="10252" max="10252" width="11" style="403" bestFit="1" customWidth="1"/>
    <col min="10253" max="10253" width="15.7109375" style="403" bestFit="1" customWidth="1"/>
    <col min="10254" max="10254" width="16" style="403" bestFit="1" customWidth="1"/>
    <col min="10255" max="10255" width="2.140625" style="403" customWidth="1"/>
    <col min="10256" max="10507" width="8.85546875" style="403"/>
    <col min="10508" max="10508" width="11" style="403" bestFit="1" customWidth="1"/>
    <col min="10509" max="10509" width="15.7109375" style="403" bestFit="1" customWidth="1"/>
    <col min="10510" max="10510" width="16" style="403" bestFit="1" customWidth="1"/>
    <col min="10511" max="10511" width="2.140625" style="403" customWidth="1"/>
    <col min="10512" max="10763" width="8.85546875" style="403"/>
    <col min="10764" max="10764" width="11" style="403" bestFit="1" customWidth="1"/>
    <col min="10765" max="10765" width="15.7109375" style="403" bestFit="1" customWidth="1"/>
    <col min="10766" max="10766" width="16" style="403" bestFit="1" customWidth="1"/>
    <col min="10767" max="10767" width="2.140625" style="403" customWidth="1"/>
    <col min="10768" max="11019" width="8.85546875" style="403"/>
    <col min="11020" max="11020" width="11" style="403" bestFit="1" customWidth="1"/>
    <col min="11021" max="11021" width="15.7109375" style="403" bestFit="1" customWidth="1"/>
    <col min="11022" max="11022" width="16" style="403" bestFit="1" customWidth="1"/>
    <col min="11023" max="11023" width="2.140625" style="403" customWidth="1"/>
    <col min="11024" max="11275" width="8.85546875" style="403"/>
    <col min="11276" max="11276" width="11" style="403" bestFit="1" customWidth="1"/>
    <col min="11277" max="11277" width="15.7109375" style="403" bestFit="1" customWidth="1"/>
    <col min="11278" max="11278" width="16" style="403" bestFit="1" customWidth="1"/>
    <col min="11279" max="11279" width="2.140625" style="403" customWidth="1"/>
    <col min="11280" max="11531" width="8.85546875" style="403"/>
    <col min="11532" max="11532" width="11" style="403" bestFit="1" customWidth="1"/>
    <col min="11533" max="11533" width="15.7109375" style="403" bestFit="1" customWidth="1"/>
    <col min="11534" max="11534" width="16" style="403" bestFit="1" customWidth="1"/>
    <col min="11535" max="11535" width="2.140625" style="403" customWidth="1"/>
    <col min="11536" max="11787" width="8.85546875" style="403"/>
    <col min="11788" max="11788" width="11" style="403" bestFit="1" customWidth="1"/>
    <col min="11789" max="11789" width="15.7109375" style="403" bestFit="1" customWidth="1"/>
    <col min="11790" max="11790" width="16" style="403" bestFit="1" customWidth="1"/>
    <col min="11791" max="11791" width="2.140625" style="403" customWidth="1"/>
    <col min="11792" max="12043" width="8.85546875" style="403"/>
    <col min="12044" max="12044" width="11" style="403" bestFit="1" customWidth="1"/>
    <col min="12045" max="12045" width="15.7109375" style="403" bestFit="1" customWidth="1"/>
    <col min="12046" max="12046" width="16" style="403" bestFit="1" customWidth="1"/>
    <col min="12047" max="12047" width="2.140625" style="403" customWidth="1"/>
    <col min="12048" max="12299" width="8.85546875" style="403"/>
    <col min="12300" max="12300" width="11" style="403" bestFit="1" customWidth="1"/>
    <col min="12301" max="12301" width="15.7109375" style="403" bestFit="1" customWidth="1"/>
    <col min="12302" max="12302" width="16" style="403" bestFit="1" customWidth="1"/>
    <col min="12303" max="12303" width="2.140625" style="403" customWidth="1"/>
    <col min="12304" max="12555" width="8.85546875" style="403"/>
    <col min="12556" max="12556" width="11" style="403" bestFit="1" customWidth="1"/>
    <col min="12557" max="12557" width="15.7109375" style="403" bestFit="1" customWidth="1"/>
    <col min="12558" max="12558" width="16" style="403" bestFit="1" customWidth="1"/>
    <col min="12559" max="12559" width="2.140625" style="403" customWidth="1"/>
    <col min="12560" max="12811" width="8.85546875" style="403"/>
    <col min="12812" max="12812" width="11" style="403" bestFit="1" customWidth="1"/>
    <col min="12813" max="12813" width="15.7109375" style="403" bestFit="1" customWidth="1"/>
    <col min="12814" max="12814" width="16" style="403" bestFit="1" customWidth="1"/>
    <col min="12815" max="12815" width="2.140625" style="403" customWidth="1"/>
    <col min="12816" max="13067" width="8.85546875" style="403"/>
    <col min="13068" max="13068" width="11" style="403" bestFit="1" customWidth="1"/>
    <col min="13069" max="13069" width="15.7109375" style="403" bestFit="1" customWidth="1"/>
    <col min="13070" max="13070" width="16" style="403" bestFit="1" customWidth="1"/>
    <col min="13071" max="13071" width="2.140625" style="403" customWidth="1"/>
    <col min="13072" max="13323" width="8.85546875" style="403"/>
    <col min="13324" max="13324" width="11" style="403" bestFit="1" customWidth="1"/>
    <col min="13325" max="13325" width="15.7109375" style="403" bestFit="1" customWidth="1"/>
    <col min="13326" max="13326" width="16" style="403" bestFit="1" customWidth="1"/>
    <col min="13327" max="13327" width="2.140625" style="403" customWidth="1"/>
    <col min="13328" max="13579" width="8.85546875" style="403"/>
    <col min="13580" max="13580" width="11" style="403" bestFit="1" customWidth="1"/>
    <col min="13581" max="13581" width="15.7109375" style="403" bestFit="1" customWidth="1"/>
    <col min="13582" max="13582" width="16" style="403" bestFit="1" customWidth="1"/>
    <col min="13583" max="13583" width="2.140625" style="403" customWidth="1"/>
    <col min="13584" max="13835" width="8.85546875" style="403"/>
    <col min="13836" max="13836" width="11" style="403" bestFit="1" customWidth="1"/>
    <col min="13837" max="13837" width="15.7109375" style="403" bestFit="1" customWidth="1"/>
    <col min="13838" max="13838" width="16" style="403" bestFit="1" customWidth="1"/>
    <col min="13839" max="13839" width="2.140625" style="403" customWidth="1"/>
    <col min="13840" max="14091" width="8.85546875" style="403"/>
    <col min="14092" max="14092" width="11" style="403" bestFit="1" customWidth="1"/>
    <col min="14093" max="14093" width="15.7109375" style="403" bestFit="1" customWidth="1"/>
    <col min="14094" max="14094" width="16" style="403" bestFit="1" customWidth="1"/>
    <col min="14095" max="14095" width="2.140625" style="403" customWidth="1"/>
    <col min="14096" max="14347" width="8.85546875" style="403"/>
    <col min="14348" max="14348" width="11" style="403" bestFit="1" customWidth="1"/>
    <col min="14349" max="14349" width="15.7109375" style="403" bestFit="1" customWidth="1"/>
    <col min="14350" max="14350" width="16" style="403" bestFit="1" customWidth="1"/>
    <col min="14351" max="14351" width="2.140625" style="403" customWidth="1"/>
    <col min="14352" max="14603" width="8.85546875" style="403"/>
    <col min="14604" max="14604" width="11" style="403" bestFit="1" customWidth="1"/>
    <col min="14605" max="14605" width="15.7109375" style="403" bestFit="1" customWidth="1"/>
    <col min="14606" max="14606" width="16" style="403" bestFit="1" customWidth="1"/>
    <col min="14607" max="14607" width="2.140625" style="403" customWidth="1"/>
    <col min="14608" max="14859" width="8.85546875" style="403"/>
    <col min="14860" max="14860" width="11" style="403" bestFit="1" customWidth="1"/>
    <col min="14861" max="14861" width="15.7109375" style="403" bestFit="1" customWidth="1"/>
    <col min="14862" max="14862" width="16" style="403" bestFit="1" customWidth="1"/>
    <col min="14863" max="14863" width="2.140625" style="403" customWidth="1"/>
    <col min="14864" max="15115" width="8.85546875" style="403"/>
    <col min="15116" max="15116" width="11" style="403" bestFit="1" customWidth="1"/>
    <col min="15117" max="15117" width="15.7109375" style="403" bestFit="1" customWidth="1"/>
    <col min="15118" max="15118" width="16" style="403" bestFit="1" customWidth="1"/>
    <col min="15119" max="15119" width="2.140625" style="403" customWidth="1"/>
    <col min="15120" max="15371" width="8.85546875" style="403"/>
    <col min="15372" max="15372" width="11" style="403" bestFit="1" customWidth="1"/>
    <col min="15373" max="15373" width="15.7109375" style="403" bestFit="1" customWidth="1"/>
    <col min="15374" max="15374" width="16" style="403" bestFit="1" customWidth="1"/>
    <col min="15375" max="15375" width="2.140625" style="403" customWidth="1"/>
    <col min="15376" max="15627" width="8.85546875" style="403"/>
    <col min="15628" max="15628" width="11" style="403" bestFit="1" customWidth="1"/>
    <col min="15629" max="15629" width="15.7109375" style="403" bestFit="1" customWidth="1"/>
    <col min="15630" max="15630" width="16" style="403" bestFit="1" customWidth="1"/>
    <col min="15631" max="15631" width="2.140625" style="403" customWidth="1"/>
    <col min="15632" max="15883" width="8.85546875" style="403"/>
    <col min="15884" max="15884" width="11" style="403" bestFit="1" customWidth="1"/>
    <col min="15885" max="15885" width="15.7109375" style="403" bestFit="1" customWidth="1"/>
    <col min="15886" max="15886" width="16" style="403" bestFit="1" customWidth="1"/>
    <col min="15887" max="15887" width="2.140625" style="403" customWidth="1"/>
    <col min="15888" max="16139" width="8.85546875" style="403"/>
    <col min="16140" max="16140" width="11" style="403" bestFit="1" customWidth="1"/>
    <col min="16141" max="16141" width="15.7109375" style="403" bestFit="1" customWidth="1"/>
    <col min="16142" max="16142" width="16" style="403" bestFit="1" customWidth="1"/>
    <col min="16143" max="16143" width="2.140625" style="403" customWidth="1"/>
    <col min="16144" max="16384" width="8.85546875" style="403"/>
  </cols>
  <sheetData>
    <row r="2" spans="3:15">
      <c r="C2" s="1187" t="s">
        <v>338</v>
      </c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</row>
    <row r="3" spans="3:15"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1187"/>
      <c r="O3" s="1187"/>
    </row>
    <row r="4" spans="3:15" ht="15.75">
      <c r="C4" s="531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3"/>
    </row>
    <row r="5" spans="3:15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10"/>
    </row>
    <row r="6" spans="3:15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11"/>
      <c r="N6" s="412"/>
      <c r="O6" s="410"/>
    </row>
    <row r="7" spans="3:15" ht="12">
      <c r="C7" s="407" t="s">
        <v>368</v>
      </c>
      <c r="D7" s="408"/>
      <c r="E7" s="408"/>
      <c r="F7" s="433" t="s">
        <v>66</v>
      </c>
      <c r="G7" s="408"/>
      <c r="H7" s="409"/>
      <c r="I7" s="409"/>
      <c r="J7" s="409"/>
      <c r="K7" s="409"/>
      <c r="L7" s="409"/>
      <c r="M7" s="409"/>
      <c r="N7" s="409"/>
      <c r="O7" s="410"/>
    </row>
    <row r="8" spans="3:15" ht="12">
      <c r="C8" s="407" t="s">
        <v>370</v>
      </c>
      <c r="D8" s="408"/>
      <c r="E8" s="408"/>
      <c r="F8" s="1188">
        <v>5807</v>
      </c>
      <c r="G8" s="1188"/>
      <c r="H8" s="409"/>
      <c r="I8" s="409"/>
      <c r="J8" s="408" t="s">
        <v>348</v>
      </c>
      <c r="K8" s="442" t="s">
        <v>349</v>
      </c>
      <c r="L8" s="409"/>
      <c r="M8" s="408" t="s">
        <v>350</v>
      </c>
      <c r="N8" s="441" t="e">
        <f>#REF!</f>
        <v>#REF!</v>
      </c>
      <c r="O8" s="449" t="e">
        <f>#REF!</f>
        <v>#REF!</v>
      </c>
    </row>
    <row r="9" spans="3:15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8" t="s">
        <v>351</v>
      </c>
      <c r="N9" s="442" t="e">
        <f>#REF!</f>
        <v>#REF!</v>
      </c>
      <c r="O9" s="447"/>
    </row>
    <row r="10" spans="3:15">
      <c r="C10" s="407" t="s">
        <v>371</v>
      </c>
      <c r="D10" s="408"/>
      <c r="E10" s="408"/>
      <c r="F10" s="1185" t="s">
        <v>428</v>
      </c>
      <c r="G10" s="1185"/>
      <c r="H10" s="1185"/>
      <c r="I10" s="1185"/>
      <c r="J10" s="1185"/>
      <c r="K10" s="1185"/>
      <c r="L10" s="1185"/>
      <c r="M10" s="1185"/>
      <c r="N10" s="1185"/>
      <c r="O10" s="1186"/>
    </row>
    <row r="11" spans="3:15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6"/>
    </row>
    <row r="12" spans="3:15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4" t="s">
        <v>357</v>
      </c>
      <c r="N12" s="450" t="s">
        <v>142</v>
      </c>
      <c r="O12" s="416"/>
    </row>
    <row r="13" spans="3:15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20"/>
    </row>
    <row r="14" spans="3:15" ht="22.5">
      <c r="C14" s="1189" t="s">
        <v>361</v>
      </c>
      <c r="D14" s="1189"/>
      <c r="E14" s="1189"/>
      <c r="F14" s="1189"/>
      <c r="G14" s="1189"/>
      <c r="H14" s="1159"/>
      <c r="I14" s="422" t="s">
        <v>427</v>
      </c>
      <c r="J14" s="421"/>
      <c r="K14" s="422"/>
      <c r="L14" s="457" t="s">
        <v>352</v>
      </c>
      <c r="M14" s="424" t="s">
        <v>342</v>
      </c>
      <c r="N14" s="424" t="s">
        <v>343</v>
      </c>
      <c r="O14" s="424" t="s">
        <v>344</v>
      </c>
    </row>
    <row r="15" spans="3:15" ht="12">
      <c r="C15" s="1190" t="s">
        <v>426</v>
      </c>
      <c r="D15" s="1191"/>
      <c r="E15" s="1191"/>
      <c r="F15" s="1191"/>
      <c r="G15" s="1191"/>
      <c r="H15" s="1191"/>
      <c r="I15" s="500">
        <v>4.3</v>
      </c>
      <c r="J15" s="444"/>
      <c r="K15" s="444"/>
      <c r="L15" s="458" t="s">
        <v>418</v>
      </c>
      <c r="M15" s="499">
        <v>4.3</v>
      </c>
      <c r="N15" s="499">
        <v>0</v>
      </c>
      <c r="O15" s="499">
        <f>M15+N15</f>
        <v>4.3</v>
      </c>
    </row>
    <row r="16" spans="3:15" ht="12">
      <c r="C16" s="1164" t="s">
        <v>425</v>
      </c>
      <c r="D16" s="1165"/>
      <c r="E16" s="1165"/>
      <c r="F16" s="1165"/>
      <c r="G16" s="1165"/>
      <c r="H16" s="1165"/>
      <c r="I16" s="498">
        <v>0.98</v>
      </c>
      <c r="J16" s="437"/>
      <c r="K16" s="437"/>
      <c r="L16" s="530" t="s">
        <v>418</v>
      </c>
      <c r="M16" s="496">
        <v>0.98</v>
      </c>
      <c r="N16" s="496">
        <v>0</v>
      </c>
      <c r="O16" s="496">
        <f>N16+M16</f>
        <v>0.98</v>
      </c>
    </row>
    <row r="17" spans="3:15" ht="12">
      <c r="C17" s="1164" t="s">
        <v>424</v>
      </c>
      <c r="D17" s="1165"/>
      <c r="E17" s="1165"/>
      <c r="F17" s="1165"/>
      <c r="G17" s="1165"/>
      <c r="H17" s="1165"/>
      <c r="I17" s="498">
        <v>3.11</v>
      </c>
      <c r="J17" s="437"/>
      <c r="K17" s="437"/>
      <c r="L17" s="530" t="s">
        <v>418</v>
      </c>
      <c r="M17" s="496">
        <v>3.11</v>
      </c>
      <c r="N17" s="496">
        <v>0</v>
      </c>
      <c r="O17" s="496">
        <f>N17+M17</f>
        <v>3.11</v>
      </c>
    </row>
    <row r="18" spans="3:15" ht="12">
      <c r="C18" s="1164" t="s">
        <v>423</v>
      </c>
      <c r="D18" s="1165"/>
      <c r="E18" s="1165"/>
      <c r="F18" s="1165"/>
      <c r="G18" s="1165"/>
      <c r="H18" s="1165"/>
      <c r="I18" s="498">
        <v>2.0699999999999998</v>
      </c>
      <c r="J18" s="437"/>
      <c r="K18" s="437"/>
      <c r="L18" s="530" t="s">
        <v>418</v>
      </c>
      <c r="M18" s="496">
        <v>2.0699999999999998</v>
      </c>
      <c r="N18" s="496">
        <v>0</v>
      </c>
      <c r="O18" s="496">
        <f>N18+M18</f>
        <v>2.0699999999999998</v>
      </c>
    </row>
    <row r="19" spans="3:15" ht="12">
      <c r="C19" s="1164"/>
      <c r="D19" s="1165"/>
      <c r="E19" s="1165"/>
      <c r="F19" s="1165"/>
      <c r="G19" s="1165"/>
      <c r="H19" s="1165"/>
      <c r="I19" s="498"/>
      <c r="J19" s="437"/>
      <c r="K19" s="437"/>
      <c r="L19" s="530"/>
      <c r="M19" s="496"/>
      <c r="N19" s="496"/>
      <c r="O19" s="496"/>
    </row>
    <row r="20" spans="3:15" ht="12">
      <c r="C20" s="1164"/>
      <c r="D20" s="1165"/>
      <c r="E20" s="1165"/>
      <c r="F20" s="1165"/>
      <c r="G20" s="1165"/>
      <c r="H20" s="1165"/>
      <c r="I20" s="495"/>
      <c r="J20" s="437"/>
      <c r="K20" s="437"/>
      <c r="L20" s="459"/>
      <c r="M20" s="463"/>
      <c r="N20" s="463"/>
      <c r="O20" s="463"/>
    </row>
    <row r="21" spans="3:15" ht="12">
      <c r="C21" s="1164"/>
      <c r="D21" s="1165"/>
      <c r="E21" s="1165"/>
      <c r="F21" s="1165"/>
      <c r="G21" s="1165"/>
      <c r="H21" s="1165"/>
      <c r="I21" s="495"/>
      <c r="J21" s="437"/>
      <c r="K21" s="437"/>
      <c r="L21" s="459"/>
      <c r="M21" s="463"/>
      <c r="N21" s="463"/>
      <c r="O21" s="463"/>
    </row>
    <row r="22" spans="3:15" ht="12">
      <c r="C22" s="1164"/>
      <c r="D22" s="1165"/>
      <c r="E22" s="1165"/>
      <c r="F22" s="1165"/>
      <c r="G22" s="1165"/>
      <c r="H22" s="1165"/>
      <c r="I22" s="495"/>
      <c r="J22" s="437"/>
      <c r="K22" s="437"/>
      <c r="L22" s="459"/>
      <c r="M22" s="463"/>
      <c r="N22" s="463"/>
      <c r="O22" s="463"/>
    </row>
    <row r="23" spans="3:15" ht="12">
      <c r="C23" s="1164"/>
      <c r="D23" s="1165"/>
      <c r="E23" s="1165"/>
      <c r="F23" s="1165"/>
      <c r="G23" s="1165"/>
      <c r="H23" s="1165"/>
      <c r="I23" s="495"/>
      <c r="J23" s="437"/>
      <c r="K23" s="437"/>
      <c r="L23" s="459"/>
      <c r="M23" s="463"/>
      <c r="N23" s="463"/>
      <c r="O23" s="463"/>
    </row>
    <row r="24" spans="3:15" ht="12">
      <c r="C24" s="1164"/>
      <c r="D24" s="1165"/>
      <c r="E24" s="1165"/>
      <c r="F24" s="1165"/>
      <c r="G24" s="1165"/>
      <c r="H24" s="1165"/>
      <c r="I24" s="495"/>
      <c r="J24" s="437"/>
      <c r="K24" s="437"/>
      <c r="L24" s="459"/>
      <c r="M24" s="463"/>
      <c r="N24" s="463"/>
      <c r="O24" s="463"/>
    </row>
    <row r="25" spans="3:15" ht="12">
      <c r="C25" s="1164"/>
      <c r="D25" s="1165"/>
      <c r="E25" s="1165"/>
      <c r="F25" s="1165"/>
      <c r="G25" s="1165"/>
      <c r="H25" s="1192"/>
      <c r="I25" s="495"/>
      <c r="J25" s="437"/>
      <c r="K25" s="437"/>
      <c r="L25" s="459"/>
      <c r="M25" s="463"/>
      <c r="N25" s="463"/>
      <c r="O25" s="463"/>
    </row>
    <row r="26" spans="3:15" ht="12">
      <c r="C26" s="1164"/>
      <c r="D26" s="1165"/>
      <c r="E26" s="1165"/>
      <c r="F26" s="1165"/>
      <c r="G26" s="1165"/>
      <c r="H26" s="1192"/>
      <c r="I26" s="529"/>
      <c r="J26" s="437"/>
      <c r="K26" s="437"/>
      <c r="L26" s="459"/>
      <c r="M26" s="463"/>
      <c r="N26" s="463"/>
      <c r="O26" s="463"/>
    </row>
    <row r="27" spans="3:15" ht="12">
      <c r="C27" s="1164"/>
      <c r="D27" s="1165"/>
      <c r="E27" s="1165"/>
      <c r="F27" s="1165"/>
      <c r="G27" s="1165"/>
      <c r="H27" s="1192"/>
      <c r="I27" s="529"/>
      <c r="J27" s="437"/>
      <c r="K27" s="437"/>
      <c r="L27" s="459"/>
      <c r="M27" s="463"/>
      <c r="N27" s="463"/>
      <c r="O27" s="463"/>
    </row>
    <row r="28" spans="3:15" ht="12">
      <c r="C28" s="1164"/>
      <c r="D28" s="1165"/>
      <c r="E28" s="1165"/>
      <c r="F28" s="1165"/>
      <c r="G28" s="1165"/>
      <c r="H28" s="1192"/>
      <c r="I28" s="529"/>
      <c r="J28" s="437"/>
      <c r="K28" s="437"/>
      <c r="L28" s="459"/>
      <c r="M28" s="463"/>
      <c r="N28" s="463"/>
      <c r="O28" s="463"/>
    </row>
    <row r="29" spans="3:15" ht="12">
      <c r="C29" s="1164"/>
      <c r="D29" s="1165"/>
      <c r="E29" s="1165"/>
      <c r="F29" s="1165"/>
      <c r="G29" s="1165"/>
      <c r="H29" s="1192"/>
      <c r="I29" s="529"/>
      <c r="J29" s="437"/>
      <c r="K29" s="437"/>
      <c r="L29" s="459"/>
      <c r="M29" s="463"/>
      <c r="N29" s="463"/>
      <c r="O29" s="463"/>
    </row>
    <row r="30" spans="3:15" ht="12">
      <c r="C30" s="1164"/>
      <c r="D30" s="1165"/>
      <c r="E30" s="1165"/>
      <c r="F30" s="1165"/>
      <c r="G30" s="1165"/>
      <c r="H30" s="1192"/>
      <c r="I30" s="529"/>
      <c r="J30" s="437"/>
      <c r="K30" s="437"/>
      <c r="L30" s="459"/>
      <c r="M30" s="463"/>
      <c r="N30" s="463"/>
      <c r="O30" s="463"/>
    </row>
    <row r="31" spans="3:15" ht="12">
      <c r="C31" s="1164"/>
      <c r="D31" s="1165"/>
      <c r="E31" s="1165"/>
      <c r="F31" s="1165"/>
      <c r="G31" s="1165"/>
      <c r="H31" s="1192"/>
      <c r="I31" s="529"/>
      <c r="J31" s="437"/>
      <c r="K31" s="437"/>
      <c r="L31" s="459"/>
      <c r="M31" s="463"/>
      <c r="N31" s="463"/>
      <c r="O31" s="463"/>
    </row>
    <row r="32" spans="3:15" ht="12">
      <c r="C32" s="1164"/>
      <c r="D32" s="1165"/>
      <c r="E32" s="1165"/>
      <c r="F32" s="1165"/>
      <c r="G32" s="1165"/>
      <c r="H32" s="1192"/>
      <c r="I32" s="529"/>
      <c r="J32" s="437"/>
      <c r="K32" s="437"/>
      <c r="L32" s="459"/>
      <c r="M32" s="463"/>
      <c r="N32" s="463"/>
      <c r="O32" s="463"/>
    </row>
    <row r="33" spans="3:15" ht="12">
      <c r="C33" s="1164"/>
      <c r="D33" s="1165"/>
      <c r="E33" s="1165"/>
      <c r="F33" s="1165"/>
      <c r="G33" s="1165"/>
      <c r="H33" s="1192"/>
      <c r="I33" s="529"/>
      <c r="J33" s="437"/>
      <c r="K33" s="437"/>
      <c r="L33" s="459"/>
      <c r="M33" s="463"/>
      <c r="N33" s="463"/>
      <c r="O33" s="463"/>
    </row>
    <row r="34" spans="3:15" ht="12">
      <c r="C34" s="1164"/>
      <c r="D34" s="1165"/>
      <c r="E34" s="1165"/>
      <c r="F34" s="1165"/>
      <c r="G34" s="1165"/>
      <c r="H34" s="1192"/>
      <c r="I34" s="529"/>
      <c r="J34" s="437"/>
      <c r="K34" s="437"/>
      <c r="L34" s="459"/>
      <c r="M34" s="463"/>
      <c r="N34" s="463"/>
      <c r="O34" s="463"/>
    </row>
    <row r="35" spans="3:15" ht="12">
      <c r="C35" s="1164"/>
      <c r="D35" s="1165"/>
      <c r="E35" s="1165"/>
      <c r="F35" s="1165"/>
      <c r="G35" s="1165"/>
      <c r="H35" s="1192"/>
      <c r="I35" s="529"/>
      <c r="J35" s="437"/>
      <c r="K35" s="437"/>
      <c r="L35" s="459"/>
      <c r="M35" s="463"/>
      <c r="N35" s="463"/>
      <c r="O35" s="463"/>
    </row>
    <row r="36" spans="3:15" ht="12">
      <c r="C36" s="1164"/>
      <c r="D36" s="1165"/>
      <c r="E36" s="1165"/>
      <c r="F36" s="1165"/>
      <c r="G36" s="1165"/>
      <c r="H36" s="1192"/>
      <c r="I36" s="529"/>
      <c r="J36" s="437"/>
      <c r="K36" s="437"/>
      <c r="L36" s="459"/>
      <c r="M36" s="463"/>
      <c r="N36" s="463"/>
      <c r="O36" s="463"/>
    </row>
    <row r="37" spans="3:15" ht="12">
      <c r="C37" s="1164"/>
      <c r="D37" s="1165"/>
      <c r="E37" s="1165"/>
      <c r="F37" s="1165"/>
      <c r="G37" s="1165"/>
      <c r="H37" s="1192"/>
      <c r="I37" s="529"/>
      <c r="J37" s="437"/>
      <c r="K37" s="437"/>
      <c r="L37" s="459"/>
      <c r="M37" s="463"/>
      <c r="N37" s="463"/>
      <c r="O37" s="463"/>
    </row>
    <row r="38" spans="3:15" ht="12">
      <c r="C38" s="1164"/>
      <c r="D38" s="1165"/>
      <c r="E38" s="1165"/>
      <c r="F38" s="1165"/>
      <c r="G38" s="1165"/>
      <c r="H38" s="1192"/>
      <c r="I38" s="529"/>
      <c r="J38" s="437"/>
      <c r="K38" s="437"/>
      <c r="L38" s="459"/>
      <c r="M38" s="463"/>
      <c r="N38" s="463"/>
      <c r="O38" s="463"/>
    </row>
    <row r="39" spans="3:15" ht="12">
      <c r="C39" s="1164"/>
      <c r="D39" s="1165"/>
      <c r="E39" s="1165"/>
      <c r="F39" s="1165"/>
      <c r="G39" s="1165"/>
      <c r="H39" s="1192"/>
      <c r="I39" s="529"/>
      <c r="J39" s="437"/>
      <c r="K39" s="437"/>
      <c r="L39" s="459"/>
      <c r="M39" s="463"/>
      <c r="N39" s="463"/>
      <c r="O39" s="463"/>
    </row>
    <row r="40" spans="3:15" ht="12">
      <c r="C40" s="1164"/>
      <c r="D40" s="1165"/>
      <c r="E40" s="1165"/>
      <c r="F40" s="1165"/>
      <c r="G40" s="1165"/>
      <c r="H40" s="1192"/>
      <c r="I40" s="529"/>
      <c r="J40" s="437"/>
      <c r="K40" s="437"/>
      <c r="L40" s="459"/>
      <c r="M40" s="463"/>
      <c r="N40" s="463"/>
      <c r="O40" s="463"/>
    </row>
    <row r="41" spans="3:15" ht="12">
      <c r="C41" s="1164"/>
      <c r="D41" s="1165"/>
      <c r="E41" s="1165"/>
      <c r="F41" s="1165"/>
      <c r="G41" s="1165"/>
      <c r="H41" s="1192"/>
      <c r="I41" s="529"/>
      <c r="J41" s="437"/>
      <c r="K41" s="437"/>
      <c r="L41" s="459"/>
      <c r="M41" s="463"/>
      <c r="N41" s="463"/>
      <c r="O41" s="463"/>
    </row>
    <row r="42" spans="3:15" ht="12">
      <c r="C42" s="1164"/>
      <c r="D42" s="1165"/>
      <c r="E42" s="1165"/>
      <c r="F42" s="1165"/>
      <c r="G42" s="1165"/>
      <c r="H42" s="1192"/>
      <c r="I42" s="529"/>
      <c r="J42" s="437"/>
      <c r="K42" s="437"/>
      <c r="L42" s="459"/>
      <c r="M42" s="463"/>
      <c r="N42" s="463"/>
      <c r="O42" s="463"/>
    </row>
    <row r="43" spans="3:15" ht="12">
      <c r="C43" s="1164"/>
      <c r="D43" s="1165"/>
      <c r="E43" s="1165"/>
      <c r="F43" s="1165"/>
      <c r="G43" s="1165"/>
      <c r="H43" s="1192"/>
      <c r="I43" s="495"/>
      <c r="J43" s="437"/>
      <c r="K43" s="437"/>
      <c r="L43" s="459"/>
      <c r="M43" s="463"/>
      <c r="N43" s="463"/>
      <c r="O43" s="463"/>
    </row>
    <row r="44" spans="3:15" ht="12">
      <c r="C44" s="1164"/>
      <c r="D44" s="1165"/>
      <c r="E44" s="1165"/>
      <c r="F44" s="1165"/>
      <c r="G44" s="1165"/>
      <c r="H44" s="1192"/>
      <c r="I44" s="495"/>
      <c r="J44" s="437"/>
      <c r="K44" s="437"/>
      <c r="L44" s="459"/>
      <c r="M44" s="463"/>
      <c r="N44" s="463"/>
      <c r="O44" s="463"/>
    </row>
    <row r="45" spans="3:15" ht="12">
      <c r="C45" s="1164"/>
      <c r="D45" s="1165"/>
      <c r="E45" s="1165"/>
      <c r="F45" s="1165"/>
      <c r="G45" s="1165"/>
      <c r="H45" s="1165"/>
      <c r="I45" s="495"/>
      <c r="J45" s="437"/>
      <c r="K45" s="437"/>
      <c r="L45" s="459"/>
      <c r="M45" s="463"/>
      <c r="N45" s="463"/>
      <c r="O45" s="463"/>
    </row>
    <row r="46" spans="3:15" ht="12">
      <c r="C46" s="1164"/>
      <c r="D46" s="1165"/>
      <c r="E46" s="1165"/>
      <c r="F46" s="1165"/>
      <c r="G46" s="1165"/>
      <c r="H46" s="1165"/>
      <c r="I46" s="495"/>
      <c r="J46" s="437"/>
      <c r="K46" s="437"/>
      <c r="L46" s="459"/>
      <c r="M46" s="463"/>
      <c r="N46" s="463"/>
      <c r="O46" s="463"/>
    </row>
    <row r="47" spans="3:15" ht="12">
      <c r="C47" s="1164"/>
      <c r="D47" s="1165"/>
      <c r="E47" s="1165"/>
      <c r="F47" s="1165"/>
      <c r="G47" s="1165"/>
      <c r="H47" s="1165"/>
      <c r="I47" s="495"/>
      <c r="J47" s="437"/>
      <c r="K47" s="437"/>
      <c r="L47" s="459"/>
      <c r="M47" s="463"/>
      <c r="N47" s="463"/>
      <c r="O47" s="463"/>
    </row>
    <row r="48" spans="3:15" ht="12">
      <c r="C48" s="1164"/>
      <c r="D48" s="1165"/>
      <c r="E48" s="1165"/>
      <c r="F48" s="1165"/>
      <c r="G48" s="1165"/>
      <c r="H48" s="1165"/>
      <c r="I48" s="495"/>
      <c r="J48" s="437"/>
      <c r="K48" s="437"/>
      <c r="L48" s="459"/>
      <c r="M48" s="463"/>
      <c r="N48" s="463"/>
      <c r="O48" s="463"/>
    </row>
    <row r="49" spans="3:17" ht="12">
      <c r="C49" s="1164"/>
      <c r="D49" s="1165"/>
      <c r="E49" s="1165"/>
      <c r="F49" s="1165"/>
      <c r="G49" s="1165"/>
      <c r="H49" s="1165"/>
      <c r="I49" s="495"/>
      <c r="J49" s="437"/>
      <c r="K49" s="437"/>
      <c r="L49" s="459"/>
      <c r="M49" s="463"/>
      <c r="N49" s="463"/>
      <c r="O49" s="463"/>
    </row>
    <row r="50" spans="3:17" ht="12">
      <c r="C50" s="1164"/>
      <c r="D50" s="1165"/>
      <c r="E50" s="1165"/>
      <c r="F50" s="1165"/>
      <c r="G50" s="1165"/>
      <c r="H50" s="1165"/>
      <c r="I50" s="495"/>
      <c r="J50" s="437"/>
      <c r="K50" s="437"/>
      <c r="L50" s="459"/>
      <c r="M50" s="463"/>
      <c r="N50" s="463"/>
      <c r="O50" s="463"/>
    </row>
    <row r="51" spans="3:17" ht="12">
      <c r="C51" s="1164"/>
      <c r="D51" s="1165"/>
      <c r="E51" s="1165"/>
      <c r="F51" s="1165"/>
      <c r="G51" s="1165"/>
      <c r="H51" s="1165"/>
      <c r="I51" s="495"/>
      <c r="J51" s="437"/>
      <c r="K51" s="437"/>
      <c r="L51" s="459"/>
      <c r="M51" s="463"/>
      <c r="N51" s="463"/>
      <c r="O51" s="463"/>
    </row>
    <row r="52" spans="3:17" ht="12">
      <c r="C52" s="1164"/>
      <c r="D52" s="1165"/>
      <c r="E52" s="1165"/>
      <c r="F52" s="1165"/>
      <c r="G52" s="1165"/>
      <c r="H52" s="1165"/>
      <c r="I52" s="495"/>
      <c r="J52" s="437"/>
      <c r="K52" s="437"/>
      <c r="L52" s="459"/>
      <c r="M52" s="463"/>
      <c r="N52" s="463"/>
      <c r="O52" s="463"/>
    </row>
    <row r="53" spans="3:17" ht="12">
      <c r="C53" s="1164"/>
      <c r="D53" s="1165"/>
      <c r="E53" s="1165"/>
      <c r="F53" s="1165"/>
      <c r="G53" s="1165"/>
      <c r="H53" s="1165"/>
      <c r="I53" s="495"/>
      <c r="J53" s="437"/>
      <c r="K53" s="437"/>
      <c r="L53" s="459"/>
      <c r="M53" s="463"/>
      <c r="N53" s="463"/>
      <c r="O53" s="463"/>
    </row>
    <row r="54" spans="3:17" ht="12">
      <c r="C54" s="1164"/>
      <c r="D54" s="1165"/>
      <c r="E54" s="1165"/>
      <c r="F54" s="1165"/>
      <c r="G54" s="1165"/>
      <c r="H54" s="1165"/>
      <c r="I54" s="495"/>
      <c r="J54" s="437"/>
      <c r="K54" s="437"/>
      <c r="L54" s="459"/>
      <c r="M54" s="463"/>
      <c r="N54" s="463"/>
      <c r="O54" s="463"/>
    </row>
    <row r="55" spans="3:17" ht="12">
      <c r="C55" s="1164"/>
      <c r="D55" s="1165"/>
      <c r="E55" s="1165"/>
      <c r="F55" s="1165"/>
      <c r="G55" s="1165"/>
      <c r="H55" s="1165"/>
      <c r="I55" s="495"/>
      <c r="J55" s="437"/>
      <c r="K55" s="437"/>
      <c r="L55" s="459"/>
      <c r="M55" s="463"/>
      <c r="N55" s="463"/>
      <c r="O55" s="463"/>
    </row>
    <row r="56" spans="3:17" ht="12">
      <c r="C56" s="1164"/>
      <c r="D56" s="1165"/>
      <c r="E56" s="1165"/>
      <c r="F56" s="1165"/>
      <c r="G56" s="1165"/>
      <c r="H56" s="1165"/>
      <c r="I56" s="495"/>
      <c r="J56" s="437"/>
      <c r="K56" s="437"/>
      <c r="L56" s="459"/>
      <c r="M56" s="463"/>
      <c r="N56" s="463"/>
      <c r="O56" s="463"/>
    </row>
    <row r="57" spans="3:17" ht="12">
      <c r="C57" s="1164"/>
      <c r="D57" s="1165"/>
      <c r="E57" s="1165"/>
      <c r="F57" s="1165"/>
      <c r="G57" s="1165"/>
      <c r="H57" s="1165"/>
      <c r="I57" s="495"/>
      <c r="J57" s="437"/>
      <c r="K57" s="437"/>
      <c r="L57" s="459"/>
      <c r="M57" s="463"/>
      <c r="N57" s="463"/>
      <c r="O57" s="463"/>
    </row>
    <row r="58" spans="3:17" ht="12">
      <c r="C58" s="1164"/>
      <c r="D58" s="1165"/>
      <c r="E58" s="1165"/>
      <c r="F58" s="1165"/>
      <c r="G58" s="1165"/>
      <c r="H58" s="1165"/>
      <c r="I58" s="495"/>
      <c r="J58" s="437"/>
      <c r="K58" s="437"/>
      <c r="L58" s="459"/>
      <c r="M58" s="463"/>
      <c r="N58" s="463"/>
      <c r="O58" s="463"/>
    </row>
    <row r="59" spans="3:17" ht="12">
      <c r="C59" s="1193"/>
      <c r="D59" s="1194"/>
      <c r="E59" s="1194"/>
      <c r="F59" s="1194"/>
      <c r="G59" s="1194"/>
      <c r="H59" s="1194"/>
      <c r="I59" s="494"/>
      <c r="J59" s="439"/>
      <c r="K59" s="439"/>
      <c r="L59" s="460"/>
      <c r="M59" s="464"/>
      <c r="N59" s="464"/>
      <c r="O59" s="464"/>
    </row>
    <row r="60" spans="3:17" ht="12.75">
      <c r="C60" s="425"/>
      <c r="D60" s="419"/>
      <c r="E60" s="419"/>
      <c r="F60" s="419"/>
      <c r="G60" s="419"/>
      <c r="H60" s="419"/>
      <c r="I60" s="1166" t="s">
        <v>346</v>
      </c>
      <c r="J60" s="1167"/>
      <c r="K60" s="1167"/>
      <c r="L60" s="1168"/>
      <c r="M60" s="440">
        <f>SUM(M15:M59)</f>
        <v>10.459999999999999</v>
      </c>
      <c r="N60" s="440">
        <f>SUM(N15:N59)</f>
        <v>0</v>
      </c>
      <c r="O60" s="440">
        <f>SUM(O15:O59)</f>
        <v>10.459999999999999</v>
      </c>
      <c r="Q60" s="493"/>
    </row>
    <row r="61" spans="3:17">
      <c r="C61" s="427"/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  <c r="O61" s="448"/>
    </row>
    <row r="62" spans="3:17">
      <c r="O62" s="428"/>
      <c r="Q62" s="429"/>
    </row>
    <row r="64" spans="3:17">
      <c r="M64" s="492"/>
    </row>
    <row r="66" spans="13:13">
      <c r="M66" s="429"/>
    </row>
  </sheetData>
  <mergeCells count="50">
    <mergeCell ref="C59:H59"/>
    <mergeCell ref="I60:L60"/>
    <mergeCell ref="C53:H53"/>
    <mergeCell ref="C54:H54"/>
    <mergeCell ref="C55:H55"/>
    <mergeCell ref="C56:H56"/>
    <mergeCell ref="C57:H57"/>
    <mergeCell ref="C58:H58"/>
    <mergeCell ref="C52:H52"/>
    <mergeCell ref="C41:H41"/>
    <mergeCell ref="C42:H42"/>
    <mergeCell ref="C43:H43"/>
    <mergeCell ref="C44:H44"/>
    <mergeCell ref="C45:H45"/>
    <mergeCell ref="C51:H51"/>
    <mergeCell ref="C46:H46"/>
    <mergeCell ref="C47:H47"/>
    <mergeCell ref="C48:H48"/>
    <mergeCell ref="C49:H49"/>
    <mergeCell ref="C50:H50"/>
    <mergeCell ref="C40:H40"/>
    <mergeCell ref="C29:H29"/>
    <mergeCell ref="C30:H30"/>
    <mergeCell ref="C31:H31"/>
    <mergeCell ref="C32:H32"/>
    <mergeCell ref="C33:H33"/>
    <mergeCell ref="C39:H39"/>
    <mergeCell ref="C35:H35"/>
    <mergeCell ref="C36:H36"/>
    <mergeCell ref="C37:H37"/>
    <mergeCell ref="C38:H38"/>
    <mergeCell ref="C22:H22"/>
    <mergeCell ref="C23:H23"/>
    <mergeCell ref="C24:H24"/>
    <mergeCell ref="C25:H25"/>
    <mergeCell ref="C34:H34"/>
    <mergeCell ref="C28:H28"/>
    <mergeCell ref="C26:H26"/>
    <mergeCell ref="C27:H27"/>
    <mergeCell ref="C21:H21"/>
    <mergeCell ref="C2:O3"/>
    <mergeCell ref="F8:G8"/>
    <mergeCell ref="F10:O11"/>
    <mergeCell ref="C14:H14"/>
    <mergeCell ref="C15:H15"/>
    <mergeCell ref="C16:H16"/>
    <mergeCell ref="C17:H17"/>
    <mergeCell ref="C18:H18"/>
    <mergeCell ref="C19:H19"/>
    <mergeCell ref="C20:H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R65"/>
  <sheetViews>
    <sheetView view="pageBreakPreview" topLeftCell="A20" zoomScale="130" zoomScaleNormal="130" zoomScaleSheetLayoutView="130" workbookViewId="0">
      <selection activeCell="I49" sqref="I49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2" style="403" customWidth="1"/>
    <col min="8" max="8" width="5.140625" style="403" customWidth="1"/>
    <col min="9" max="9" width="7.7109375" style="403" customWidth="1"/>
    <col min="10" max="10" width="7.28515625" style="403" customWidth="1"/>
    <col min="11" max="12" width="7.5703125" style="403" customWidth="1"/>
    <col min="13" max="13" width="8.140625" style="403" customWidth="1"/>
    <col min="14" max="14" width="10.140625" style="403" customWidth="1"/>
    <col min="15" max="15" width="10.7109375" style="403" customWidth="1"/>
    <col min="16" max="16" width="11.42578125" style="403" customWidth="1"/>
    <col min="17" max="17" width="8.85546875" style="403"/>
    <col min="18" max="18" width="10.42578125" style="403" bestFit="1" customWidth="1"/>
    <col min="19" max="268" width="8.85546875" style="403"/>
    <col min="269" max="269" width="11" style="403" bestFit="1" customWidth="1"/>
    <col min="270" max="270" width="15.7109375" style="403" bestFit="1" customWidth="1"/>
    <col min="271" max="271" width="16" style="403" bestFit="1" customWidth="1"/>
    <col min="272" max="272" width="2.140625" style="403" customWidth="1"/>
    <col min="273" max="524" width="8.85546875" style="403"/>
    <col min="525" max="525" width="11" style="403" bestFit="1" customWidth="1"/>
    <col min="526" max="526" width="15.7109375" style="403" bestFit="1" customWidth="1"/>
    <col min="527" max="527" width="16" style="403" bestFit="1" customWidth="1"/>
    <col min="528" max="528" width="2.140625" style="403" customWidth="1"/>
    <col min="529" max="780" width="8.85546875" style="403"/>
    <col min="781" max="781" width="11" style="403" bestFit="1" customWidth="1"/>
    <col min="782" max="782" width="15.7109375" style="403" bestFit="1" customWidth="1"/>
    <col min="783" max="783" width="16" style="403" bestFit="1" customWidth="1"/>
    <col min="784" max="784" width="2.140625" style="403" customWidth="1"/>
    <col min="785" max="1036" width="8.85546875" style="403"/>
    <col min="1037" max="1037" width="11" style="403" bestFit="1" customWidth="1"/>
    <col min="1038" max="1038" width="15.7109375" style="403" bestFit="1" customWidth="1"/>
    <col min="1039" max="1039" width="16" style="403" bestFit="1" customWidth="1"/>
    <col min="1040" max="1040" width="2.140625" style="403" customWidth="1"/>
    <col min="1041" max="1292" width="8.85546875" style="403"/>
    <col min="1293" max="1293" width="11" style="403" bestFit="1" customWidth="1"/>
    <col min="1294" max="1294" width="15.7109375" style="403" bestFit="1" customWidth="1"/>
    <col min="1295" max="1295" width="16" style="403" bestFit="1" customWidth="1"/>
    <col min="1296" max="1296" width="2.140625" style="403" customWidth="1"/>
    <col min="1297" max="1548" width="8.85546875" style="403"/>
    <col min="1549" max="1549" width="11" style="403" bestFit="1" customWidth="1"/>
    <col min="1550" max="1550" width="15.7109375" style="403" bestFit="1" customWidth="1"/>
    <col min="1551" max="1551" width="16" style="403" bestFit="1" customWidth="1"/>
    <col min="1552" max="1552" width="2.140625" style="403" customWidth="1"/>
    <col min="1553" max="1804" width="8.85546875" style="403"/>
    <col min="1805" max="1805" width="11" style="403" bestFit="1" customWidth="1"/>
    <col min="1806" max="1806" width="15.7109375" style="403" bestFit="1" customWidth="1"/>
    <col min="1807" max="1807" width="16" style="403" bestFit="1" customWidth="1"/>
    <col min="1808" max="1808" width="2.140625" style="403" customWidth="1"/>
    <col min="1809" max="2060" width="8.85546875" style="403"/>
    <col min="2061" max="2061" width="11" style="403" bestFit="1" customWidth="1"/>
    <col min="2062" max="2062" width="15.7109375" style="403" bestFit="1" customWidth="1"/>
    <col min="2063" max="2063" width="16" style="403" bestFit="1" customWidth="1"/>
    <col min="2064" max="2064" width="2.140625" style="403" customWidth="1"/>
    <col min="2065" max="2316" width="8.85546875" style="403"/>
    <col min="2317" max="2317" width="11" style="403" bestFit="1" customWidth="1"/>
    <col min="2318" max="2318" width="15.7109375" style="403" bestFit="1" customWidth="1"/>
    <col min="2319" max="2319" width="16" style="403" bestFit="1" customWidth="1"/>
    <col min="2320" max="2320" width="2.140625" style="403" customWidth="1"/>
    <col min="2321" max="2572" width="8.85546875" style="403"/>
    <col min="2573" max="2573" width="11" style="403" bestFit="1" customWidth="1"/>
    <col min="2574" max="2574" width="15.7109375" style="403" bestFit="1" customWidth="1"/>
    <col min="2575" max="2575" width="16" style="403" bestFit="1" customWidth="1"/>
    <col min="2576" max="2576" width="2.140625" style="403" customWidth="1"/>
    <col min="2577" max="2828" width="8.85546875" style="403"/>
    <col min="2829" max="2829" width="11" style="403" bestFit="1" customWidth="1"/>
    <col min="2830" max="2830" width="15.7109375" style="403" bestFit="1" customWidth="1"/>
    <col min="2831" max="2831" width="16" style="403" bestFit="1" customWidth="1"/>
    <col min="2832" max="2832" width="2.140625" style="403" customWidth="1"/>
    <col min="2833" max="3084" width="8.85546875" style="403"/>
    <col min="3085" max="3085" width="11" style="403" bestFit="1" customWidth="1"/>
    <col min="3086" max="3086" width="15.7109375" style="403" bestFit="1" customWidth="1"/>
    <col min="3087" max="3087" width="16" style="403" bestFit="1" customWidth="1"/>
    <col min="3088" max="3088" width="2.140625" style="403" customWidth="1"/>
    <col min="3089" max="3340" width="8.85546875" style="403"/>
    <col min="3341" max="3341" width="11" style="403" bestFit="1" customWidth="1"/>
    <col min="3342" max="3342" width="15.7109375" style="403" bestFit="1" customWidth="1"/>
    <col min="3343" max="3343" width="16" style="403" bestFit="1" customWidth="1"/>
    <col min="3344" max="3344" width="2.140625" style="403" customWidth="1"/>
    <col min="3345" max="3596" width="8.85546875" style="403"/>
    <col min="3597" max="3597" width="11" style="403" bestFit="1" customWidth="1"/>
    <col min="3598" max="3598" width="15.7109375" style="403" bestFit="1" customWidth="1"/>
    <col min="3599" max="3599" width="16" style="403" bestFit="1" customWidth="1"/>
    <col min="3600" max="3600" width="2.140625" style="403" customWidth="1"/>
    <col min="3601" max="3852" width="8.85546875" style="403"/>
    <col min="3853" max="3853" width="11" style="403" bestFit="1" customWidth="1"/>
    <col min="3854" max="3854" width="15.7109375" style="403" bestFit="1" customWidth="1"/>
    <col min="3855" max="3855" width="16" style="403" bestFit="1" customWidth="1"/>
    <col min="3856" max="3856" width="2.140625" style="403" customWidth="1"/>
    <col min="3857" max="4108" width="8.85546875" style="403"/>
    <col min="4109" max="4109" width="11" style="403" bestFit="1" customWidth="1"/>
    <col min="4110" max="4110" width="15.7109375" style="403" bestFit="1" customWidth="1"/>
    <col min="4111" max="4111" width="16" style="403" bestFit="1" customWidth="1"/>
    <col min="4112" max="4112" width="2.140625" style="403" customWidth="1"/>
    <col min="4113" max="4364" width="8.85546875" style="403"/>
    <col min="4365" max="4365" width="11" style="403" bestFit="1" customWidth="1"/>
    <col min="4366" max="4366" width="15.7109375" style="403" bestFit="1" customWidth="1"/>
    <col min="4367" max="4367" width="16" style="403" bestFit="1" customWidth="1"/>
    <col min="4368" max="4368" width="2.140625" style="403" customWidth="1"/>
    <col min="4369" max="4620" width="8.85546875" style="403"/>
    <col min="4621" max="4621" width="11" style="403" bestFit="1" customWidth="1"/>
    <col min="4622" max="4622" width="15.7109375" style="403" bestFit="1" customWidth="1"/>
    <col min="4623" max="4623" width="16" style="403" bestFit="1" customWidth="1"/>
    <col min="4624" max="4624" width="2.140625" style="403" customWidth="1"/>
    <col min="4625" max="4876" width="8.85546875" style="403"/>
    <col min="4877" max="4877" width="11" style="403" bestFit="1" customWidth="1"/>
    <col min="4878" max="4878" width="15.7109375" style="403" bestFit="1" customWidth="1"/>
    <col min="4879" max="4879" width="16" style="403" bestFit="1" customWidth="1"/>
    <col min="4880" max="4880" width="2.140625" style="403" customWidth="1"/>
    <col min="4881" max="5132" width="8.85546875" style="403"/>
    <col min="5133" max="5133" width="11" style="403" bestFit="1" customWidth="1"/>
    <col min="5134" max="5134" width="15.7109375" style="403" bestFit="1" customWidth="1"/>
    <col min="5135" max="5135" width="16" style="403" bestFit="1" customWidth="1"/>
    <col min="5136" max="5136" width="2.140625" style="403" customWidth="1"/>
    <col min="5137" max="5388" width="8.85546875" style="403"/>
    <col min="5389" max="5389" width="11" style="403" bestFit="1" customWidth="1"/>
    <col min="5390" max="5390" width="15.7109375" style="403" bestFit="1" customWidth="1"/>
    <col min="5391" max="5391" width="16" style="403" bestFit="1" customWidth="1"/>
    <col min="5392" max="5392" width="2.140625" style="403" customWidth="1"/>
    <col min="5393" max="5644" width="8.85546875" style="403"/>
    <col min="5645" max="5645" width="11" style="403" bestFit="1" customWidth="1"/>
    <col min="5646" max="5646" width="15.7109375" style="403" bestFit="1" customWidth="1"/>
    <col min="5647" max="5647" width="16" style="403" bestFit="1" customWidth="1"/>
    <col min="5648" max="5648" width="2.140625" style="403" customWidth="1"/>
    <col min="5649" max="5900" width="8.85546875" style="403"/>
    <col min="5901" max="5901" width="11" style="403" bestFit="1" customWidth="1"/>
    <col min="5902" max="5902" width="15.7109375" style="403" bestFit="1" customWidth="1"/>
    <col min="5903" max="5903" width="16" style="403" bestFit="1" customWidth="1"/>
    <col min="5904" max="5904" width="2.140625" style="403" customWidth="1"/>
    <col min="5905" max="6156" width="8.85546875" style="403"/>
    <col min="6157" max="6157" width="11" style="403" bestFit="1" customWidth="1"/>
    <col min="6158" max="6158" width="15.7109375" style="403" bestFit="1" customWidth="1"/>
    <col min="6159" max="6159" width="16" style="403" bestFit="1" customWidth="1"/>
    <col min="6160" max="6160" width="2.140625" style="403" customWidth="1"/>
    <col min="6161" max="6412" width="8.85546875" style="403"/>
    <col min="6413" max="6413" width="11" style="403" bestFit="1" customWidth="1"/>
    <col min="6414" max="6414" width="15.7109375" style="403" bestFit="1" customWidth="1"/>
    <col min="6415" max="6415" width="16" style="403" bestFit="1" customWidth="1"/>
    <col min="6416" max="6416" width="2.140625" style="403" customWidth="1"/>
    <col min="6417" max="6668" width="8.85546875" style="403"/>
    <col min="6669" max="6669" width="11" style="403" bestFit="1" customWidth="1"/>
    <col min="6670" max="6670" width="15.7109375" style="403" bestFit="1" customWidth="1"/>
    <col min="6671" max="6671" width="16" style="403" bestFit="1" customWidth="1"/>
    <col min="6672" max="6672" width="2.140625" style="403" customWidth="1"/>
    <col min="6673" max="6924" width="8.85546875" style="403"/>
    <col min="6925" max="6925" width="11" style="403" bestFit="1" customWidth="1"/>
    <col min="6926" max="6926" width="15.7109375" style="403" bestFit="1" customWidth="1"/>
    <col min="6927" max="6927" width="16" style="403" bestFit="1" customWidth="1"/>
    <col min="6928" max="6928" width="2.140625" style="403" customWidth="1"/>
    <col min="6929" max="7180" width="8.85546875" style="403"/>
    <col min="7181" max="7181" width="11" style="403" bestFit="1" customWidth="1"/>
    <col min="7182" max="7182" width="15.7109375" style="403" bestFit="1" customWidth="1"/>
    <col min="7183" max="7183" width="16" style="403" bestFit="1" customWidth="1"/>
    <col min="7184" max="7184" width="2.140625" style="403" customWidth="1"/>
    <col min="7185" max="7436" width="8.85546875" style="403"/>
    <col min="7437" max="7437" width="11" style="403" bestFit="1" customWidth="1"/>
    <col min="7438" max="7438" width="15.7109375" style="403" bestFit="1" customWidth="1"/>
    <col min="7439" max="7439" width="16" style="403" bestFit="1" customWidth="1"/>
    <col min="7440" max="7440" width="2.140625" style="403" customWidth="1"/>
    <col min="7441" max="7692" width="8.85546875" style="403"/>
    <col min="7693" max="7693" width="11" style="403" bestFit="1" customWidth="1"/>
    <col min="7694" max="7694" width="15.7109375" style="403" bestFit="1" customWidth="1"/>
    <col min="7695" max="7695" width="16" style="403" bestFit="1" customWidth="1"/>
    <col min="7696" max="7696" width="2.140625" style="403" customWidth="1"/>
    <col min="7697" max="7948" width="8.85546875" style="403"/>
    <col min="7949" max="7949" width="11" style="403" bestFit="1" customWidth="1"/>
    <col min="7950" max="7950" width="15.7109375" style="403" bestFit="1" customWidth="1"/>
    <col min="7951" max="7951" width="16" style="403" bestFit="1" customWidth="1"/>
    <col min="7952" max="7952" width="2.140625" style="403" customWidth="1"/>
    <col min="7953" max="8204" width="8.85546875" style="403"/>
    <col min="8205" max="8205" width="11" style="403" bestFit="1" customWidth="1"/>
    <col min="8206" max="8206" width="15.7109375" style="403" bestFit="1" customWidth="1"/>
    <col min="8207" max="8207" width="16" style="403" bestFit="1" customWidth="1"/>
    <col min="8208" max="8208" width="2.140625" style="403" customWidth="1"/>
    <col min="8209" max="8460" width="8.85546875" style="403"/>
    <col min="8461" max="8461" width="11" style="403" bestFit="1" customWidth="1"/>
    <col min="8462" max="8462" width="15.7109375" style="403" bestFit="1" customWidth="1"/>
    <col min="8463" max="8463" width="16" style="403" bestFit="1" customWidth="1"/>
    <col min="8464" max="8464" width="2.140625" style="403" customWidth="1"/>
    <col min="8465" max="8716" width="8.85546875" style="403"/>
    <col min="8717" max="8717" width="11" style="403" bestFit="1" customWidth="1"/>
    <col min="8718" max="8718" width="15.7109375" style="403" bestFit="1" customWidth="1"/>
    <col min="8719" max="8719" width="16" style="403" bestFit="1" customWidth="1"/>
    <col min="8720" max="8720" width="2.140625" style="403" customWidth="1"/>
    <col min="8721" max="8972" width="8.85546875" style="403"/>
    <col min="8973" max="8973" width="11" style="403" bestFit="1" customWidth="1"/>
    <col min="8974" max="8974" width="15.7109375" style="403" bestFit="1" customWidth="1"/>
    <col min="8975" max="8975" width="16" style="403" bestFit="1" customWidth="1"/>
    <col min="8976" max="8976" width="2.140625" style="403" customWidth="1"/>
    <col min="8977" max="9228" width="8.85546875" style="403"/>
    <col min="9229" max="9229" width="11" style="403" bestFit="1" customWidth="1"/>
    <col min="9230" max="9230" width="15.7109375" style="403" bestFit="1" customWidth="1"/>
    <col min="9231" max="9231" width="16" style="403" bestFit="1" customWidth="1"/>
    <col min="9232" max="9232" width="2.140625" style="403" customWidth="1"/>
    <col min="9233" max="9484" width="8.85546875" style="403"/>
    <col min="9485" max="9485" width="11" style="403" bestFit="1" customWidth="1"/>
    <col min="9486" max="9486" width="15.7109375" style="403" bestFit="1" customWidth="1"/>
    <col min="9487" max="9487" width="16" style="403" bestFit="1" customWidth="1"/>
    <col min="9488" max="9488" width="2.140625" style="403" customWidth="1"/>
    <col min="9489" max="9740" width="8.85546875" style="403"/>
    <col min="9741" max="9741" width="11" style="403" bestFit="1" customWidth="1"/>
    <col min="9742" max="9742" width="15.7109375" style="403" bestFit="1" customWidth="1"/>
    <col min="9743" max="9743" width="16" style="403" bestFit="1" customWidth="1"/>
    <col min="9744" max="9744" width="2.140625" style="403" customWidth="1"/>
    <col min="9745" max="9996" width="8.85546875" style="403"/>
    <col min="9997" max="9997" width="11" style="403" bestFit="1" customWidth="1"/>
    <col min="9998" max="9998" width="15.7109375" style="403" bestFit="1" customWidth="1"/>
    <col min="9999" max="9999" width="16" style="403" bestFit="1" customWidth="1"/>
    <col min="10000" max="10000" width="2.140625" style="403" customWidth="1"/>
    <col min="10001" max="10252" width="8.85546875" style="403"/>
    <col min="10253" max="10253" width="11" style="403" bestFit="1" customWidth="1"/>
    <col min="10254" max="10254" width="15.7109375" style="403" bestFit="1" customWidth="1"/>
    <col min="10255" max="10255" width="16" style="403" bestFit="1" customWidth="1"/>
    <col min="10256" max="10256" width="2.140625" style="403" customWidth="1"/>
    <col min="10257" max="10508" width="8.85546875" style="403"/>
    <col min="10509" max="10509" width="11" style="403" bestFit="1" customWidth="1"/>
    <col min="10510" max="10510" width="15.7109375" style="403" bestFit="1" customWidth="1"/>
    <col min="10511" max="10511" width="16" style="403" bestFit="1" customWidth="1"/>
    <col min="10512" max="10512" width="2.140625" style="403" customWidth="1"/>
    <col min="10513" max="10764" width="8.85546875" style="403"/>
    <col min="10765" max="10765" width="11" style="403" bestFit="1" customWidth="1"/>
    <col min="10766" max="10766" width="15.7109375" style="403" bestFit="1" customWidth="1"/>
    <col min="10767" max="10767" width="16" style="403" bestFit="1" customWidth="1"/>
    <col min="10768" max="10768" width="2.140625" style="403" customWidth="1"/>
    <col min="10769" max="11020" width="8.85546875" style="403"/>
    <col min="11021" max="11021" width="11" style="403" bestFit="1" customWidth="1"/>
    <col min="11022" max="11022" width="15.7109375" style="403" bestFit="1" customWidth="1"/>
    <col min="11023" max="11023" width="16" style="403" bestFit="1" customWidth="1"/>
    <col min="11024" max="11024" width="2.140625" style="403" customWidth="1"/>
    <col min="11025" max="11276" width="8.85546875" style="403"/>
    <col min="11277" max="11277" width="11" style="403" bestFit="1" customWidth="1"/>
    <col min="11278" max="11278" width="15.7109375" style="403" bestFit="1" customWidth="1"/>
    <col min="11279" max="11279" width="16" style="403" bestFit="1" customWidth="1"/>
    <col min="11280" max="11280" width="2.140625" style="403" customWidth="1"/>
    <col min="11281" max="11532" width="8.85546875" style="403"/>
    <col min="11533" max="11533" width="11" style="403" bestFit="1" customWidth="1"/>
    <col min="11534" max="11534" width="15.7109375" style="403" bestFit="1" customWidth="1"/>
    <col min="11535" max="11535" width="16" style="403" bestFit="1" customWidth="1"/>
    <col min="11536" max="11536" width="2.140625" style="403" customWidth="1"/>
    <col min="11537" max="11788" width="8.85546875" style="403"/>
    <col min="11789" max="11789" width="11" style="403" bestFit="1" customWidth="1"/>
    <col min="11790" max="11790" width="15.7109375" style="403" bestFit="1" customWidth="1"/>
    <col min="11791" max="11791" width="16" style="403" bestFit="1" customWidth="1"/>
    <col min="11792" max="11792" width="2.140625" style="403" customWidth="1"/>
    <col min="11793" max="12044" width="8.85546875" style="403"/>
    <col min="12045" max="12045" width="11" style="403" bestFit="1" customWidth="1"/>
    <col min="12046" max="12046" width="15.7109375" style="403" bestFit="1" customWidth="1"/>
    <col min="12047" max="12047" width="16" style="403" bestFit="1" customWidth="1"/>
    <col min="12048" max="12048" width="2.140625" style="403" customWidth="1"/>
    <col min="12049" max="12300" width="8.85546875" style="403"/>
    <col min="12301" max="12301" width="11" style="403" bestFit="1" customWidth="1"/>
    <col min="12302" max="12302" width="15.7109375" style="403" bestFit="1" customWidth="1"/>
    <col min="12303" max="12303" width="16" style="403" bestFit="1" customWidth="1"/>
    <col min="12304" max="12304" width="2.140625" style="403" customWidth="1"/>
    <col min="12305" max="12556" width="8.85546875" style="403"/>
    <col min="12557" max="12557" width="11" style="403" bestFit="1" customWidth="1"/>
    <col min="12558" max="12558" width="15.7109375" style="403" bestFit="1" customWidth="1"/>
    <col min="12559" max="12559" width="16" style="403" bestFit="1" customWidth="1"/>
    <col min="12560" max="12560" width="2.140625" style="403" customWidth="1"/>
    <col min="12561" max="12812" width="8.85546875" style="403"/>
    <col min="12813" max="12813" width="11" style="403" bestFit="1" customWidth="1"/>
    <col min="12814" max="12814" width="15.7109375" style="403" bestFit="1" customWidth="1"/>
    <col min="12815" max="12815" width="16" style="403" bestFit="1" customWidth="1"/>
    <col min="12816" max="12816" width="2.140625" style="403" customWidth="1"/>
    <col min="12817" max="13068" width="8.85546875" style="403"/>
    <col min="13069" max="13069" width="11" style="403" bestFit="1" customWidth="1"/>
    <col min="13070" max="13070" width="15.7109375" style="403" bestFit="1" customWidth="1"/>
    <col min="13071" max="13071" width="16" style="403" bestFit="1" customWidth="1"/>
    <col min="13072" max="13072" width="2.140625" style="403" customWidth="1"/>
    <col min="13073" max="13324" width="8.85546875" style="403"/>
    <col min="13325" max="13325" width="11" style="403" bestFit="1" customWidth="1"/>
    <col min="13326" max="13326" width="15.7109375" style="403" bestFit="1" customWidth="1"/>
    <col min="13327" max="13327" width="16" style="403" bestFit="1" customWidth="1"/>
    <col min="13328" max="13328" width="2.140625" style="403" customWidth="1"/>
    <col min="13329" max="13580" width="8.85546875" style="403"/>
    <col min="13581" max="13581" width="11" style="403" bestFit="1" customWidth="1"/>
    <col min="13582" max="13582" width="15.7109375" style="403" bestFit="1" customWidth="1"/>
    <col min="13583" max="13583" width="16" style="403" bestFit="1" customWidth="1"/>
    <col min="13584" max="13584" width="2.140625" style="403" customWidth="1"/>
    <col min="13585" max="13836" width="8.85546875" style="403"/>
    <col min="13837" max="13837" width="11" style="403" bestFit="1" customWidth="1"/>
    <col min="13838" max="13838" width="15.7109375" style="403" bestFit="1" customWidth="1"/>
    <col min="13839" max="13839" width="16" style="403" bestFit="1" customWidth="1"/>
    <col min="13840" max="13840" width="2.140625" style="403" customWidth="1"/>
    <col min="13841" max="14092" width="8.85546875" style="403"/>
    <col min="14093" max="14093" width="11" style="403" bestFit="1" customWidth="1"/>
    <col min="14094" max="14094" width="15.7109375" style="403" bestFit="1" customWidth="1"/>
    <col min="14095" max="14095" width="16" style="403" bestFit="1" customWidth="1"/>
    <col min="14096" max="14096" width="2.140625" style="403" customWidth="1"/>
    <col min="14097" max="14348" width="8.85546875" style="403"/>
    <col min="14349" max="14349" width="11" style="403" bestFit="1" customWidth="1"/>
    <col min="14350" max="14350" width="15.7109375" style="403" bestFit="1" customWidth="1"/>
    <col min="14351" max="14351" width="16" style="403" bestFit="1" customWidth="1"/>
    <col min="14352" max="14352" width="2.140625" style="403" customWidth="1"/>
    <col min="14353" max="14604" width="8.85546875" style="403"/>
    <col min="14605" max="14605" width="11" style="403" bestFit="1" customWidth="1"/>
    <col min="14606" max="14606" width="15.7109375" style="403" bestFit="1" customWidth="1"/>
    <col min="14607" max="14607" width="16" style="403" bestFit="1" customWidth="1"/>
    <col min="14608" max="14608" width="2.140625" style="403" customWidth="1"/>
    <col min="14609" max="14860" width="8.85546875" style="403"/>
    <col min="14861" max="14861" width="11" style="403" bestFit="1" customWidth="1"/>
    <col min="14862" max="14862" width="15.7109375" style="403" bestFit="1" customWidth="1"/>
    <col min="14863" max="14863" width="16" style="403" bestFit="1" customWidth="1"/>
    <col min="14864" max="14864" width="2.140625" style="403" customWidth="1"/>
    <col min="14865" max="15116" width="8.85546875" style="403"/>
    <col min="15117" max="15117" width="11" style="403" bestFit="1" customWidth="1"/>
    <col min="15118" max="15118" width="15.7109375" style="403" bestFit="1" customWidth="1"/>
    <col min="15119" max="15119" width="16" style="403" bestFit="1" customWidth="1"/>
    <col min="15120" max="15120" width="2.140625" style="403" customWidth="1"/>
    <col min="15121" max="15372" width="8.85546875" style="403"/>
    <col min="15373" max="15373" width="11" style="403" bestFit="1" customWidth="1"/>
    <col min="15374" max="15374" width="15.7109375" style="403" bestFit="1" customWidth="1"/>
    <col min="15375" max="15375" width="16" style="403" bestFit="1" customWidth="1"/>
    <col min="15376" max="15376" width="2.140625" style="403" customWidth="1"/>
    <col min="15377" max="15628" width="8.85546875" style="403"/>
    <col min="15629" max="15629" width="11" style="403" bestFit="1" customWidth="1"/>
    <col min="15630" max="15630" width="15.7109375" style="403" bestFit="1" customWidth="1"/>
    <col min="15631" max="15631" width="16" style="403" bestFit="1" customWidth="1"/>
    <col min="15632" max="15632" width="2.140625" style="403" customWidth="1"/>
    <col min="15633" max="15884" width="8.85546875" style="403"/>
    <col min="15885" max="15885" width="11" style="403" bestFit="1" customWidth="1"/>
    <col min="15886" max="15886" width="15.7109375" style="403" bestFit="1" customWidth="1"/>
    <col min="15887" max="15887" width="16" style="403" bestFit="1" customWidth="1"/>
    <col min="15888" max="15888" width="2.140625" style="403" customWidth="1"/>
    <col min="15889" max="16140" width="8.85546875" style="403"/>
    <col min="16141" max="16141" width="11" style="403" bestFit="1" customWidth="1"/>
    <col min="16142" max="16142" width="15.7109375" style="403" bestFit="1" customWidth="1"/>
    <col min="16143" max="16143" width="16" style="403" bestFit="1" customWidth="1"/>
    <col min="16144" max="16144" width="2.140625" style="403" customWidth="1"/>
    <col min="16145" max="16384" width="8.85546875" style="403"/>
  </cols>
  <sheetData>
    <row r="2" spans="3:16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3"/>
    </row>
    <row r="3" spans="3:16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6"/>
    </row>
    <row r="4" spans="3:16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6"/>
    </row>
    <row r="5" spans="3:16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10"/>
    </row>
    <row r="6" spans="3:16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11"/>
      <c r="O6" s="412"/>
      <c r="P6" s="410"/>
    </row>
    <row r="7" spans="3:16" ht="12">
      <c r="C7" s="407" t="s">
        <v>368</v>
      </c>
      <c r="D7" s="408"/>
      <c r="E7" s="408"/>
      <c r="F7" s="433" t="s">
        <v>385</v>
      </c>
      <c r="G7" s="408"/>
      <c r="H7" s="409"/>
      <c r="I7" s="409"/>
      <c r="J7" s="409"/>
      <c r="K7" s="409"/>
      <c r="L7" s="409"/>
      <c r="M7" s="409"/>
      <c r="N7" s="409"/>
      <c r="O7" s="441"/>
      <c r="P7" s="449"/>
    </row>
    <row r="8" spans="3:16" ht="12">
      <c r="C8" s="407" t="s">
        <v>370</v>
      </c>
      <c r="D8" s="408"/>
      <c r="E8" s="408"/>
      <c r="F8" s="487" t="s">
        <v>324</v>
      </c>
      <c r="G8" s="408"/>
      <c r="H8" s="409"/>
      <c r="I8" s="409"/>
      <c r="J8" s="408" t="s">
        <v>348</v>
      </c>
      <c r="K8" s="442" t="s">
        <v>349</v>
      </c>
      <c r="L8" s="442"/>
      <c r="M8" s="409"/>
      <c r="N8" s="408" t="s">
        <v>350</v>
      </c>
      <c r="O8" s="441" t="e">
        <f>#REF!</f>
        <v>#REF!</v>
      </c>
      <c r="P8" s="449" t="e">
        <f>#REF!</f>
        <v>#REF!</v>
      </c>
    </row>
    <row r="9" spans="3:16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8" t="s">
        <v>351</v>
      </c>
      <c r="O9" s="442" t="e">
        <f>#REF!</f>
        <v>#REF!</v>
      </c>
      <c r="P9" s="449"/>
    </row>
    <row r="10" spans="3:16" ht="11.25" customHeight="1">
      <c r="C10" s="407" t="s">
        <v>340</v>
      </c>
      <c r="D10" s="408"/>
      <c r="E10" s="408"/>
      <c r="F10" s="1157" t="s">
        <v>415</v>
      </c>
      <c r="G10" s="1157"/>
      <c r="H10" s="1157"/>
      <c r="I10" s="1157"/>
      <c r="J10" s="1157"/>
      <c r="K10" s="1157"/>
      <c r="L10" s="1157"/>
      <c r="M10" s="1157"/>
      <c r="N10" s="1157"/>
      <c r="O10" s="1157"/>
      <c r="P10" s="1158"/>
    </row>
    <row r="11" spans="3:16" ht="11.25" customHeight="1">
      <c r="C11" s="431"/>
      <c r="D11" s="409"/>
      <c r="E11" s="409"/>
      <c r="F11" s="1157"/>
      <c r="G11" s="1157"/>
      <c r="H11" s="1157"/>
      <c r="I11" s="1157"/>
      <c r="J11" s="1157"/>
      <c r="K11" s="1157"/>
      <c r="L11" s="1157"/>
      <c r="M11" s="1157"/>
      <c r="N11" s="1157"/>
      <c r="O11" s="1157"/>
      <c r="P11" s="1158"/>
    </row>
    <row r="12" spans="3:16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4" t="s">
        <v>357</v>
      </c>
      <c r="O12" s="450" t="s">
        <v>4</v>
      </c>
      <c r="P12" s="416"/>
    </row>
    <row r="13" spans="3:16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20"/>
    </row>
    <row r="14" spans="3:16" ht="22.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360</v>
      </c>
      <c r="K14" s="422" t="s">
        <v>374</v>
      </c>
      <c r="L14" s="422" t="s">
        <v>375</v>
      </c>
      <c r="M14" s="422" t="s">
        <v>352</v>
      </c>
      <c r="N14" s="424" t="s">
        <v>378</v>
      </c>
      <c r="O14" s="424" t="s">
        <v>343</v>
      </c>
      <c r="P14" s="424" t="s">
        <v>344</v>
      </c>
    </row>
    <row r="15" spans="3:16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74">
        <v>6.45</v>
      </c>
      <c r="K15" s="476">
        <v>0.14000000000000001</v>
      </c>
      <c r="L15" s="472">
        <f>ROUND(K15*J15*I15,3)</f>
        <v>167.958</v>
      </c>
      <c r="M15" s="472" t="s">
        <v>353</v>
      </c>
      <c r="N15" s="461">
        <f>L15+0.084</f>
        <v>168.042</v>
      </c>
      <c r="O15" s="461">
        <v>0</v>
      </c>
      <c r="P15" s="461">
        <f>O15+N15</f>
        <v>168.042</v>
      </c>
    </row>
    <row r="16" spans="3:16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75">
        <v>6.9</v>
      </c>
      <c r="K16" s="477">
        <v>0.15</v>
      </c>
      <c r="L16" s="473">
        <f>ROUND(K16*J16*I16,3)</f>
        <v>171.19900000000001</v>
      </c>
      <c r="M16" s="473" t="s">
        <v>353</v>
      </c>
      <c r="N16" s="462">
        <f>L16</f>
        <v>171.19900000000001</v>
      </c>
      <c r="O16" s="462">
        <v>0</v>
      </c>
      <c r="P16" s="462">
        <f>O16+N16</f>
        <v>171.19900000000001</v>
      </c>
    </row>
    <row r="17" spans="3:16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75">
        <v>6.9</v>
      </c>
      <c r="K17" s="477">
        <v>0.15</v>
      </c>
      <c r="L17" s="473">
        <f>ROUND(K17*J17*I17,3)</f>
        <v>130.74100000000001</v>
      </c>
      <c r="M17" s="473" t="s">
        <v>353</v>
      </c>
      <c r="N17" s="462">
        <f>L17</f>
        <v>130.74100000000001</v>
      </c>
      <c r="O17" s="462">
        <v>0</v>
      </c>
      <c r="P17" s="462">
        <f>O17+N17</f>
        <v>130.74100000000001</v>
      </c>
    </row>
    <row r="18" spans="3:16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75">
        <v>6.9</v>
      </c>
      <c r="K18" s="477">
        <v>0.14000000000000001</v>
      </c>
      <c r="L18" s="473">
        <f>ROUND(K18*J18*I18,3)</f>
        <v>230.14</v>
      </c>
      <c r="M18" s="473" t="s">
        <v>353</v>
      </c>
      <c r="N18" s="462">
        <f>L18</f>
        <v>230.14</v>
      </c>
      <c r="O18" s="462">
        <v>0</v>
      </c>
      <c r="P18" s="462">
        <f>O18+N18</f>
        <v>230.14</v>
      </c>
    </row>
    <row r="19" spans="3:16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75">
        <v>6.9</v>
      </c>
      <c r="K19" s="477">
        <v>0.15</v>
      </c>
      <c r="L19" s="473">
        <f>ROUND(K19*J19*I19,3)</f>
        <v>281.76799999999997</v>
      </c>
      <c r="M19" s="473" t="s">
        <v>353</v>
      </c>
      <c r="N19" s="462">
        <f>L19</f>
        <v>281.76799999999997</v>
      </c>
      <c r="O19" s="462">
        <v>0</v>
      </c>
      <c r="P19" s="462">
        <f>O19+N19</f>
        <v>281.76799999999997</v>
      </c>
    </row>
    <row r="20" spans="3:16" ht="12">
      <c r="C20" s="1164"/>
      <c r="D20" s="1165"/>
      <c r="E20" s="1165"/>
      <c r="F20" s="1165"/>
      <c r="G20" s="1165"/>
      <c r="H20" s="1165"/>
      <c r="I20" s="436"/>
      <c r="J20" s="475"/>
      <c r="K20" s="477"/>
      <c r="L20" s="505"/>
      <c r="M20" s="506"/>
      <c r="N20" s="503"/>
      <c r="O20" s="503"/>
      <c r="P20" s="503"/>
    </row>
    <row r="21" spans="3:16" ht="12">
      <c r="C21" s="1148"/>
      <c r="D21" s="1149"/>
      <c r="E21" s="1149"/>
      <c r="F21" s="1149"/>
      <c r="G21" s="1149"/>
      <c r="H21" s="1150"/>
      <c r="I21" s="466"/>
      <c r="J21" s="475"/>
      <c r="K21" s="477"/>
      <c r="L21" s="473"/>
      <c r="M21" s="473"/>
      <c r="N21" s="462"/>
      <c r="O21" s="462"/>
      <c r="P21" s="462"/>
    </row>
    <row r="22" spans="3:16" ht="12">
      <c r="C22" s="1148"/>
      <c r="D22" s="1149"/>
      <c r="E22" s="1149"/>
      <c r="F22" s="1149"/>
      <c r="G22" s="1149"/>
      <c r="H22" s="1150"/>
      <c r="I22" s="466"/>
      <c r="J22" s="475"/>
      <c r="K22" s="477"/>
      <c r="L22" s="473"/>
      <c r="M22" s="473"/>
      <c r="N22" s="462"/>
      <c r="O22" s="462"/>
      <c r="P22" s="462"/>
    </row>
    <row r="23" spans="3:16" ht="12">
      <c r="C23" s="1148"/>
      <c r="D23" s="1149"/>
      <c r="E23" s="1149"/>
      <c r="F23" s="1149"/>
      <c r="G23" s="1149"/>
      <c r="H23" s="1150"/>
      <c r="I23" s="466"/>
      <c r="J23" s="475"/>
      <c r="K23" s="477"/>
      <c r="L23" s="473"/>
      <c r="M23" s="473"/>
      <c r="N23" s="462"/>
      <c r="O23" s="462"/>
      <c r="P23" s="462"/>
    </row>
    <row r="24" spans="3:16" ht="12">
      <c r="C24" s="1148"/>
      <c r="D24" s="1149"/>
      <c r="E24" s="1149"/>
      <c r="F24" s="1149"/>
      <c r="G24" s="1149"/>
      <c r="H24" s="1150"/>
      <c r="I24" s="466"/>
      <c r="J24" s="475"/>
      <c r="K24" s="477"/>
      <c r="L24" s="473"/>
      <c r="M24" s="473"/>
      <c r="N24" s="462"/>
      <c r="O24" s="462"/>
      <c r="P24" s="462"/>
    </row>
    <row r="25" spans="3:16" ht="12.75" customHeight="1">
      <c r="C25" s="1173" t="s">
        <v>406</v>
      </c>
      <c r="D25" s="1174"/>
      <c r="E25" s="1174"/>
      <c r="F25" s="1174"/>
      <c r="G25" s="1174"/>
      <c r="H25" s="1175"/>
      <c r="I25" s="1176" t="s">
        <v>410</v>
      </c>
      <c r="J25" s="1177"/>
      <c r="K25" s="1177"/>
      <c r="L25" s="1177"/>
      <c r="M25" s="1177"/>
      <c r="N25" s="1177"/>
      <c r="O25" s="1177"/>
      <c r="P25" s="1178"/>
    </row>
    <row r="26" spans="3:16" ht="12">
      <c r="C26" s="1148"/>
      <c r="D26" s="1149"/>
      <c r="E26" s="1149"/>
      <c r="F26" s="1149"/>
      <c r="G26" s="1149"/>
      <c r="H26" s="1150"/>
      <c r="I26" s="445"/>
      <c r="J26" s="437"/>
      <c r="K26" s="437"/>
      <c r="L26" s="437"/>
      <c r="M26" s="459"/>
      <c r="N26" s="463"/>
      <c r="O26" s="463"/>
      <c r="P26" s="463"/>
    </row>
    <row r="27" spans="3:16" ht="12">
      <c r="C27" s="1148" t="s">
        <v>345</v>
      </c>
      <c r="D27" s="1149"/>
      <c r="E27" s="1149"/>
      <c r="F27" s="1149"/>
      <c r="G27" s="1149"/>
      <c r="H27" s="1150"/>
      <c r="I27" s="498">
        <v>203</v>
      </c>
      <c r="J27" s="519">
        <f>6.25+0.3</f>
        <v>6.55</v>
      </c>
      <c r="K27" s="477">
        <f t="shared" ref="K27:L31" si="0">K15</f>
        <v>0.14000000000000001</v>
      </c>
      <c r="L27" s="473">
        <f t="shared" si="0"/>
        <v>167.958</v>
      </c>
      <c r="M27" s="473" t="s">
        <v>404</v>
      </c>
      <c r="N27" s="521">
        <v>0</v>
      </c>
      <c r="O27" s="521">
        <v>0</v>
      </c>
      <c r="P27" s="462">
        <f>N27+O27</f>
        <v>0</v>
      </c>
    </row>
    <row r="28" spans="3:16" ht="12">
      <c r="C28" s="1148" t="s">
        <v>347</v>
      </c>
      <c r="D28" s="1149"/>
      <c r="E28" s="1149"/>
      <c r="F28" s="1149"/>
      <c r="G28" s="1149"/>
      <c r="H28" s="1150"/>
      <c r="I28" s="498">
        <v>137</v>
      </c>
      <c r="J28" s="519">
        <f>7.1+0.3</f>
        <v>7.3999999999999995</v>
      </c>
      <c r="K28" s="477">
        <f t="shared" si="0"/>
        <v>0.15</v>
      </c>
      <c r="L28" s="473">
        <f t="shared" si="0"/>
        <v>171.19900000000001</v>
      </c>
      <c r="M28" s="473" t="s">
        <v>404</v>
      </c>
      <c r="N28" s="521">
        <v>0</v>
      </c>
      <c r="O28" s="521">
        <v>0</v>
      </c>
      <c r="P28" s="462">
        <f>N28+O28</f>
        <v>0</v>
      </c>
    </row>
    <row r="29" spans="3:16" ht="12">
      <c r="C29" s="1148" t="s">
        <v>354</v>
      </c>
      <c r="D29" s="1149"/>
      <c r="E29" s="1149"/>
      <c r="F29" s="1149"/>
      <c r="G29" s="1149"/>
      <c r="H29" s="1150"/>
      <c r="I29" s="498">
        <v>120</v>
      </c>
      <c r="J29" s="519">
        <f>7.15+0.3</f>
        <v>7.45</v>
      </c>
      <c r="K29" s="477">
        <f t="shared" si="0"/>
        <v>0.15</v>
      </c>
      <c r="L29" s="473">
        <f t="shared" si="0"/>
        <v>130.74100000000001</v>
      </c>
      <c r="M29" s="473" t="s">
        <v>404</v>
      </c>
      <c r="N29" s="521">
        <v>0</v>
      </c>
      <c r="O29" s="521">
        <v>0</v>
      </c>
      <c r="P29" s="462">
        <f>N29+O29</f>
        <v>0</v>
      </c>
    </row>
    <row r="30" spans="3:16" ht="12">
      <c r="C30" s="1148" t="s">
        <v>355</v>
      </c>
      <c r="D30" s="1149"/>
      <c r="E30" s="1149"/>
      <c r="F30" s="1149"/>
      <c r="G30" s="1149"/>
      <c r="H30" s="1150"/>
      <c r="I30" s="498">
        <v>187</v>
      </c>
      <c r="J30" s="519">
        <f>6+0.3</f>
        <v>6.3</v>
      </c>
      <c r="K30" s="477">
        <f t="shared" si="0"/>
        <v>0.14000000000000001</v>
      </c>
      <c r="L30" s="473">
        <f t="shared" si="0"/>
        <v>230.14</v>
      </c>
      <c r="M30" s="473" t="s">
        <v>404</v>
      </c>
      <c r="N30" s="521">
        <v>0</v>
      </c>
      <c r="O30" s="521">
        <v>0</v>
      </c>
      <c r="P30" s="462">
        <f>N30+O30</f>
        <v>0</v>
      </c>
    </row>
    <row r="31" spans="3:16" ht="12">
      <c r="C31" s="1148" t="s">
        <v>356</v>
      </c>
      <c r="D31" s="1149"/>
      <c r="E31" s="1149"/>
      <c r="F31" s="1149"/>
      <c r="G31" s="1149"/>
      <c r="H31" s="1150"/>
      <c r="I31" s="498">
        <v>82</v>
      </c>
      <c r="J31" s="519">
        <f>6.5+0.3</f>
        <v>6.8</v>
      </c>
      <c r="K31" s="477">
        <f t="shared" si="0"/>
        <v>0.15</v>
      </c>
      <c r="L31" s="473">
        <f t="shared" si="0"/>
        <v>281.76799999999997</v>
      </c>
      <c r="M31" s="473" t="s">
        <v>404</v>
      </c>
      <c r="N31" s="521">
        <v>0</v>
      </c>
      <c r="O31" s="521">
        <v>0</v>
      </c>
      <c r="P31" s="462">
        <f>N31+O31</f>
        <v>0</v>
      </c>
    </row>
    <row r="32" spans="3:16" ht="12">
      <c r="C32" s="1148" t="s">
        <v>398</v>
      </c>
      <c r="D32" s="1149"/>
      <c r="E32" s="1149"/>
      <c r="F32" s="1149"/>
      <c r="G32" s="1149"/>
      <c r="H32" s="1150"/>
      <c r="I32" s="498">
        <v>30</v>
      </c>
      <c r="J32" s="519">
        <f>7.2+0.3</f>
        <v>7.5</v>
      </c>
      <c r="K32" s="477">
        <v>0.16</v>
      </c>
      <c r="L32" s="473">
        <f t="shared" ref="L32:L37" si="1">K32*J32*I32</f>
        <v>36</v>
      </c>
      <c r="M32" s="473" t="s">
        <v>404</v>
      </c>
      <c r="N32" s="462">
        <v>0</v>
      </c>
      <c r="O32" s="462">
        <v>0</v>
      </c>
      <c r="P32" s="462">
        <v>0</v>
      </c>
    </row>
    <row r="33" spans="3:16" ht="12">
      <c r="C33" s="1148" t="s">
        <v>399</v>
      </c>
      <c r="D33" s="1149"/>
      <c r="E33" s="1149"/>
      <c r="F33" s="1149"/>
      <c r="G33" s="1149"/>
      <c r="H33" s="1150"/>
      <c r="I33" s="498">
        <v>7.86</v>
      </c>
      <c r="J33" s="519">
        <v>1</v>
      </c>
      <c r="K33" s="514">
        <v>0.14000000000000001</v>
      </c>
      <c r="L33" s="473">
        <f t="shared" si="1"/>
        <v>1.1004</v>
      </c>
      <c r="M33" s="473" t="s">
        <v>404</v>
      </c>
      <c r="N33" s="462">
        <v>0</v>
      </c>
      <c r="O33" s="462">
        <v>0</v>
      </c>
      <c r="P33" s="462">
        <v>0</v>
      </c>
    </row>
    <row r="34" spans="3:16" ht="12">
      <c r="C34" s="1148" t="s">
        <v>400</v>
      </c>
      <c r="D34" s="1149"/>
      <c r="E34" s="1149"/>
      <c r="F34" s="1149"/>
      <c r="G34" s="1149"/>
      <c r="H34" s="1150"/>
      <c r="I34" s="498">
        <v>7.86</v>
      </c>
      <c r="J34" s="519">
        <v>1</v>
      </c>
      <c r="K34" s="514">
        <v>0.14000000000000001</v>
      </c>
      <c r="L34" s="473">
        <f t="shared" si="1"/>
        <v>1.1004</v>
      </c>
      <c r="M34" s="473" t="s">
        <v>404</v>
      </c>
      <c r="N34" s="462">
        <v>0</v>
      </c>
      <c r="O34" s="462">
        <v>0</v>
      </c>
      <c r="P34" s="462">
        <v>0</v>
      </c>
    </row>
    <row r="35" spans="3:16" ht="12">
      <c r="C35" s="1148" t="s">
        <v>401</v>
      </c>
      <c r="D35" s="1149"/>
      <c r="E35" s="1149"/>
      <c r="F35" s="1149"/>
      <c r="G35" s="1149"/>
      <c r="H35" s="1150"/>
      <c r="I35" s="498">
        <v>50.32</v>
      </c>
      <c r="J35" s="519">
        <v>1</v>
      </c>
      <c r="K35" s="514">
        <v>0.15</v>
      </c>
      <c r="L35" s="473">
        <f t="shared" si="1"/>
        <v>7.548</v>
      </c>
      <c r="M35" s="473" t="s">
        <v>404</v>
      </c>
      <c r="N35" s="462">
        <v>0</v>
      </c>
      <c r="O35" s="462">
        <v>0</v>
      </c>
      <c r="P35" s="462">
        <v>0</v>
      </c>
    </row>
    <row r="36" spans="3:16" ht="12">
      <c r="C36" s="1148" t="s">
        <v>402</v>
      </c>
      <c r="D36" s="1149"/>
      <c r="E36" s="1149"/>
      <c r="F36" s="1149"/>
      <c r="G36" s="1149"/>
      <c r="H36" s="1150"/>
      <c r="I36" s="498">
        <v>7.95</v>
      </c>
      <c r="J36" s="519">
        <v>1</v>
      </c>
      <c r="K36" s="514">
        <v>0.16</v>
      </c>
      <c r="L36" s="473">
        <f t="shared" si="1"/>
        <v>1.272</v>
      </c>
      <c r="M36" s="473" t="s">
        <v>404</v>
      </c>
      <c r="N36" s="462">
        <v>0</v>
      </c>
      <c r="O36" s="462">
        <v>0</v>
      </c>
      <c r="P36" s="462">
        <v>0</v>
      </c>
    </row>
    <row r="37" spans="3:16" ht="12">
      <c r="C37" s="1148" t="s">
        <v>403</v>
      </c>
      <c r="D37" s="1149"/>
      <c r="E37" s="1149"/>
      <c r="F37" s="1149"/>
      <c r="G37" s="1149"/>
      <c r="H37" s="1150"/>
      <c r="I37" s="498">
        <v>7.95</v>
      </c>
      <c r="J37" s="519">
        <v>1</v>
      </c>
      <c r="K37" s="514">
        <v>0.16</v>
      </c>
      <c r="L37" s="473">
        <f t="shared" si="1"/>
        <v>1.272</v>
      </c>
      <c r="M37" s="473" t="s">
        <v>404</v>
      </c>
      <c r="N37" s="462">
        <v>0</v>
      </c>
      <c r="O37" s="462">
        <v>0</v>
      </c>
      <c r="P37" s="462">
        <v>0</v>
      </c>
    </row>
    <row r="38" spans="3:16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37"/>
      <c r="M38" s="459"/>
      <c r="N38" s="463"/>
      <c r="O38" s="463"/>
      <c r="P38" s="463"/>
    </row>
    <row r="39" spans="3:16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59"/>
      <c r="N39" s="463"/>
      <c r="O39" s="463"/>
      <c r="P39" s="463"/>
    </row>
    <row r="40" spans="3:16" ht="12">
      <c r="C40" s="511" t="s">
        <v>416</v>
      </c>
      <c r="D40" s="512"/>
      <c r="E40" s="512"/>
      <c r="F40" s="512"/>
      <c r="G40" s="512"/>
      <c r="H40" s="513"/>
      <c r="I40" s="445"/>
      <c r="J40" s="437"/>
      <c r="K40" s="437"/>
      <c r="L40" s="437"/>
      <c r="M40" s="459"/>
      <c r="N40" s="463"/>
      <c r="O40" s="463"/>
      <c r="P40" s="463"/>
    </row>
    <row r="41" spans="3:16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59"/>
      <c r="N41" s="463"/>
      <c r="O41" s="463"/>
      <c r="P41" s="463"/>
    </row>
    <row r="42" spans="3:16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59"/>
      <c r="N42" s="463"/>
      <c r="O42" s="463"/>
      <c r="P42" s="463"/>
    </row>
    <row r="43" spans="3:16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59"/>
      <c r="N43" s="463"/>
      <c r="O43" s="463"/>
      <c r="P43" s="463"/>
    </row>
    <row r="44" spans="3:16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59"/>
      <c r="N44" s="463"/>
      <c r="O44" s="463"/>
      <c r="P44" s="463"/>
    </row>
    <row r="45" spans="3:16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59"/>
      <c r="N45" s="463"/>
      <c r="O45" s="463"/>
      <c r="P45" s="463"/>
    </row>
    <row r="46" spans="3:16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59"/>
      <c r="N46" s="463"/>
      <c r="O46" s="463"/>
      <c r="P46" s="463"/>
    </row>
    <row r="47" spans="3:16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59"/>
      <c r="N47" s="463"/>
      <c r="O47" s="463"/>
      <c r="P47" s="463"/>
    </row>
    <row r="48" spans="3:16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59"/>
      <c r="N48" s="463"/>
      <c r="O48" s="463"/>
      <c r="P48" s="463"/>
    </row>
    <row r="49" spans="3:18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59"/>
      <c r="N49" s="463"/>
      <c r="O49" s="463"/>
      <c r="P49" s="463"/>
    </row>
    <row r="50" spans="3:18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59"/>
      <c r="N50" s="463"/>
      <c r="O50" s="463"/>
      <c r="P50" s="463"/>
    </row>
    <row r="51" spans="3:18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59"/>
      <c r="N51" s="463"/>
      <c r="O51" s="463"/>
      <c r="P51" s="463"/>
    </row>
    <row r="52" spans="3:18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59"/>
      <c r="N52" s="463"/>
      <c r="O52" s="463"/>
      <c r="P52" s="463"/>
    </row>
    <row r="53" spans="3:18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59"/>
      <c r="N53" s="463"/>
      <c r="O53" s="463"/>
      <c r="P53" s="463"/>
    </row>
    <row r="54" spans="3:18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59"/>
      <c r="N54" s="463"/>
      <c r="O54" s="463"/>
      <c r="P54" s="463"/>
    </row>
    <row r="55" spans="3:18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59"/>
      <c r="N55" s="463"/>
      <c r="O55" s="463"/>
      <c r="P55" s="463"/>
    </row>
    <row r="56" spans="3:18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59"/>
      <c r="N56" s="463"/>
      <c r="O56" s="463"/>
      <c r="P56" s="463"/>
    </row>
    <row r="57" spans="3:18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59"/>
      <c r="N57" s="463"/>
      <c r="O57" s="463"/>
      <c r="P57" s="463"/>
    </row>
    <row r="58" spans="3:18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60"/>
      <c r="N58" s="464"/>
      <c r="O58" s="464"/>
      <c r="P58" s="464"/>
    </row>
    <row r="59" spans="3:18" ht="12.75">
      <c r="C59" s="425"/>
      <c r="D59" s="419"/>
      <c r="E59" s="419"/>
      <c r="F59" s="419"/>
      <c r="G59" s="419"/>
      <c r="H59" s="419"/>
      <c r="I59" s="1166" t="s">
        <v>346</v>
      </c>
      <c r="J59" s="1167"/>
      <c r="K59" s="1167"/>
      <c r="L59" s="1167"/>
      <c r="M59" s="1167"/>
      <c r="N59" s="504">
        <f>SUM(N15:N19)</f>
        <v>981.88999999999987</v>
      </c>
      <c r="O59" s="504">
        <f>SUM(O27:O31)</f>
        <v>0</v>
      </c>
      <c r="P59" s="504">
        <f>SUM(P27:P31)</f>
        <v>0</v>
      </c>
      <c r="R59" s="426"/>
    </row>
    <row r="60" spans="3:18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48"/>
    </row>
    <row r="61" spans="3:18">
      <c r="P61" s="428"/>
      <c r="R61" s="429"/>
    </row>
    <row r="63" spans="3:18">
      <c r="N63" s="430"/>
    </row>
    <row r="65" spans="14:14">
      <c r="N65" s="429"/>
    </row>
  </sheetData>
  <mergeCells count="48">
    <mergeCell ref="I59:M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8:H38"/>
    <mergeCell ref="C39:H39"/>
    <mergeCell ref="C41:H41"/>
    <mergeCell ref="C42:H42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I25:P25"/>
    <mergeCell ref="C23:H23"/>
    <mergeCell ref="C2:P3"/>
    <mergeCell ref="F10:P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C2:Q65"/>
  <sheetViews>
    <sheetView view="pageBreakPreview" zoomScale="130" zoomScaleNormal="115" zoomScaleSheetLayoutView="130" workbookViewId="0">
      <selection activeCell="L53" sqref="L53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6" width="5.140625" style="403" customWidth="1"/>
    <col min="7" max="7" width="2" style="403" customWidth="1"/>
    <col min="8" max="8" width="5.140625" style="403" customWidth="1"/>
    <col min="9" max="9" width="9" style="403" customWidth="1"/>
    <col min="10" max="10" width="7.28515625" style="403" customWidth="1"/>
    <col min="11" max="11" width="7.5703125" style="403" customWidth="1"/>
    <col min="12" max="12" width="7.28515625" style="403" customWidth="1"/>
    <col min="13" max="13" width="9.85546875" style="403" customWidth="1"/>
    <col min="14" max="14" width="12.140625" style="403" customWidth="1"/>
    <col min="15" max="15" width="11.42578125" style="403" customWidth="1"/>
    <col min="16" max="16" width="8.85546875" style="403"/>
    <col min="17" max="17" width="10.42578125" style="403" bestFit="1" customWidth="1"/>
    <col min="18" max="267" width="8.85546875" style="403"/>
    <col min="268" max="268" width="11" style="403" bestFit="1" customWidth="1"/>
    <col min="269" max="269" width="15.7109375" style="403" bestFit="1" customWidth="1"/>
    <col min="270" max="270" width="16" style="403" bestFit="1" customWidth="1"/>
    <col min="271" max="271" width="2.140625" style="403" customWidth="1"/>
    <col min="272" max="523" width="8.85546875" style="403"/>
    <col min="524" max="524" width="11" style="403" bestFit="1" customWidth="1"/>
    <col min="525" max="525" width="15.7109375" style="403" bestFit="1" customWidth="1"/>
    <col min="526" max="526" width="16" style="403" bestFit="1" customWidth="1"/>
    <col min="527" max="527" width="2.140625" style="403" customWidth="1"/>
    <col min="528" max="779" width="8.85546875" style="403"/>
    <col min="780" max="780" width="11" style="403" bestFit="1" customWidth="1"/>
    <col min="781" max="781" width="15.7109375" style="403" bestFit="1" customWidth="1"/>
    <col min="782" max="782" width="16" style="403" bestFit="1" customWidth="1"/>
    <col min="783" max="783" width="2.140625" style="403" customWidth="1"/>
    <col min="784" max="1035" width="8.85546875" style="403"/>
    <col min="1036" max="1036" width="11" style="403" bestFit="1" customWidth="1"/>
    <col min="1037" max="1037" width="15.7109375" style="403" bestFit="1" customWidth="1"/>
    <col min="1038" max="1038" width="16" style="403" bestFit="1" customWidth="1"/>
    <col min="1039" max="1039" width="2.140625" style="403" customWidth="1"/>
    <col min="1040" max="1291" width="8.85546875" style="403"/>
    <col min="1292" max="1292" width="11" style="403" bestFit="1" customWidth="1"/>
    <col min="1293" max="1293" width="15.7109375" style="403" bestFit="1" customWidth="1"/>
    <col min="1294" max="1294" width="16" style="403" bestFit="1" customWidth="1"/>
    <col min="1295" max="1295" width="2.140625" style="403" customWidth="1"/>
    <col min="1296" max="1547" width="8.85546875" style="403"/>
    <col min="1548" max="1548" width="11" style="403" bestFit="1" customWidth="1"/>
    <col min="1549" max="1549" width="15.7109375" style="403" bestFit="1" customWidth="1"/>
    <col min="1550" max="1550" width="16" style="403" bestFit="1" customWidth="1"/>
    <col min="1551" max="1551" width="2.140625" style="403" customWidth="1"/>
    <col min="1552" max="1803" width="8.85546875" style="403"/>
    <col min="1804" max="1804" width="11" style="403" bestFit="1" customWidth="1"/>
    <col min="1805" max="1805" width="15.7109375" style="403" bestFit="1" customWidth="1"/>
    <col min="1806" max="1806" width="16" style="403" bestFit="1" customWidth="1"/>
    <col min="1807" max="1807" width="2.140625" style="403" customWidth="1"/>
    <col min="1808" max="2059" width="8.85546875" style="403"/>
    <col min="2060" max="2060" width="11" style="403" bestFit="1" customWidth="1"/>
    <col min="2061" max="2061" width="15.7109375" style="403" bestFit="1" customWidth="1"/>
    <col min="2062" max="2062" width="16" style="403" bestFit="1" customWidth="1"/>
    <col min="2063" max="2063" width="2.140625" style="403" customWidth="1"/>
    <col min="2064" max="2315" width="8.85546875" style="403"/>
    <col min="2316" max="2316" width="11" style="403" bestFit="1" customWidth="1"/>
    <col min="2317" max="2317" width="15.7109375" style="403" bestFit="1" customWidth="1"/>
    <col min="2318" max="2318" width="16" style="403" bestFit="1" customWidth="1"/>
    <col min="2319" max="2319" width="2.140625" style="403" customWidth="1"/>
    <col min="2320" max="2571" width="8.85546875" style="403"/>
    <col min="2572" max="2572" width="11" style="403" bestFit="1" customWidth="1"/>
    <col min="2573" max="2573" width="15.7109375" style="403" bestFit="1" customWidth="1"/>
    <col min="2574" max="2574" width="16" style="403" bestFit="1" customWidth="1"/>
    <col min="2575" max="2575" width="2.140625" style="403" customWidth="1"/>
    <col min="2576" max="2827" width="8.85546875" style="403"/>
    <col min="2828" max="2828" width="11" style="403" bestFit="1" customWidth="1"/>
    <col min="2829" max="2829" width="15.7109375" style="403" bestFit="1" customWidth="1"/>
    <col min="2830" max="2830" width="16" style="403" bestFit="1" customWidth="1"/>
    <col min="2831" max="2831" width="2.140625" style="403" customWidth="1"/>
    <col min="2832" max="3083" width="8.85546875" style="403"/>
    <col min="3084" max="3084" width="11" style="403" bestFit="1" customWidth="1"/>
    <col min="3085" max="3085" width="15.7109375" style="403" bestFit="1" customWidth="1"/>
    <col min="3086" max="3086" width="16" style="403" bestFit="1" customWidth="1"/>
    <col min="3087" max="3087" width="2.140625" style="403" customWidth="1"/>
    <col min="3088" max="3339" width="8.85546875" style="403"/>
    <col min="3340" max="3340" width="11" style="403" bestFit="1" customWidth="1"/>
    <col min="3341" max="3341" width="15.7109375" style="403" bestFit="1" customWidth="1"/>
    <col min="3342" max="3342" width="16" style="403" bestFit="1" customWidth="1"/>
    <col min="3343" max="3343" width="2.140625" style="403" customWidth="1"/>
    <col min="3344" max="3595" width="8.85546875" style="403"/>
    <col min="3596" max="3596" width="11" style="403" bestFit="1" customWidth="1"/>
    <col min="3597" max="3597" width="15.7109375" style="403" bestFit="1" customWidth="1"/>
    <col min="3598" max="3598" width="16" style="403" bestFit="1" customWidth="1"/>
    <col min="3599" max="3599" width="2.140625" style="403" customWidth="1"/>
    <col min="3600" max="3851" width="8.85546875" style="403"/>
    <col min="3852" max="3852" width="11" style="403" bestFit="1" customWidth="1"/>
    <col min="3853" max="3853" width="15.7109375" style="403" bestFit="1" customWidth="1"/>
    <col min="3854" max="3854" width="16" style="403" bestFit="1" customWidth="1"/>
    <col min="3855" max="3855" width="2.140625" style="403" customWidth="1"/>
    <col min="3856" max="4107" width="8.85546875" style="403"/>
    <col min="4108" max="4108" width="11" style="403" bestFit="1" customWidth="1"/>
    <col min="4109" max="4109" width="15.7109375" style="403" bestFit="1" customWidth="1"/>
    <col min="4110" max="4110" width="16" style="403" bestFit="1" customWidth="1"/>
    <col min="4111" max="4111" width="2.140625" style="403" customWidth="1"/>
    <col min="4112" max="4363" width="8.85546875" style="403"/>
    <col min="4364" max="4364" width="11" style="403" bestFit="1" customWidth="1"/>
    <col min="4365" max="4365" width="15.7109375" style="403" bestFit="1" customWidth="1"/>
    <col min="4366" max="4366" width="16" style="403" bestFit="1" customWidth="1"/>
    <col min="4367" max="4367" width="2.140625" style="403" customWidth="1"/>
    <col min="4368" max="4619" width="8.85546875" style="403"/>
    <col min="4620" max="4620" width="11" style="403" bestFit="1" customWidth="1"/>
    <col min="4621" max="4621" width="15.7109375" style="403" bestFit="1" customWidth="1"/>
    <col min="4622" max="4622" width="16" style="403" bestFit="1" customWidth="1"/>
    <col min="4623" max="4623" width="2.140625" style="403" customWidth="1"/>
    <col min="4624" max="4875" width="8.85546875" style="403"/>
    <col min="4876" max="4876" width="11" style="403" bestFit="1" customWidth="1"/>
    <col min="4877" max="4877" width="15.7109375" style="403" bestFit="1" customWidth="1"/>
    <col min="4878" max="4878" width="16" style="403" bestFit="1" customWidth="1"/>
    <col min="4879" max="4879" width="2.140625" style="403" customWidth="1"/>
    <col min="4880" max="5131" width="8.85546875" style="403"/>
    <col min="5132" max="5132" width="11" style="403" bestFit="1" customWidth="1"/>
    <col min="5133" max="5133" width="15.7109375" style="403" bestFit="1" customWidth="1"/>
    <col min="5134" max="5134" width="16" style="403" bestFit="1" customWidth="1"/>
    <col min="5135" max="5135" width="2.140625" style="403" customWidth="1"/>
    <col min="5136" max="5387" width="8.85546875" style="403"/>
    <col min="5388" max="5388" width="11" style="403" bestFit="1" customWidth="1"/>
    <col min="5389" max="5389" width="15.7109375" style="403" bestFit="1" customWidth="1"/>
    <col min="5390" max="5390" width="16" style="403" bestFit="1" customWidth="1"/>
    <col min="5391" max="5391" width="2.140625" style="403" customWidth="1"/>
    <col min="5392" max="5643" width="8.85546875" style="403"/>
    <col min="5644" max="5644" width="11" style="403" bestFit="1" customWidth="1"/>
    <col min="5645" max="5645" width="15.7109375" style="403" bestFit="1" customWidth="1"/>
    <col min="5646" max="5646" width="16" style="403" bestFit="1" customWidth="1"/>
    <col min="5647" max="5647" width="2.140625" style="403" customWidth="1"/>
    <col min="5648" max="5899" width="8.85546875" style="403"/>
    <col min="5900" max="5900" width="11" style="403" bestFit="1" customWidth="1"/>
    <col min="5901" max="5901" width="15.7109375" style="403" bestFit="1" customWidth="1"/>
    <col min="5902" max="5902" width="16" style="403" bestFit="1" customWidth="1"/>
    <col min="5903" max="5903" width="2.140625" style="403" customWidth="1"/>
    <col min="5904" max="6155" width="8.85546875" style="403"/>
    <col min="6156" max="6156" width="11" style="403" bestFit="1" customWidth="1"/>
    <col min="6157" max="6157" width="15.7109375" style="403" bestFit="1" customWidth="1"/>
    <col min="6158" max="6158" width="16" style="403" bestFit="1" customWidth="1"/>
    <col min="6159" max="6159" width="2.140625" style="403" customWidth="1"/>
    <col min="6160" max="6411" width="8.85546875" style="403"/>
    <col min="6412" max="6412" width="11" style="403" bestFit="1" customWidth="1"/>
    <col min="6413" max="6413" width="15.7109375" style="403" bestFit="1" customWidth="1"/>
    <col min="6414" max="6414" width="16" style="403" bestFit="1" customWidth="1"/>
    <col min="6415" max="6415" width="2.140625" style="403" customWidth="1"/>
    <col min="6416" max="6667" width="8.85546875" style="403"/>
    <col min="6668" max="6668" width="11" style="403" bestFit="1" customWidth="1"/>
    <col min="6669" max="6669" width="15.7109375" style="403" bestFit="1" customWidth="1"/>
    <col min="6670" max="6670" width="16" style="403" bestFit="1" customWidth="1"/>
    <col min="6671" max="6671" width="2.140625" style="403" customWidth="1"/>
    <col min="6672" max="6923" width="8.85546875" style="403"/>
    <col min="6924" max="6924" width="11" style="403" bestFit="1" customWidth="1"/>
    <col min="6925" max="6925" width="15.7109375" style="403" bestFit="1" customWidth="1"/>
    <col min="6926" max="6926" width="16" style="403" bestFit="1" customWidth="1"/>
    <col min="6927" max="6927" width="2.140625" style="403" customWidth="1"/>
    <col min="6928" max="7179" width="8.85546875" style="403"/>
    <col min="7180" max="7180" width="11" style="403" bestFit="1" customWidth="1"/>
    <col min="7181" max="7181" width="15.7109375" style="403" bestFit="1" customWidth="1"/>
    <col min="7182" max="7182" width="16" style="403" bestFit="1" customWidth="1"/>
    <col min="7183" max="7183" width="2.140625" style="403" customWidth="1"/>
    <col min="7184" max="7435" width="8.85546875" style="403"/>
    <col min="7436" max="7436" width="11" style="403" bestFit="1" customWidth="1"/>
    <col min="7437" max="7437" width="15.7109375" style="403" bestFit="1" customWidth="1"/>
    <col min="7438" max="7438" width="16" style="403" bestFit="1" customWidth="1"/>
    <col min="7439" max="7439" width="2.140625" style="403" customWidth="1"/>
    <col min="7440" max="7691" width="8.85546875" style="403"/>
    <col min="7692" max="7692" width="11" style="403" bestFit="1" customWidth="1"/>
    <col min="7693" max="7693" width="15.7109375" style="403" bestFit="1" customWidth="1"/>
    <col min="7694" max="7694" width="16" style="403" bestFit="1" customWidth="1"/>
    <col min="7695" max="7695" width="2.140625" style="403" customWidth="1"/>
    <col min="7696" max="7947" width="8.85546875" style="403"/>
    <col min="7948" max="7948" width="11" style="403" bestFit="1" customWidth="1"/>
    <col min="7949" max="7949" width="15.7109375" style="403" bestFit="1" customWidth="1"/>
    <col min="7950" max="7950" width="16" style="403" bestFit="1" customWidth="1"/>
    <col min="7951" max="7951" width="2.140625" style="403" customWidth="1"/>
    <col min="7952" max="8203" width="8.85546875" style="403"/>
    <col min="8204" max="8204" width="11" style="403" bestFit="1" customWidth="1"/>
    <col min="8205" max="8205" width="15.7109375" style="403" bestFit="1" customWidth="1"/>
    <col min="8206" max="8206" width="16" style="403" bestFit="1" customWidth="1"/>
    <col min="8207" max="8207" width="2.140625" style="403" customWidth="1"/>
    <col min="8208" max="8459" width="8.85546875" style="403"/>
    <col min="8460" max="8460" width="11" style="403" bestFit="1" customWidth="1"/>
    <col min="8461" max="8461" width="15.7109375" style="403" bestFit="1" customWidth="1"/>
    <col min="8462" max="8462" width="16" style="403" bestFit="1" customWidth="1"/>
    <col min="8463" max="8463" width="2.140625" style="403" customWidth="1"/>
    <col min="8464" max="8715" width="8.85546875" style="403"/>
    <col min="8716" max="8716" width="11" style="403" bestFit="1" customWidth="1"/>
    <col min="8717" max="8717" width="15.7109375" style="403" bestFit="1" customWidth="1"/>
    <col min="8718" max="8718" width="16" style="403" bestFit="1" customWidth="1"/>
    <col min="8719" max="8719" width="2.140625" style="403" customWidth="1"/>
    <col min="8720" max="8971" width="8.85546875" style="403"/>
    <col min="8972" max="8972" width="11" style="403" bestFit="1" customWidth="1"/>
    <col min="8973" max="8973" width="15.7109375" style="403" bestFit="1" customWidth="1"/>
    <col min="8974" max="8974" width="16" style="403" bestFit="1" customWidth="1"/>
    <col min="8975" max="8975" width="2.140625" style="403" customWidth="1"/>
    <col min="8976" max="9227" width="8.85546875" style="403"/>
    <col min="9228" max="9228" width="11" style="403" bestFit="1" customWidth="1"/>
    <col min="9229" max="9229" width="15.7109375" style="403" bestFit="1" customWidth="1"/>
    <col min="9230" max="9230" width="16" style="403" bestFit="1" customWidth="1"/>
    <col min="9231" max="9231" width="2.140625" style="403" customWidth="1"/>
    <col min="9232" max="9483" width="8.85546875" style="403"/>
    <col min="9484" max="9484" width="11" style="403" bestFit="1" customWidth="1"/>
    <col min="9485" max="9485" width="15.7109375" style="403" bestFit="1" customWidth="1"/>
    <col min="9486" max="9486" width="16" style="403" bestFit="1" customWidth="1"/>
    <col min="9487" max="9487" width="2.140625" style="403" customWidth="1"/>
    <col min="9488" max="9739" width="8.85546875" style="403"/>
    <col min="9740" max="9740" width="11" style="403" bestFit="1" customWidth="1"/>
    <col min="9741" max="9741" width="15.7109375" style="403" bestFit="1" customWidth="1"/>
    <col min="9742" max="9742" width="16" style="403" bestFit="1" customWidth="1"/>
    <col min="9743" max="9743" width="2.140625" style="403" customWidth="1"/>
    <col min="9744" max="9995" width="8.85546875" style="403"/>
    <col min="9996" max="9996" width="11" style="403" bestFit="1" customWidth="1"/>
    <col min="9997" max="9997" width="15.7109375" style="403" bestFit="1" customWidth="1"/>
    <col min="9998" max="9998" width="16" style="403" bestFit="1" customWidth="1"/>
    <col min="9999" max="9999" width="2.140625" style="403" customWidth="1"/>
    <col min="10000" max="10251" width="8.85546875" style="403"/>
    <col min="10252" max="10252" width="11" style="403" bestFit="1" customWidth="1"/>
    <col min="10253" max="10253" width="15.7109375" style="403" bestFit="1" customWidth="1"/>
    <col min="10254" max="10254" width="16" style="403" bestFit="1" customWidth="1"/>
    <col min="10255" max="10255" width="2.140625" style="403" customWidth="1"/>
    <col min="10256" max="10507" width="8.85546875" style="403"/>
    <col min="10508" max="10508" width="11" style="403" bestFit="1" customWidth="1"/>
    <col min="10509" max="10509" width="15.7109375" style="403" bestFit="1" customWidth="1"/>
    <col min="10510" max="10510" width="16" style="403" bestFit="1" customWidth="1"/>
    <col min="10511" max="10511" width="2.140625" style="403" customWidth="1"/>
    <col min="10512" max="10763" width="8.85546875" style="403"/>
    <col min="10764" max="10764" width="11" style="403" bestFit="1" customWidth="1"/>
    <col min="10765" max="10765" width="15.7109375" style="403" bestFit="1" customWidth="1"/>
    <col min="10766" max="10766" width="16" style="403" bestFit="1" customWidth="1"/>
    <col min="10767" max="10767" width="2.140625" style="403" customWidth="1"/>
    <col min="10768" max="11019" width="8.85546875" style="403"/>
    <col min="11020" max="11020" width="11" style="403" bestFit="1" customWidth="1"/>
    <col min="11021" max="11021" width="15.7109375" style="403" bestFit="1" customWidth="1"/>
    <col min="11022" max="11022" width="16" style="403" bestFit="1" customWidth="1"/>
    <col min="11023" max="11023" width="2.140625" style="403" customWidth="1"/>
    <col min="11024" max="11275" width="8.85546875" style="403"/>
    <col min="11276" max="11276" width="11" style="403" bestFit="1" customWidth="1"/>
    <col min="11277" max="11277" width="15.7109375" style="403" bestFit="1" customWidth="1"/>
    <col min="11278" max="11278" width="16" style="403" bestFit="1" customWidth="1"/>
    <col min="11279" max="11279" width="2.140625" style="403" customWidth="1"/>
    <col min="11280" max="11531" width="8.85546875" style="403"/>
    <col min="11532" max="11532" width="11" style="403" bestFit="1" customWidth="1"/>
    <col min="11533" max="11533" width="15.7109375" style="403" bestFit="1" customWidth="1"/>
    <col min="11534" max="11534" width="16" style="403" bestFit="1" customWidth="1"/>
    <col min="11535" max="11535" width="2.140625" style="403" customWidth="1"/>
    <col min="11536" max="11787" width="8.85546875" style="403"/>
    <col min="11788" max="11788" width="11" style="403" bestFit="1" customWidth="1"/>
    <col min="11789" max="11789" width="15.7109375" style="403" bestFit="1" customWidth="1"/>
    <col min="11790" max="11790" width="16" style="403" bestFit="1" customWidth="1"/>
    <col min="11791" max="11791" width="2.140625" style="403" customWidth="1"/>
    <col min="11792" max="12043" width="8.85546875" style="403"/>
    <col min="12044" max="12044" width="11" style="403" bestFit="1" customWidth="1"/>
    <col min="12045" max="12045" width="15.7109375" style="403" bestFit="1" customWidth="1"/>
    <col min="12046" max="12046" width="16" style="403" bestFit="1" customWidth="1"/>
    <col min="12047" max="12047" width="2.140625" style="403" customWidth="1"/>
    <col min="12048" max="12299" width="8.85546875" style="403"/>
    <col min="12300" max="12300" width="11" style="403" bestFit="1" customWidth="1"/>
    <col min="12301" max="12301" width="15.7109375" style="403" bestFit="1" customWidth="1"/>
    <col min="12302" max="12302" width="16" style="403" bestFit="1" customWidth="1"/>
    <col min="12303" max="12303" width="2.140625" style="403" customWidth="1"/>
    <col min="12304" max="12555" width="8.85546875" style="403"/>
    <col min="12556" max="12556" width="11" style="403" bestFit="1" customWidth="1"/>
    <col min="12557" max="12557" width="15.7109375" style="403" bestFit="1" customWidth="1"/>
    <col min="12558" max="12558" width="16" style="403" bestFit="1" customWidth="1"/>
    <col min="12559" max="12559" width="2.140625" style="403" customWidth="1"/>
    <col min="12560" max="12811" width="8.85546875" style="403"/>
    <col min="12812" max="12812" width="11" style="403" bestFit="1" customWidth="1"/>
    <col min="12813" max="12813" width="15.7109375" style="403" bestFit="1" customWidth="1"/>
    <col min="12814" max="12814" width="16" style="403" bestFit="1" customWidth="1"/>
    <col min="12815" max="12815" width="2.140625" style="403" customWidth="1"/>
    <col min="12816" max="13067" width="8.85546875" style="403"/>
    <col min="13068" max="13068" width="11" style="403" bestFit="1" customWidth="1"/>
    <col min="13069" max="13069" width="15.7109375" style="403" bestFit="1" customWidth="1"/>
    <col min="13070" max="13070" width="16" style="403" bestFit="1" customWidth="1"/>
    <col min="13071" max="13071" width="2.140625" style="403" customWidth="1"/>
    <col min="13072" max="13323" width="8.85546875" style="403"/>
    <col min="13324" max="13324" width="11" style="403" bestFit="1" customWidth="1"/>
    <col min="13325" max="13325" width="15.7109375" style="403" bestFit="1" customWidth="1"/>
    <col min="13326" max="13326" width="16" style="403" bestFit="1" customWidth="1"/>
    <col min="13327" max="13327" width="2.140625" style="403" customWidth="1"/>
    <col min="13328" max="13579" width="8.85546875" style="403"/>
    <col min="13580" max="13580" width="11" style="403" bestFit="1" customWidth="1"/>
    <col min="13581" max="13581" width="15.7109375" style="403" bestFit="1" customWidth="1"/>
    <col min="13582" max="13582" width="16" style="403" bestFit="1" customWidth="1"/>
    <col min="13583" max="13583" width="2.140625" style="403" customWidth="1"/>
    <col min="13584" max="13835" width="8.85546875" style="403"/>
    <col min="13836" max="13836" width="11" style="403" bestFit="1" customWidth="1"/>
    <col min="13837" max="13837" width="15.7109375" style="403" bestFit="1" customWidth="1"/>
    <col min="13838" max="13838" width="16" style="403" bestFit="1" customWidth="1"/>
    <col min="13839" max="13839" width="2.140625" style="403" customWidth="1"/>
    <col min="13840" max="14091" width="8.85546875" style="403"/>
    <col min="14092" max="14092" width="11" style="403" bestFit="1" customWidth="1"/>
    <col min="14093" max="14093" width="15.7109375" style="403" bestFit="1" customWidth="1"/>
    <col min="14094" max="14094" width="16" style="403" bestFit="1" customWidth="1"/>
    <col min="14095" max="14095" width="2.140625" style="403" customWidth="1"/>
    <col min="14096" max="14347" width="8.85546875" style="403"/>
    <col min="14348" max="14348" width="11" style="403" bestFit="1" customWidth="1"/>
    <col min="14349" max="14349" width="15.7109375" style="403" bestFit="1" customWidth="1"/>
    <col min="14350" max="14350" width="16" style="403" bestFit="1" customWidth="1"/>
    <col min="14351" max="14351" width="2.140625" style="403" customWidth="1"/>
    <col min="14352" max="14603" width="8.85546875" style="403"/>
    <col min="14604" max="14604" width="11" style="403" bestFit="1" customWidth="1"/>
    <col min="14605" max="14605" width="15.7109375" style="403" bestFit="1" customWidth="1"/>
    <col min="14606" max="14606" width="16" style="403" bestFit="1" customWidth="1"/>
    <col min="14607" max="14607" width="2.140625" style="403" customWidth="1"/>
    <col min="14608" max="14859" width="8.85546875" style="403"/>
    <col min="14860" max="14860" width="11" style="403" bestFit="1" customWidth="1"/>
    <col min="14861" max="14861" width="15.7109375" style="403" bestFit="1" customWidth="1"/>
    <col min="14862" max="14862" width="16" style="403" bestFit="1" customWidth="1"/>
    <col min="14863" max="14863" width="2.140625" style="403" customWidth="1"/>
    <col min="14864" max="15115" width="8.85546875" style="403"/>
    <col min="15116" max="15116" width="11" style="403" bestFit="1" customWidth="1"/>
    <col min="15117" max="15117" width="15.7109375" style="403" bestFit="1" customWidth="1"/>
    <col min="15118" max="15118" width="16" style="403" bestFit="1" customWidth="1"/>
    <col min="15119" max="15119" width="2.140625" style="403" customWidth="1"/>
    <col min="15120" max="15371" width="8.85546875" style="403"/>
    <col min="15372" max="15372" width="11" style="403" bestFit="1" customWidth="1"/>
    <col min="15373" max="15373" width="15.7109375" style="403" bestFit="1" customWidth="1"/>
    <col min="15374" max="15374" width="16" style="403" bestFit="1" customWidth="1"/>
    <col min="15375" max="15375" width="2.140625" style="403" customWidth="1"/>
    <col min="15376" max="15627" width="8.85546875" style="403"/>
    <col min="15628" max="15628" width="11" style="403" bestFit="1" customWidth="1"/>
    <col min="15629" max="15629" width="15.7109375" style="403" bestFit="1" customWidth="1"/>
    <col min="15630" max="15630" width="16" style="403" bestFit="1" customWidth="1"/>
    <col min="15631" max="15631" width="2.140625" style="403" customWidth="1"/>
    <col min="15632" max="15883" width="8.85546875" style="403"/>
    <col min="15884" max="15884" width="11" style="403" bestFit="1" customWidth="1"/>
    <col min="15885" max="15885" width="15.7109375" style="403" bestFit="1" customWidth="1"/>
    <col min="15886" max="15886" width="16" style="403" bestFit="1" customWidth="1"/>
    <col min="15887" max="15887" width="2.140625" style="403" customWidth="1"/>
    <col min="15888" max="16139" width="8.85546875" style="403"/>
    <col min="16140" max="16140" width="11" style="403" bestFit="1" customWidth="1"/>
    <col min="16141" max="16141" width="15.7109375" style="403" bestFit="1" customWidth="1"/>
    <col min="16142" max="16142" width="16" style="403" bestFit="1" customWidth="1"/>
    <col min="16143" max="16143" width="2.140625" style="403" customWidth="1"/>
    <col min="16144" max="16384" width="8.85546875" style="403"/>
  </cols>
  <sheetData>
    <row r="2" spans="3:15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3"/>
    </row>
    <row r="3" spans="3:15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6"/>
    </row>
    <row r="4" spans="3:15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6"/>
    </row>
    <row r="5" spans="3:15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10"/>
    </row>
    <row r="6" spans="3:15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11"/>
      <c r="N6" s="412"/>
      <c r="O6" s="410"/>
    </row>
    <row r="7" spans="3:15" ht="9" customHeight="1">
      <c r="C7" s="407" t="s">
        <v>368</v>
      </c>
      <c r="D7" s="408"/>
      <c r="E7" s="408"/>
      <c r="F7" s="433" t="s">
        <v>9</v>
      </c>
      <c r="G7" s="408"/>
      <c r="H7" s="409"/>
      <c r="I7" s="409"/>
      <c r="J7" s="409"/>
      <c r="K7" s="409"/>
      <c r="L7" s="409"/>
      <c r="M7" s="409"/>
      <c r="N7" s="409"/>
      <c r="O7" s="410"/>
    </row>
    <row r="8" spans="3:15" ht="12">
      <c r="C8" s="407" t="s">
        <v>370</v>
      </c>
      <c r="D8" s="408"/>
      <c r="E8" s="408"/>
      <c r="F8" s="435">
        <v>4101</v>
      </c>
      <c r="G8" s="408"/>
      <c r="H8" s="409"/>
      <c r="I8" s="409"/>
      <c r="J8" s="408" t="s">
        <v>348</v>
      </c>
      <c r="K8" s="442" t="s">
        <v>349</v>
      </c>
      <c r="L8" s="409"/>
      <c r="M8" s="408" t="s">
        <v>350</v>
      </c>
      <c r="N8" s="441">
        <v>41852</v>
      </c>
      <c r="O8" s="449">
        <v>41882</v>
      </c>
    </row>
    <row r="9" spans="3:15" ht="9.75" customHeight="1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8" t="s">
        <v>351</v>
      </c>
      <c r="N9" s="434" t="s">
        <v>327</v>
      </c>
      <c r="O9" s="447"/>
    </row>
    <row r="10" spans="3:15" ht="11.25" customHeight="1">
      <c r="C10" s="407" t="s">
        <v>371</v>
      </c>
      <c r="D10" s="408"/>
      <c r="E10" s="408"/>
      <c r="F10" s="1185" t="s">
        <v>359</v>
      </c>
      <c r="G10" s="1185"/>
      <c r="H10" s="1185"/>
      <c r="I10" s="1185"/>
      <c r="J10" s="1185"/>
      <c r="K10" s="1185"/>
      <c r="L10" s="1185"/>
      <c r="M10" s="1185"/>
      <c r="N10" s="1185"/>
      <c r="O10" s="1186"/>
    </row>
    <row r="11" spans="3:15" ht="11.25" customHeight="1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6"/>
    </row>
    <row r="12" spans="3:15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4" t="s">
        <v>357</v>
      </c>
      <c r="N12" s="450" t="s">
        <v>358</v>
      </c>
      <c r="O12" s="416"/>
    </row>
    <row r="13" spans="3:15" ht="7.5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20"/>
    </row>
    <row r="14" spans="3:15" ht="22.5">
      <c r="C14" s="1159" t="s">
        <v>361</v>
      </c>
      <c r="D14" s="1160"/>
      <c r="E14" s="1160"/>
      <c r="F14" s="1160"/>
      <c r="G14" s="1160"/>
      <c r="H14" s="1160"/>
      <c r="I14" s="421" t="s">
        <v>365</v>
      </c>
      <c r="J14" s="421" t="s">
        <v>360</v>
      </c>
      <c r="K14" s="422" t="s">
        <v>372</v>
      </c>
      <c r="L14" s="423" t="s">
        <v>352</v>
      </c>
      <c r="M14" s="424" t="s">
        <v>342</v>
      </c>
      <c r="N14" s="424" t="s">
        <v>343</v>
      </c>
      <c r="O14" s="424" t="s">
        <v>344</v>
      </c>
    </row>
    <row r="15" spans="3:15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43">
        <v>6</v>
      </c>
      <c r="K15" s="465">
        <f>J15*I15</f>
        <v>1116</v>
      </c>
      <c r="L15" s="458" t="s">
        <v>353</v>
      </c>
      <c r="M15" s="461"/>
      <c r="N15" s="461">
        <f>J15*I15</f>
        <v>1116</v>
      </c>
      <c r="O15" s="461">
        <f>M15+N15</f>
        <v>1116</v>
      </c>
    </row>
    <row r="16" spans="3:15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36">
        <v>7</v>
      </c>
      <c r="K16" s="466">
        <f>J16*I16</f>
        <v>1157.8699999999999</v>
      </c>
      <c r="L16" s="451" t="s">
        <v>353</v>
      </c>
      <c r="M16" s="462"/>
      <c r="N16" s="462">
        <f>J16*I16</f>
        <v>1157.8699999999999</v>
      </c>
      <c r="O16" s="462">
        <f>N16</f>
        <v>1157.8699999999999</v>
      </c>
    </row>
    <row r="17" spans="3:15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36">
        <v>7</v>
      </c>
      <c r="K17" s="466">
        <f>J17*I17</f>
        <v>884.24</v>
      </c>
      <c r="L17" s="451" t="s">
        <v>353</v>
      </c>
      <c r="M17" s="462"/>
      <c r="N17" s="462">
        <f>J17*I17</f>
        <v>884.24</v>
      </c>
      <c r="O17" s="462">
        <f>N17</f>
        <v>884.24</v>
      </c>
    </row>
    <row r="18" spans="3:15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36">
        <v>7</v>
      </c>
      <c r="K18" s="466">
        <f>J18*I18</f>
        <v>1667.68</v>
      </c>
      <c r="L18" s="451" t="s">
        <v>353</v>
      </c>
      <c r="M18" s="462"/>
      <c r="N18" s="462">
        <f>J18*I18</f>
        <v>1667.68</v>
      </c>
      <c r="O18" s="462">
        <f>N18</f>
        <v>1667.68</v>
      </c>
    </row>
    <row r="19" spans="3:15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36">
        <v>7</v>
      </c>
      <c r="K19" s="466">
        <f>J19*I19</f>
        <v>1905.68</v>
      </c>
      <c r="L19" s="451" t="s">
        <v>353</v>
      </c>
      <c r="M19" s="462"/>
      <c r="N19" s="462">
        <f>J19*I19</f>
        <v>1905.68</v>
      </c>
      <c r="O19" s="462">
        <f>N19</f>
        <v>1905.68</v>
      </c>
    </row>
    <row r="20" spans="3:15" ht="12">
      <c r="C20" s="1148"/>
      <c r="D20" s="1149"/>
      <c r="E20" s="1149"/>
      <c r="F20" s="1149"/>
      <c r="G20" s="1149"/>
      <c r="H20" s="1150"/>
      <c r="I20" s="438"/>
      <c r="J20" s="437"/>
      <c r="K20" s="437"/>
      <c r="L20" s="459"/>
      <c r="M20" s="463"/>
      <c r="N20" s="463"/>
      <c r="O20" s="463"/>
    </row>
    <row r="21" spans="3:15" ht="12">
      <c r="C21" s="1148"/>
      <c r="D21" s="1149"/>
      <c r="E21" s="1149"/>
      <c r="F21" s="1149"/>
      <c r="G21" s="1149"/>
      <c r="H21" s="1150"/>
      <c r="I21" s="438"/>
      <c r="J21" s="437"/>
      <c r="K21" s="437"/>
      <c r="L21" s="459"/>
      <c r="M21" s="463"/>
      <c r="N21" s="463"/>
      <c r="O21" s="463"/>
    </row>
    <row r="22" spans="3:15" ht="12">
      <c r="C22" s="1148"/>
      <c r="D22" s="1149"/>
      <c r="E22" s="1149"/>
      <c r="F22" s="1149"/>
      <c r="G22" s="1149"/>
      <c r="H22" s="1150"/>
      <c r="I22" s="438"/>
      <c r="J22" s="437"/>
      <c r="K22" s="437"/>
      <c r="L22" s="459"/>
      <c r="M22" s="463"/>
      <c r="N22" s="463"/>
      <c r="O22" s="463"/>
    </row>
    <row r="23" spans="3:15" ht="12">
      <c r="C23" s="1148"/>
      <c r="D23" s="1149"/>
      <c r="E23" s="1149"/>
      <c r="F23" s="1149"/>
      <c r="G23" s="1149"/>
      <c r="H23" s="1150"/>
      <c r="I23" s="438"/>
      <c r="J23" s="437"/>
      <c r="K23" s="437"/>
      <c r="L23" s="459"/>
      <c r="M23" s="463"/>
      <c r="N23" s="463"/>
      <c r="O23" s="463"/>
    </row>
    <row r="24" spans="3:15" ht="12">
      <c r="C24" s="1148"/>
      <c r="D24" s="1149"/>
      <c r="E24" s="1149"/>
      <c r="F24" s="1149"/>
      <c r="G24" s="1149"/>
      <c r="H24" s="1150"/>
      <c r="I24" s="438"/>
      <c r="J24" s="437"/>
      <c r="K24" s="437"/>
      <c r="L24" s="459"/>
      <c r="M24" s="463"/>
      <c r="N24" s="463"/>
      <c r="O24" s="463"/>
    </row>
    <row r="25" spans="3:15" ht="12">
      <c r="C25" s="1148"/>
      <c r="D25" s="1149"/>
      <c r="E25" s="1149"/>
      <c r="F25" s="1149"/>
      <c r="G25" s="1149"/>
      <c r="H25" s="1150"/>
      <c r="I25" s="438"/>
      <c r="J25" s="437"/>
      <c r="K25" s="437"/>
      <c r="L25" s="459"/>
      <c r="M25" s="463"/>
      <c r="N25" s="463"/>
      <c r="O25" s="463"/>
    </row>
    <row r="26" spans="3:15" ht="12">
      <c r="C26" s="1148"/>
      <c r="D26" s="1149"/>
      <c r="E26" s="1149"/>
      <c r="F26" s="1149"/>
      <c r="G26" s="1149"/>
      <c r="H26" s="1150"/>
      <c r="I26" s="445"/>
      <c r="J26" s="437"/>
      <c r="K26" s="437"/>
      <c r="L26" s="459"/>
      <c r="M26" s="463"/>
      <c r="N26" s="463"/>
      <c r="O26" s="463"/>
    </row>
    <row r="27" spans="3:15" ht="12">
      <c r="C27" s="1148"/>
      <c r="D27" s="1149"/>
      <c r="E27" s="1149"/>
      <c r="F27" s="1149"/>
      <c r="G27" s="1149"/>
      <c r="H27" s="1150"/>
      <c r="I27" s="445"/>
      <c r="J27" s="437"/>
      <c r="K27" s="437"/>
      <c r="L27" s="459"/>
      <c r="M27" s="463"/>
      <c r="N27" s="463"/>
      <c r="O27" s="463"/>
    </row>
    <row r="28" spans="3:15" ht="12">
      <c r="C28" s="1148"/>
      <c r="D28" s="1149"/>
      <c r="E28" s="1149"/>
      <c r="F28" s="1149"/>
      <c r="G28" s="1149"/>
      <c r="H28" s="1150"/>
      <c r="I28" s="445"/>
      <c r="J28" s="437"/>
      <c r="K28" s="437"/>
      <c r="L28" s="459"/>
      <c r="M28" s="463"/>
      <c r="N28" s="463"/>
      <c r="O28" s="463"/>
    </row>
    <row r="29" spans="3:15" ht="12">
      <c r="C29" s="1148"/>
      <c r="D29" s="1149"/>
      <c r="E29" s="1149"/>
      <c r="F29" s="1149"/>
      <c r="G29" s="1149"/>
      <c r="H29" s="1150"/>
      <c r="I29" s="445"/>
      <c r="J29" s="437"/>
      <c r="K29" s="437"/>
      <c r="L29" s="459"/>
      <c r="M29" s="463"/>
      <c r="N29" s="463"/>
      <c r="O29" s="463"/>
    </row>
    <row r="30" spans="3:15" ht="12">
      <c r="C30" s="1148"/>
      <c r="D30" s="1149"/>
      <c r="E30" s="1149"/>
      <c r="F30" s="1149"/>
      <c r="G30" s="1149"/>
      <c r="H30" s="1150"/>
      <c r="I30" s="445"/>
      <c r="J30" s="437"/>
      <c r="K30" s="437"/>
      <c r="L30" s="459"/>
      <c r="M30" s="463"/>
      <c r="N30" s="463"/>
      <c r="O30" s="463"/>
    </row>
    <row r="31" spans="3:15" ht="12">
      <c r="C31" s="1148"/>
      <c r="D31" s="1149"/>
      <c r="E31" s="1149"/>
      <c r="F31" s="1149"/>
      <c r="G31" s="1149"/>
      <c r="H31" s="1150"/>
      <c r="I31" s="445"/>
      <c r="J31" s="437"/>
      <c r="K31" s="437"/>
      <c r="L31" s="459"/>
      <c r="M31" s="463"/>
      <c r="N31" s="463"/>
      <c r="O31" s="463"/>
    </row>
    <row r="32" spans="3:15" ht="12">
      <c r="C32" s="1148"/>
      <c r="D32" s="1149"/>
      <c r="E32" s="1149"/>
      <c r="F32" s="1149"/>
      <c r="G32" s="1149"/>
      <c r="H32" s="1150"/>
      <c r="I32" s="445"/>
      <c r="J32" s="437"/>
      <c r="K32" s="437"/>
      <c r="L32" s="459"/>
      <c r="M32" s="463"/>
      <c r="N32" s="463"/>
      <c r="O32" s="463"/>
    </row>
    <row r="33" spans="3:15" ht="12">
      <c r="C33" s="1148"/>
      <c r="D33" s="1149"/>
      <c r="E33" s="1149"/>
      <c r="F33" s="1149"/>
      <c r="G33" s="1149"/>
      <c r="H33" s="1150"/>
      <c r="I33" s="445"/>
      <c r="J33" s="437"/>
      <c r="K33" s="437"/>
      <c r="L33" s="459"/>
      <c r="M33" s="463"/>
      <c r="N33" s="463"/>
      <c r="O33" s="463"/>
    </row>
    <row r="34" spans="3:15" ht="12">
      <c r="C34" s="1148"/>
      <c r="D34" s="1149"/>
      <c r="E34" s="1149"/>
      <c r="F34" s="1149"/>
      <c r="G34" s="1149"/>
      <c r="H34" s="1150"/>
      <c r="I34" s="445"/>
      <c r="J34" s="437"/>
      <c r="K34" s="437"/>
      <c r="L34" s="459"/>
      <c r="M34" s="463"/>
      <c r="N34" s="463"/>
      <c r="O34" s="463"/>
    </row>
    <row r="35" spans="3:15" ht="12">
      <c r="C35" s="1148"/>
      <c r="D35" s="1149"/>
      <c r="E35" s="1149"/>
      <c r="F35" s="1149"/>
      <c r="G35" s="1149"/>
      <c r="H35" s="1150"/>
      <c r="I35" s="445"/>
      <c r="J35" s="437"/>
      <c r="K35" s="437"/>
      <c r="L35" s="459"/>
      <c r="M35" s="463"/>
      <c r="N35" s="463"/>
      <c r="O35" s="463"/>
    </row>
    <row r="36" spans="3:15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59"/>
      <c r="M36" s="463"/>
      <c r="N36" s="463"/>
      <c r="O36" s="463"/>
    </row>
    <row r="37" spans="3:15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59"/>
      <c r="M37" s="463"/>
      <c r="N37" s="463"/>
      <c r="O37" s="463"/>
    </row>
    <row r="38" spans="3:15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59"/>
      <c r="M38" s="463"/>
      <c r="N38" s="463"/>
      <c r="O38" s="463"/>
    </row>
    <row r="39" spans="3:15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59"/>
      <c r="M39" s="463"/>
      <c r="N39" s="463"/>
      <c r="O39" s="463"/>
    </row>
    <row r="40" spans="3:15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59"/>
      <c r="M40" s="463"/>
      <c r="N40" s="463"/>
      <c r="O40" s="463"/>
    </row>
    <row r="41" spans="3:15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59"/>
      <c r="M41" s="463"/>
      <c r="N41" s="463"/>
      <c r="O41" s="463"/>
    </row>
    <row r="42" spans="3:15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59"/>
      <c r="M42" s="463"/>
      <c r="N42" s="463"/>
      <c r="O42" s="463"/>
    </row>
    <row r="43" spans="3:15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59"/>
      <c r="M43" s="463"/>
      <c r="N43" s="463"/>
      <c r="O43" s="463"/>
    </row>
    <row r="44" spans="3:15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59"/>
      <c r="M44" s="463"/>
      <c r="N44" s="463"/>
      <c r="O44" s="463"/>
    </row>
    <row r="45" spans="3:15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59"/>
      <c r="M45" s="463"/>
      <c r="N45" s="463"/>
      <c r="O45" s="463"/>
    </row>
    <row r="46" spans="3:15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59"/>
      <c r="M46" s="463"/>
      <c r="N46" s="463"/>
      <c r="O46" s="463"/>
    </row>
    <row r="47" spans="3:15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59"/>
      <c r="M47" s="463"/>
      <c r="N47" s="463"/>
      <c r="O47" s="463"/>
    </row>
    <row r="48" spans="3:15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59"/>
      <c r="M48" s="463"/>
      <c r="N48" s="463"/>
      <c r="O48" s="463"/>
    </row>
    <row r="49" spans="3:17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59"/>
      <c r="M49" s="463"/>
      <c r="N49" s="463"/>
      <c r="O49" s="463"/>
    </row>
    <row r="50" spans="3:17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59"/>
      <c r="M50" s="463"/>
      <c r="N50" s="463"/>
      <c r="O50" s="463"/>
    </row>
    <row r="51" spans="3:17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59"/>
      <c r="M51" s="463"/>
      <c r="N51" s="463"/>
      <c r="O51" s="463"/>
    </row>
    <row r="52" spans="3:17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59"/>
      <c r="M52" s="463"/>
      <c r="N52" s="463"/>
      <c r="O52" s="463"/>
    </row>
    <row r="53" spans="3:17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59"/>
      <c r="M53" s="463"/>
      <c r="N53" s="463"/>
      <c r="O53" s="463"/>
    </row>
    <row r="54" spans="3:17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59"/>
      <c r="M54" s="463"/>
      <c r="N54" s="463"/>
      <c r="O54" s="463"/>
    </row>
    <row r="55" spans="3:17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59"/>
      <c r="M55" s="463"/>
      <c r="N55" s="463"/>
      <c r="O55" s="463"/>
    </row>
    <row r="56" spans="3:17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59"/>
      <c r="M56" s="463"/>
      <c r="N56" s="463"/>
      <c r="O56" s="463"/>
    </row>
    <row r="57" spans="3:17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59"/>
      <c r="M57" s="463"/>
      <c r="N57" s="463"/>
      <c r="O57" s="463"/>
    </row>
    <row r="58" spans="3:17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60"/>
      <c r="M58" s="464"/>
      <c r="N58" s="464"/>
      <c r="O58" s="464"/>
    </row>
    <row r="59" spans="3:17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440">
        <f>SUM(M16:M58)-N55</f>
        <v>0</v>
      </c>
      <c r="N59" s="440">
        <f>SUM(N15:N58)</f>
        <v>6731.47</v>
      </c>
      <c r="O59" s="440">
        <f>SUM(O15:O58)</f>
        <v>6731.47</v>
      </c>
      <c r="Q59" s="426"/>
    </row>
    <row r="60" spans="3:17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67"/>
      <c r="N60" s="467"/>
      <c r="O60" s="468"/>
    </row>
    <row r="61" spans="3:17">
      <c r="O61" s="428"/>
      <c r="Q61" s="429"/>
    </row>
    <row r="63" spans="3:17">
      <c r="M63" s="430"/>
    </row>
    <row r="65" spans="13:13">
      <c r="M65" s="429"/>
    </row>
  </sheetData>
  <mergeCells count="48">
    <mergeCell ref="C57:H57"/>
    <mergeCell ref="C58:H58"/>
    <mergeCell ref="K59:L59"/>
    <mergeCell ref="C51:H51"/>
    <mergeCell ref="C52:H52"/>
    <mergeCell ref="C53:H53"/>
    <mergeCell ref="C54:H54"/>
    <mergeCell ref="C55:H55"/>
    <mergeCell ref="C56:H56"/>
    <mergeCell ref="C47:H47"/>
    <mergeCell ref="C48:H48"/>
    <mergeCell ref="C49:H49"/>
    <mergeCell ref="C50:H50"/>
    <mergeCell ref="C42:H42"/>
    <mergeCell ref="C43:H43"/>
    <mergeCell ref="C44:H44"/>
    <mergeCell ref="C45:H45"/>
    <mergeCell ref="C46:H46"/>
    <mergeCell ref="C41:H41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29:H29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17:H17"/>
    <mergeCell ref="C2:O3"/>
    <mergeCell ref="F10:O11"/>
    <mergeCell ref="C14:H14"/>
    <mergeCell ref="C15:H15"/>
    <mergeCell ref="C16:H16"/>
  </mergeCells>
  <pageMargins left="0.51181102362204722" right="0.51181102362204722" top="0.78740157480314965" bottom="0.78740157480314965" header="0.31496062992125984" footer="0.31496062992125984"/>
  <pageSetup paperSize="9" fitToHeight="3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R65"/>
  <sheetViews>
    <sheetView view="pageBreakPreview" zoomScale="130" zoomScaleNormal="115" zoomScaleSheetLayoutView="130" workbookViewId="0">
      <selection activeCell="L53" sqref="L53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5.140625" style="403" customWidth="1"/>
    <col min="6" max="6" width="3.42578125" style="403" customWidth="1"/>
    <col min="7" max="7" width="1.140625" style="403" hidden="1" customWidth="1"/>
    <col min="8" max="8" width="5.140625" style="403" customWidth="1"/>
    <col min="9" max="9" width="9" style="403" customWidth="1"/>
    <col min="10" max="10" width="7.28515625" style="403" customWidth="1"/>
    <col min="11" max="12" width="7.5703125" style="403" customWidth="1"/>
    <col min="13" max="13" width="8.5703125" style="403" customWidth="1"/>
    <col min="14" max="14" width="9.5703125" style="403" customWidth="1"/>
    <col min="15" max="15" width="11.85546875" style="403" customWidth="1"/>
    <col min="16" max="16" width="13.28515625" style="403" customWidth="1"/>
    <col min="17" max="17" width="8.85546875" style="403"/>
    <col min="18" max="18" width="10.42578125" style="403" bestFit="1" customWidth="1"/>
    <col min="19" max="268" width="8.85546875" style="403"/>
    <col min="269" max="269" width="11" style="403" bestFit="1" customWidth="1"/>
    <col min="270" max="270" width="15.7109375" style="403" bestFit="1" customWidth="1"/>
    <col min="271" max="271" width="16" style="403" bestFit="1" customWidth="1"/>
    <col min="272" max="272" width="2.140625" style="403" customWidth="1"/>
    <col min="273" max="524" width="8.85546875" style="403"/>
    <col min="525" max="525" width="11" style="403" bestFit="1" customWidth="1"/>
    <col min="526" max="526" width="15.7109375" style="403" bestFit="1" customWidth="1"/>
    <col min="527" max="527" width="16" style="403" bestFit="1" customWidth="1"/>
    <col min="528" max="528" width="2.140625" style="403" customWidth="1"/>
    <col min="529" max="780" width="8.85546875" style="403"/>
    <col min="781" max="781" width="11" style="403" bestFit="1" customWidth="1"/>
    <col min="782" max="782" width="15.7109375" style="403" bestFit="1" customWidth="1"/>
    <col min="783" max="783" width="16" style="403" bestFit="1" customWidth="1"/>
    <col min="784" max="784" width="2.140625" style="403" customWidth="1"/>
    <col min="785" max="1036" width="8.85546875" style="403"/>
    <col min="1037" max="1037" width="11" style="403" bestFit="1" customWidth="1"/>
    <col min="1038" max="1038" width="15.7109375" style="403" bestFit="1" customWidth="1"/>
    <col min="1039" max="1039" width="16" style="403" bestFit="1" customWidth="1"/>
    <col min="1040" max="1040" width="2.140625" style="403" customWidth="1"/>
    <col min="1041" max="1292" width="8.85546875" style="403"/>
    <col min="1293" max="1293" width="11" style="403" bestFit="1" customWidth="1"/>
    <col min="1294" max="1294" width="15.7109375" style="403" bestFit="1" customWidth="1"/>
    <col min="1295" max="1295" width="16" style="403" bestFit="1" customWidth="1"/>
    <col min="1296" max="1296" width="2.140625" style="403" customWidth="1"/>
    <col min="1297" max="1548" width="8.85546875" style="403"/>
    <col min="1549" max="1549" width="11" style="403" bestFit="1" customWidth="1"/>
    <col min="1550" max="1550" width="15.7109375" style="403" bestFit="1" customWidth="1"/>
    <col min="1551" max="1551" width="16" style="403" bestFit="1" customWidth="1"/>
    <col min="1552" max="1552" width="2.140625" style="403" customWidth="1"/>
    <col min="1553" max="1804" width="8.85546875" style="403"/>
    <col min="1805" max="1805" width="11" style="403" bestFit="1" customWidth="1"/>
    <col min="1806" max="1806" width="15.7109375" style="403" bestFit="1" customWidth="1"/>
    <col min="1807" max="1807" width="16" style="403" bestFit="1" customWidth="1"/>
    <col min="1808" max="1808" width="2.140625" style="403" customWidth="1"/>
    <col min="1809" max="2060" width="8.85546875" style="403"/>
    <col min="2061" max="2061" width="11" style="403" bestFit="1" customWidth="1"/>
    <col min="2062" max="2062" width="15.7109375" style="403" bestFit="1" customWidth="1"/>
    <col min="2063" max="2063" width="16" style="403" bestFit="1" customWidth="1"/>
    <col min="2064" max="2064" width="2.140625" style="403" customWidth="1"/>
    <col min="2065" max="2316" width="8.85546875" style="403"/>
    <col min="2317" max="2317" width="11" style="403" bestFit="1" customWidth="1"/>
    <col min="2318" max="2318" width="15.7109375" style="403" bestFit="1" customWidth="1"/>
    <col min="2319" max="2319" width="16" style="403" bestFit="1" customWidth="1"/>
    <col min="2320" max="2320" width="2.140625" style="403" customWidth="1"/>
    <col min="2321" max="2572" width="8.85546875" style="403"/>
    <col min="2573" max="2573" width="11" style="403" bestFit="1" customWidth="1"/>
    <col min="2574" max="2574" width="15.7109375" style="403" bestFit="1" customWidth="1"/>
    <col min="2575" max="2575" width="16" style="403" bestFit="1" customWidth="1"/>
    <col min="2576" max="2576" width="2.140625" style="403" customWidth="1"/>
    <col min="2577" max="2828" width="8.85546875" style="403"/>
    <col min="2829" max="2829" width="11" style="403" bestFit="1" customWidth="1"/>
    <col min="2830" max="2830" width="15.7109375" style="403" bestFit="1" customWidth="1"/>
    <col min="2831" max="2831" width="16" style="403" bestFit="1" customWidth="1"/>
    <col min="2832" max="2832" width="2.140625" style="403" customWidth="1"/>
    <col min="2833" max="3084" width="8.85546875" style="403"/>
    <col min="3085" max="3085" width="11" style="403" bestFit="1" customWidth="1"/>
    <col min="3086" max="3086" width="15.7109375" style="403" bestFit="1" customWidth="1"/>
    <col min="3087" max="3087" width="16" style="403" bestFit="1" customWidth="1"/>
    <col min="3088" max="3088" width="2.140625" style="403" customWidth="1"/>
    <col min="3089" max="3340" width="8.85546875" style="403"/>
    <col min="3341" max="3341" width="11" style="403" bestFit="1" customWidth="1"/>
    <col min="3342" max="3342" width="15.7109375" style="403" bestFit="1" customWidth="1"/>
    <col min="3343" max="3343" width="16" style="403" bestFit="1" customWidth="1"/>
    <col min="3344" max="3344" width="2.140625" style="403" customWidth="1"/>
    <col min="3345" max="3596" width="8.85546875" style="403"/>
    <col min="3597" max="3597" width="11" style="403" bestFit="1" customWidth="1"/>
    <col min="3598" max="3598" width="15.7109375" style="403" bestFit="1" customWidth="1"/>
    <col min="3599" max="3599" width="16" style="403" bestFit="1" customWidth="1"/>
    <col min="3600" max="3600" width="2.140625" style="403" customWidth="1"/>
    <col min="3601" max="3852" width="8.85546875" style="403"/>
    <col min="3853" max="3853" width="11" style="403" bestFit="1" customWidth="1"/>
    <col min="3854" max="3854" width="15.7109375" style="403" bestFit="1" customWidth="1"/>
    <col min="3855" max="3855" width="16" style="403" bestFit="1" customWidth="1"/>
    <col min="3856" max="3856" width="2.140625" style="403" customWidth="1"/>
    <col min="3857" max="4108" width="8.85546875" style="403"/>
    <col min="4109" max="4109" width="11" style="403" bestFit="1" customWidth="1"/>
    <col min="4110" max="4110" width="15.7109375" style="403" bestFit="1" customWidth="1"/>
    <col min="4111" max="4111" width="16" style="403" bestFit="1" customWidth="1"/>
    <col min="4112" max="4112" width="2.140625" style="403" customWidth="1"/>
    <col min="4113" max="4364" width="8.85546875" style="403"/>
    <col min="4365" max="4365" width="11" style="403" bestFit="1" customWidth="1"/>
    <col min="4366" max="4366" width="15.7109375" style="403" bestFit="1" customWidth="1"/>
    <col min="4367" max="4367" width="16" style="403" bestFit="1" customWidth="1"/>
    <col min="4368" max="4368" width="2.140625" style="403" customWidth="1"/>
    <col min="4369" max="4620" width="8.85546875" style="403"/>
    <col min="4621" max="4621" width="11" style="403" bestFit="1" customWidth="1"/>
    <col min="4622" max="4622" width="15.7109375" style="403" bestFit="1" customWidth="1"/>
    <col min="4623" max="4623" width="16" style="403" bestFit="1" customWidth="1"/>
    <col min="4624" max="4624" width="2.140625" style="403" customWidth="1"/>
    <col min="4625" max="4876" width="8.85546875" style="403"/>
    <col min="4877" max="4877" width="11" style="403" bestFit="1" customWidth="1"/>
    <col min="4878" max="4878" width="15.7109375" style="403" bestFit="1" customWidth="1"/>
    <col min="4879" max="4879" width="16" style="403" bestFit="1" customWidth="1"/>
    <col min="4880" max="4880" width="2.140625" style="403" customWidth="1"/>
    <col min="4881" max="5132" width="8.85546875" style="403"/>
    <col min="5133" max="5133" width="11" style="403" bestFit="1" customWidth="1"/>
    <col min="5134" max="5134" width="15.7109375" style="403" bestFit="1" customWidth="1"/>
    <col min="5135" max="5135" width="16" style="403" bestFit="1" customWidth="1"/>
    <col min="5136" max="5136" width="2.140625" style="403" customWidth="1"/>
    <col min="5137" max="5388" width="8.85546875" style="403"/>
    <col min="5389" max="5389" width="11" style="403" bestFit="1" customWidth="1"/>
    <col min="5390" max="5390" width="15.7109375" style="403" bestFit="1" customWidth="1"/>
    <col min="5391" max="5391" width="16" style="403" bestFit="1" customWidth="1"/>
    <col min="5392" max="5392" width="2.140625" style="403" customWidth="1"/>
    <col min="5393" max="5644" width="8.85546875" style="403"/>
    <col min="5645" max="5645" width="11" style="403" bestFit="1" customWidth="1"/>
    <col min="5646" max="5646" width="15.7109375" style="403" bestFit="1" customWidth="1"/>
    <col min="5647" max="5647" width="16" style="403" bestFit="1" customWidth="1"/>
    <col min="5648" max="5648" width="2.140625" style="403" customWidth="1"/>
    <col min="5649" max="5900" width="8.85546875" style="403"/>
    <col min="5901" max="5901" width="11" style="403" bestFit="1" customWidth="1"/>
    <col min="5902" max="5902" width="15.7109375" style="403" bestFit="1" customWidth="1"/>
    <col min="5903" max="5903" width="16" style="403" bestFit="1" customWidth="1"/>
    <col min="5904" max="5904" width="2.140625" style="403" customWidth="1"/>
    <col min="5905" max="6156" width="8.85546875" style="403"/>
    <col min="6157" max="6157" width="11" style="403" bestFit="1" customWidth="1"/>
    <col min="6158" max="6158" width="15.7109375" style="403" bestFit="1" customWidth="1"/>
    <col min="6159" max="6159" width="16" style="403" bestFit="1" customWidth="1"/>
    <col min="6160" max="6160" width="2.140625" style="403" customWidth="1"/>
    <col min="6161" max="6412" width="8.85546875" style="403"/>
    <col min="6413" max="6413" width="11" style="403" bestFit="1" customWidth="1"/>
    <col min="6414" max="6414" width="15.7109375" style="403" bestFit="1" customWidth="1"/>
    <col min="6415" max="6415" width="16" style="403" bestFit="1" customWidth="1"/>
    <col min="6416" max="6416" width="2.140625" style="403" customWidth="1"/>
    <col min="6417" max="6668" width="8.85546875" style="403"/>
    <col min="6669" max="6669" width="11" style="403" bestFit="1" customWidth="1"/>
    <col min="6670" max="6670" width="15.7109375" style="403" bestFit="1" customWidth="1"/>
    <col min="6671" max="6671" width="16" style="403" bestFit="1" customWidth="1"/>
    <col min="6672" max="6672" width="2.140625" style="403" customWidth="1"/>
    <col min="6673" max="6924" width="8.85546875" style="403"/>
    <col min="6925" max="6925" width="11" style="403" bestFit="1" customWidth="1"/>
    <col min="6926" max="6926" width="15.7109375" style="403" bestFit="1" customWidth="1"/>
    <col min="6927" max="6927" width="16" style="403" bestFit="1" customWidth="1"/>
    <col min="6928" max="6928" width="2.140625" style="403" customWidth="1"/>
    <col min="6929" max="7180" width="8.85546875" style="403"/>
    <col min="7181" max="7181" width="11" style="403" bestFit="1" customWidth="1"/>
    <col min="7182" max="7182" width="15.7109375" style="403" bestFit="1" customWidth="1"/>
    <col min="7183" max="7183" width="16" style="403" bestFit="1" customWidth="1"/>
    <col min="7184" max="7184" width="2.140625" style="403" customWidth="1"/>
    <col min="7185" max="7436" width="8.85546875" style="403"/>
    <col min="7437" max="7437" width="11" style="403" bestFit="1" customWidth="1"/>
    <col min="7438" max="7438" width="15.7109375" style="403" bestFit="1" customWidth="1"/>
    <col min="7439" max="7439" width="16" style="403" bestFit="1" customWidth="1"/>
    <col min="7440" max="7440" width="2.140625" style="403" customWidth="1"/>
    <col min="7441" max="7692" width="8.85546875" style="403"/>
    <col min="7693" max="7693" width="11" style="403" bestFit="1" customWidth="1"/>
    <col min="7694" max="7694" width="15.7109375" style="403" bestFit="1" customWidth="1"/>
    <col min="7695" max="7695" width="16" style="403" bestFit="1" customWidth="1"/>
    <col min="7696" max="7696" width="2.140625" style="403" customWidth="1"/>
    <col min="7697" max="7948" width="8.85546875" style="403"/>
    <col min="7949" max="7949" width="11" style="403" bestFit="1" customWidth="1"/>
    <col min="7950" max="7950" width="15.7109375" style="403" bestFit="1" customWidth="1"/>
    <col min="7951" max="7951" width="16" style="403" bestFit="1" customWidth="1"/>
    <col min="7952" max="7952" width="2.140625" style="403" customWidth="1"/>
    <col min="7953" max="8204" width="8.85546875" style="403"/>
    <col min="8205" max="8205" width="11" style="403" bestFit="1" customWidth="1"/>
    <col min="8206" max="8206" width="15.7109375" style="403" bestFit="1" customWidth="1"/>
    <col min="8207" max="8207" width="16" style="403" bestFit="1" customWidth="1"/>
    <col min="8208" max="8208" width="2.140625" style="403" customWidth="1"/>
    <col min="8209" max="8460" width="8.85546875" style="403"/>
    <col min="8461" max="8461" width="11" style="403" bestFit="1" customWidth="1"/>
    <col min="8462" max="8462" width="15.7109375" style="403" bestFit="1" customWidth="1"/>
    <col min="8463" max="8463" width="16" style="403" bestFit="1" customWidth="1"/>
    <col min="8464" max="8464" width="2.140625" style="403" customWidth="1"/>
    <col min="8465" max="8716" width="8.85546875" style="403"/>
    <col min="8717" max="8717" width="11" style="403" bestFit="1" customWidth="1"/>
    <col min="8718" max="8718" width="15.7109375" style="403" bestFit="1" customWidth="1"/>
    <col min="8719" max="8719" width="16" style="403" bestFit="1" customWidth="1"/>
    <col min="8720" max="8720" width="2.140625" style="403" customWidth="1"/>
    <col min="8721" max="8972" width="8.85546875" style="403"/>
    <col min="8973" max="8973" width="11" style="403" bestFit="1" customWidth="1"/>
    <col min="8974" max="8974" width="15.7109375" style="403" bestFit="1" customWidth="1"/>
    <col min="8975" max="8975" width="16" style="403" bestFit="1" customWidth="1"/>
    <col min="8976" max="8976" width="2.140625" style="403" customWidth="1"/>
    <col min="8977" max="9228" width="8.85546875" style="403"/>
    <col min="9229" max="9229" width="11" style="403" bestFit="1" customWidth="1"/>
    <col min="9230" max="9230" width="15.7109375" style="403" bestFit="1" customWidth="1"/>
    <col min="9231" max="9231" width="16" style="403" bestFit="1" customWidth="1"/>
    <col min="9232" max="9232" width="2.140625" style="403" customWidth="1"/>
    <col min="9233" max="9484" width="8.85546875" style="403"/>
    <col min="9485" max="9485" width="11" style="403" bestFit="1" customWidth="1"/>
    <col min="9486" max="9486" width="15.7109375" style="403" bestFit="1" customWidth="1"/>
    <col min="9487" max="9487" width="16" style="403" bestFit="1" customWidth="1"/>
    <col min="9488" max="9488" width="2.140625" style="403" customWidth="1"/>
    <col min="9489" max="9740" width="8.85546875" style="403"/>
    <col min="9741" max="9741" width="11" style="403" bestFit="1" customWidth="1"/>
    <col min="9742" max="9742" width="15.7109375" style="403" bestFit="1" customWidth="1"/>
    <col min="9743" max="9743" width="16" style="403" bestFit="1" customWidth="1"/>
    <col min="9744" max="9744" width="2.140625" style="403" customWidth="1"/>
    <col min="9745" max="9996" width="8.85546875" style="403"/>
    <col min="9997" max="9997" width="11" style="403" bestFit="1" customWidth="1"/>
    <col min="9998" max="9998" width="15.7109375" style="403" bestFit="1" customWidth="1"/>
    <col min="9999" max="9999" width="16" style="403" bestFit="1" customWidth="1"/>
    <col min="10000" max="10000" width="2.140625" style="403" customWidth="1"/>
    <col min="10001" max="10252" width="8.85546875" style="403"/>
    <col min="10253" max="10253" width="11" style="403" bestFit="1" customWidth="1"/>
    <col min="10254" max="10254" width="15.7109375" style="403" bestFit="1" customWidth="1"/>
    <col min="10255" max="10255" width="16" style="403" bestFit="1" customWidth="1"/>
    <col min="10256" max="10256" width="2.140625" style="403" customWidth="1"/>
    <col min="10257" max="10508" width="8.85546875" style="403"/>
    <col min="10509" max="10509" width="11" style="403" bestFit="1" customWidth="1"/>
    <col min="10510" max="10510" width="15.7109375" style="403" bestFit="1" customWidth="1"/>
    <col min="10511" max="10511" width="16" style="403" bestFit="1" customWidth="1"/>
    <col min="10512" max="10512" width="2.140625" style="403" customWidth="1"/>
    <col min="10513" max="10764" width="8.85546875" style="403"/>
    <col min="10765" max="10765" width="11" style="403" bestFit="1" customWidth="1"/>
    <col min="10766" max="10766" width="15.7109375" style="403" bestFit="1" customWidth="1"/>
    <col min="10767" max="10767" width="16" style="403" bestFit="1" customWidth="1"/>
    <col min="10768" max="10768" width="2.140625" style="403" customWidth="1"/>
    <col min="10769" max="11020" width="8.85546875" style="403"/>
    <col min="11021" max="11021" width="11" style="403" bestFit="1" customWidth="1"/>
    <col min="11022" max="11022" width="15.7109375" style="403" bestFit="1" customWidth="1"/>
    <col min="11023" max="11023" width="16" style="403" bestFit="1" customWidth="1"/>
    <col min="11024" max="11024" width="2.140625" style="403" customWidth="1"/>
    <col min="11025" max="11276" width="8.85546875" style="403"/>
    <col min="11277" max="11277" width="11" style="403" bestFit="1" customWidth="1"/>
    <col min="11278" max="11278" width="15.7109375" style="403" bestFit="1" customWidth="1"/>
    <col min="11279" max="11279" width="16" style="403" bestFit="1" customWidth="1"/>
    <col min="11280" max="11280" width="2.140625" style="403" customWidth="1"/>
    <col min="11281" max="11532" width="8.85546875" style="403"/>
    <col min="11533" max="11533" width="11" style="403" bestFit="1" customWidth="1"/>
    <col min="11534" max="11534" width="15.7109375" style="403" bestFit="1" customWidth="1"/>
    <col min="11535" max="11535" width="16" style="403" bestFit="1" customWidth="1"/>
    <col min="11536" max="11536" width="2.140625" style="403" customWidth="1"/>
    <col min="11537" max="11788" width="8.85546875" style="403"/>
    <col min="11789" max="11789" width="11" style="403" bestFit="1" customWidth="1"/>
    <col min="11790" max="11790" width="15.7109375" style="403" bestFit="1" customWidth="1"/>
    <col min="11791" max="11791" width="16" style="403" bestFit="1" customWidth="1"/>
    <col min="11792" max="11792" width="2.140625" style="403" customWidth="1"/>
    <col min="11793" max="12044" width="8.85546875" style="403"/>
    <col min="12045" max="12045" width="11" style="403" bestFit="1" customWidth="1"/>
    <col min="12046" max="12046" width="15.7109375" style="403" bestFit="1" customWidth="1"/>
    <col min="12047" max="12047" width="16" style="403" bestFit="1" customWidth="1"/>
    <col min="12048" max="12048" width="2.140625" style="403" customWidth="1"/>
    <col min="12049" max="12300" width="8.85546875" style="403"/>
    <col min="12301" max="12301" width="11" style="403" bestFit="1" customWidth="1"/>
    <col min="12302" max="12302" width="15.7109375" style="403" bestFit="1" customWidth="1"/>
    <col min="12303" max="12303" width="16" style="403" bestFit="1" customWidth="1"/>
    <col min="12304" max="12304" width="2.140625" style="403" customWidth="1"/>
    <col min="12305" max="12556" width="8.85546875" style="403"/>
    <col min="12557" max="12557" width="11" style="403" bestFit="1" customWidth="1"/>
    <col min="12558" max="12558" width="15.7109375" style="403" bestFit="1" customWidth="1"/>
    <col min="12559" max="12559" width="16" style="403" bestFit="1" customWidth="1"/>
    <col min="12560" max="12560" width="2.140625" style="403" customWidth="1"/>
    <col min="12561" max="12812" width="8.85546875" style="403"/>
    <col min="12813" max="12813" width="11" style="403" bestFit="1" customWidth="1"/>
    <col min="12814" max="12814" width="15.7109375" style="403" bestFit="1" customWidth="1"/>
    <col min="12815" max="12815" width="16" style="403" bestFit="1" customWidth="1"/>
    <col min="12816" max="12816" width="2.140625" style="403" customWidth="1"/>
    <col min="12817" max="13068" width="8.85546875" style="403"/>
    <col min="13069" max="13069" width="11" style="403" bestFit="1" customWidth="1"/>
    <col min="13070" max="13070" width="15.7109375" style="403" bestFit="1" customWidth="1"/>
    <col min="13071" max="13071" width="16" style="403" bestFit="1" customWidth="1"/>
    <col min="13072" max="13072" width="2.140625" style="403" customWidth="1"/>
    <col min="13073" max="13324" width="8.85546875" style="403"/>
    <col min="13325" max="13325" width="11" style="403" bestFit="1" customWidth="1"/>
    <col min="13326" max="13326" width="15.7109375" style="403" bestFit="1" customWidth="1"/>
    <col min="13327" max="13327" width="16" style="403" bestFit="1" customWidth="1"/>
    <col min="13328" max="13328" width="2.140625" style="403" customWidth="1"/>
    <col min="13329" max="13580" width="8.85546875" style="403"/>
    <col min="13581" max="13581" width="11" style="403" bestFit="1" customWidth="1"/>
    <col min="13582" max="13582" width="15.7109375" style="403" bestFit="1" customWidth="1"/>
    <col min="13583" max="13583" width="16" style="403" bestFit="1" customWidth="1"/>
    <col min="13584" max="13584" width="2.140625" style="403" customWidth="1"/>
    <col min="13585" max="13836" width="8.85546875" style="403"/>
    <col min="13837" max="13837" width="11" style="403" bestFit="1" customWidth="1"/>
    <col min="13838" max="13838" width="15.7109375" style="403" bestFit="1" customWidth="1"/>
    <col min="13839" max="13839" width="16" style="403" bestFit="1" customWidth="1"/>
    <col min="13840" max="13840" width="2.140625" style="403" customWidth="1"/>
    <col min="13841" max="14092" width="8.85546875" style="403"/>
    <col min="14093" max="14093" width="11" style="403" bestFit="1" customWidth="1"/>
    <col min="14094" max="14094" width="15.7109375" style="403" bestFit="1" customWidth="1"/>
    <col min="14095" max="14095" width="16" style="403" bestFit="1" customWidth="1"/>
    <col min="14096" max="14096" width="2.140625" style="403" customWidth="1"/>
    <col min="14097" max="14348" width="8.85546875" style="403"/>
    <col min="14349" max="14349" width="11" style="403" bestFit="1" customWidth="1"/>
    <col min="14350" max="14350" width="15.7109375" style="403" bestFit="1" customWidth="1"/>
    <col min="14351" max="14351" width="16" style="403" bestFit="1" customWidth="1"/>
    <col min="14352" max="14352" width="2.140625" style="403" customWidth="1"/>
    <col min="14353" max="14604" width="8.85546875" style="403"/>
    <col min="14605" max="14605" width="11" style="403" bestFit="1" customWidth="1"/>
    <col min="14606" max="14606" width="15.7109375" style="403" bestFit="1" customWidth="1"/>
    <col min="14607" max="14607" width="16" style="403" bestFit="1" customWidth="1"/>
    <col min="14608" max="14608" width="2.140625" style="403" customWidth="1"/>
    <col min="14609" max="14860" width="8.85546875" style="403"/>
    <col min="14861" max="14861" width="11" style="403" bestFit="1" customWidth="1"/>
    <col min="14862" max="14862" width="15.7109375" style="403" bestFit="1" customWidth="1"/>
    <col min="14863" max="14863" width="16" style="403" bestFit="1" customWidth="1"/>
    <col min="14864" max="14864" width="2.140625" style="403" customWidth="1"/>
    <col min="14865" max="15116" width="8.85546875" style="403"/>
    <col min="15117" max="15117" width="11" style="403" bestFit="1" customWidth="1"/>
    <col min="15118" max="15118" width="15.7109375" style="403" bestFit="1" customWidth="1"/>
    <col min="15119" max="15119" width="16" style="403" bestFit="1" customWidth="1"/>
    <col min="15120" max="15120" width="2.140625" style="403" customWidth="1"/>
    <col min="15121" max="15372" width="8.85546875" style="403"/>
    <col min="15373" max="15373" width="11" style="403" bestFit="1" customWidth="1"/>
    <col min="15374" max="15374" width="15.7109375" style="403" bestFit="1" customWidth="1"/>
    <col min="15375" max="15375" width="16" style="403" bestFit="1" customWidth="1"/>
    <col min="15376" max="15376" width="2.140625" style="403" customWidth="1"/>
    <col min="15377" max="15628" width="8.85546875" style="403"/>
    <col min="15629" max="15629" width="11" style="403" bestFit="1" customWidth="1"/>
    <col min="15630" max="15630" width="15.7109375" style="403" bestFit="1" customWidth="1"/>
    <col min="15631" max="15631" width="16" style="403" bestFit="1" customWidth="1"/>
    <col min="15632" max="15632" width="2.140625" style="403" customWidth="1"/>
    <col min="15633" max="15884" width="8.85546875" style="403"/>
    <col min="15885" max="15885" width="11" style="403" bestFit="1" customWidth="1"/>
    <col min="15886" max="15886" width="15.7109375" style="403" bestFit="1" customWidth="1"/>
    <col min="15887" max="15887" width="16" style="403" bestFit="1" customWidth="1"/>
    <col min="15888" max="15888" width="2.140625" style="403" customWidth="1"/>
    <col min="15889" max="16140" width="8.85546875" style="403"/>
    <col min="16141" max="16141" width="11" style="403" bestFit="1" customWidth="1"/>
    <col min="16142" max="16142" width="15.7109375" style="403" bestFit="1" customWidth="1"/>
    <col min="16143" max="16143" width="16" style="403" bestFit="1" customWidth="1"/>
    <col min="16144" max="16144" width="2.140625" style="403" customWidth="1"/>
    <col min="16145" max="16384" width="8.85546875" style="403"/>
  </cols>
  <sheetData>
    <row r="2" spans="3:16" ht="11.25" customHeight="1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3"/>
    </row>
    <row r="3" spans="3:16" ht="11.25" customHeight="1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6"/>
    </row>
    <row r="4" spans="3:16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6"/>
    </row>
    <row r="5" spans="3:16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10"/>
    </row>
    <row r="6" spans="3:16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11"/>
      <c r="O6" s="412"/>
      <c r="P6" s="410"/>
    </row>
    <row r="7" spans="3:16" ht="9" customHeight="1">
      <c r="C7" s="407" t="s">
        <v>368</v>
      </c>
      <c r="D7" s="408"/>
      <c r="E7" s="408"/>
      <c r="F7" s="433" t="s">
        <v>9</v>
      </c>
      <c r="G7" s="408"/>
      <c r="H7" s="409"/>
      <c r="I7" s="409"/>
      <c r="J7" s="409"/>
      <c r="K7" s="409"/>
      <c r="L7" s="409"/>
      <c r="M7" s="409"/>
      <c r="N7" s="409"/>
      <c r="O7" s="409"/>
      <c r="P7" s="410"/>
    </row>
    <row r="8" spans="3:16" ht="12">
      <c r="C8" s="407" t="s">
        <v>370</v>
      </c>
      <c r="D8" s="408"/>
      <c r="E8" s="408"/>
      <c r="F8" s="1188">
        <v>4158</v>
      </c>
      <c r="G8" s="1188"/>
      <c r="H8" s="1188"/>
      <c r="I8" s="409"/>
      <c r="J8" s="408" t="s">
        <v>348</v>
      </c>
      <c r="K8" s="442" t="s">
        <v>349</v>
      </c>
      <c r="L8" s="442"/>
      <c r="M8" s="409"/>
      <c r="N8" s="408" t="s">
        <v>350</v>
      </c>
      <c r="O8" s="441">
        <v>41852</v>
      </c>
      <c r="P8" s="449">
        <v>41882</v>
      </c>
    </row>
    <row r="9" spans="3:16" ht="13.5" customHeight="1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8" t="s">
        <v>351</v>
      </c>
      <c r="O9" s="434" t="s">
        <v>327</v>
      </c>
      <c r="P9" s="447"/>
    </row>
    <row r="10" spans="3:16" ht="11.25" customHeight="1">
      <c r="C10" s="407" t="s">
        <v>371</v>
      </c>
      <c r="D10" s="408"/>
      <c r="E10" s="408"/>
      <c r="F10" s="1185" t="s">
        <v>362</v>
      </c>
      <c r="G10" s="1185"/>
      <c r="H10" s="1185"/>
      <c r="I10" s="1185"/>
      <c r="J10" s="1185"/>
      <c r="K10" s="1185"/>
      <c r="L10" s="1185"/>
      <c r="M10" s="1185"/>
      <c r="N10" s="1185"/>
      <c r="O10" s="1185"/>
      <c r="P10" s="1186"/>
    </row>
    <row r="11" spans="3:16" ht="11.25" customHeight="1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5"/>
      <c r="P11" s="1186"/>
    </row>
    <row r="12" spans="3:16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4" t="s">
        <v>357</v>
      </c>
      <c r="O12" s="450" t="s">
        <v>4</v>
      </c>
      <c r="P12" s="416"/>
    </row>
    <row r="13" spans="3:16" ht="6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20"/>
    </row>
    <row r="14" spans="3:16" ht="22.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375</v>
      </c>
      <c r="M14" s="423" t="s">
        <v>352</v>
      </c>
      <c r="N14" s="424" t="s">
        <v>342</v>
      </c>
      <c r="O14" s="424" t="s">
        <v>343</v>
      </c>
      <c r="P14" s="424" t="s">
        <v>344</v>
      </c>
    </row>
    <row r="15" spans="3:16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43">
        <v>6</v>
      </c>
      <c r="K15" s="443">
        <v>0.12</v>
      </c>
      <c r="L15" s="465">
        <f>K15*J15*I15</f>
        <v>133.91999999999999</v>
      </c>
      <c r="M15" s="458" t="s">
        <v>353</v>
      </c>
      <c r="N15" s="461"/>
      <c r="O15" s="461">
        <f>L15</f>
        <v>133.91999999999999</v>
      </c>
      <c r="P15" s="461">
        <f>N15+O15</f>
        <v>133.91999999999999</v>
      </c>
    </row>
    <row r="16" spans="3:16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36">
        <v>7</v>
      </c>
      <c r="K16" s="436">
        <v>0.12</v>
      </c>
      <c r="L16" s="466">
        <f>K16*J16*I16</f>
        <v>138.9444</v>
      </c>
      <c r="M16" s="451" t="s">
        <v>353</v>
      </c>
      <c r="N16" s="462"/>
      <c r="O16" s="462">
        <f>L16</f>
        <v>138.9444</v>
      </c>
      <c r="P16" s="462">
        <f>O16</f>
        <v>138.9444</v>
      </c>
    </row>
    <row r="17" spans="3:16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36">
        <v>7</v>
      </c>
      <c r="K17" s="436">
        <v>0.12</v>
      </c>
      <c r="L17" s="466">
        <f>K17*J17*I17</f>
        <v>106.10879999999999</v>
      </c>
      <c r="M17" s="451" t="s">
        <v>353</v>
      </c>
      <c r="N17" s="462"/>
      <c r="O17" s="462">
        <f>L17</f>
        <v>106.10879999999999</v>
      </c>
      <c r="P17" s="462">
        <f>O17</f>
        <v>106.10879999999999</v>
      </c>
    </row>
    <row r="18" spans="3:16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36">
        <v>7</v>
      </c>
      <c r="K18" s="436">
        <v>0.12</v>
      </c>
      <c r="L18" s="466">
        <f>K18*J18*I18</f>
        <v>200.1216</v>
      </c>
      <c r="M18" s="451" t="s">
        <v>353</v>
      </c>
      <c r="N18" s="462"/>
      <c r="O18" s="462">
        <f>L18</f>
        <v>200.1216</v>
      </c>
      <c r="P18" s="462">
        <f>O18</f>
        <v>200.1216</v>
      </c>
    </row>
    <row r="19" spans="3:16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36">
        <v>7</v>
      </c>
      <c r="K19" s="436">
        <v>0.12</v>
      </c>
      <c r="L19" s="466">
        <f>K19*J19*I19</f>
        <v>228.6816</v>
      </c>
      <c r="M19" s="451" t="s">
        <v>353</v>
      </c>
      <c r="N19" s="462"/>
      <c r="O19" s="462">
        <f>L19</f>
        <v>228.6816</v>
      </c>
      <c r="P19" s="462">
        <f>O19</f>
        <v>228.6816</v>
      </c>
    </row>
    <row r="20" spans="3:16" ht="12">
      <c r="C20" s="1148"/>
      <c r="D20" s="1149"/>
      <c r="E20" s="1149"/>
      <c r="F20" s="1149"/>
      <c r="G20" s="1149"/>
      <c r="H20" s="1150"/>
      <c r="I20" s="438"/>
      <c r="J20" s="437"/>
      <c r="K20" s="437"/>
      <c r="L20" s="437"/>
      <c r="M20" s="459"/>
      <c r="N20" s="463"/>
      <c r="O20" s="463"/>
      <c r="P20" s="463"/>
    </row>
    <row r="21" spans="3:16" ht="12">
      <c r="C21" s="1148"/>
      <c r="D21" s="1149"/>
      <c r="E21" s="1149"/>
      <c r="F21" s="1149"/>
      <c r="G21" s="1149"/>
      <c r="H21" s="1150"/>
      <c r="I21" s="438"/>
      <c r="J21" s="437"/>
      <c r="K21" s="437"/>
      <c r="L21" s="437"/>
      <c r="M21" s="459"/>
      <c r="N21" s="463"/>
      <c r="O21" s="463"/>
      <c r="P21" s="463"/>
    </row>
    <row r="22" spans="3:16" ht="12">
      <c r="C22" s="1148"/>
      <c r="D22" s="1149"/>
      <c r="E22" s="1149"/>
      <c r="F22" s="1149"/>
      <c r="G22" s="1149"/>
      <c r="H22" s="1150"/>
      <c r="I22" s="438"/>
      <c r="J22" s="437"/>
      <c r="K22" s="437"/>
      <c r="L22" s="437"/>
      <c r="M22" s="459"/>
      <c r="N22" s="463"/>
      <c r="O22" s="463"/>
      <c r="P22" s="463"/>
    </row>
    <row r="23" spans="3:16" ht="12">
      <c r="C23" s="1148"/>
      <c r="D23" s="1149"/>
      <c r="E23" s="1149"/>
      <c r="F23" s="1149"/>
      <c r="G23" s="1149"/>
      <c r="H23" s="1150"/>
      <c r="I23" s="438"/>
      <c r="J23" s="437"/>
      <c r="K23" s="437"/>
      <c r="L23" s="437"/>
      <c r="M23" s="459"/>
      <c r="N23" s="463"/>
      <c r="O23" s="463"/>
      <c r="P23" s="463"/>
    </row>
    <row r="24" spans="3:16" ht="12">
      <c r="C24" s="1148"/>
      <c r="D24" s="1149"/>
      <c r="E24" s="1149"/>
      <c r="F24" s="1149"/>
      <c r="G24" s="1149"/>
      <c r="H24" s="1150"/>
      <c r="I24" s="438"/>
      <c r="J24" s="437"/>
      <c r="K24" s="437"/>
      <c r="L24" s="437"/>
      <c r="M24" s="459"/>
      <c r="N24" s="463"/>
      <c r="O24" s="463"/>
      <c r="P24" s="463"/>
    </row>
    <row r="25" spans="3:16" ht="12">
      <c r="C25" s="1148"/>
      <c r="D25" s="1149"/>
      <c r="E25" s="1149"/>
      <c r="F25" s="1149"/>
      <c r="G25" s="1149"/>
      <c r="H25" s="1150"/>
      <c r="I25" s="438"/>
      <c r="J25" s="437"/>
      <c r="K25" s="437"/>
      <c r="L25" s="437"/>
      <c r="M25" s="459"/>
      <c r="N25" s="463"/>
      <c r="O25" s="463"/>
      <c r="P25" s="463"/>
    </row>
    <row r="26" spans="3:16" ht="12">
      <c r="C26" s="1148"/>
      <c r="D26" s="1149"/>
      <c r="E26" s="1149"/>
      <c r="F26" s="1149"/>
      <c r="G26" s="1149"/>
      <c r="H26" s="1150"/>
      <c r="I26" s="445"/>
      <c r="J26" s="437"/>
      <c r="K26" s="437"/>
      <c r="L26" s="437"/>
      <c r="M26" s="459"/>
      <c r="N26" s="463"/>
      <c r="O26" s="463"/>
      <c r="P26" s="463"/>
    </row>
    <row r="27" spans="3:16" ht="12">
      <c r="C27" s="1148"/>
      <c r="D27" s="1149"/>
      <c r="E27" s="1149"/>
      <c r="F27" s="1149"/>
      <c r="G27" s="1149"/>
      <c r="H27" s="1150"/>
      <c r="I27" s="445"/>
      <c r="J27" s="437"/>
      <c r="K27" s="437"/>
      <c r="L27" s="437"/>
      <c r="M27" s="459"/>
      <c r="N27" s="463"/>
      <c r="O27" s="463"/>
      <c r="P27" s="463"/>
    </row>
    <row r="28" spans="3:16" ht="12">
      <c r="C28" s="1148"/>
      <c r="D28" s="1149"/>
      <c r="E28" s="1149"/>
      <c r="F28" s="1149"/>
      <c r="G28" s="1149"/>
      <c r="H28" s="1150"/>
      <c r="I28" s="445"/>
      <c r="J28" s="437"/>
      <c r="K28" s="437"/>
      <c r="L28" s="437"/>
      <c r="M28" s="459"/>
      <c r="N28" s="463"/>
      <c r="O28" s="463"/>
      <c r="P28" s="463"/>
    </row>
    <row r="29" spans="3:16" ht="12">
      <c r="C29" s="1148"/>
      <c r="D29" s="1149"/>
      <c r="E29" s="1149"/>
      <c r="F29" s="1149"/>
      <c r="G29" s="1149"/>
      <c r="H29" s="1150"/>
      <c r="I29" s="445"/>
      <c r="J29" s="437"/>
      <c r="K29" s="437"/>
      <c r="L29" s="437"/>
      <c r="M29" s="459"/>
      <c r="N29" s="463"/>
      <c r="O29" s="463"/>
      <c r="P29" s="463"/>
    </row>
    <row r="30" spans="3:16" ht="12">
      <c r="C30" s="1148"/>
      <c r="D30" s="1149"/>
      <c r="E30" s="1149"/>
      <c r="F30" s="1149"/>
      <c r="G30" s="1149"/>
      <c r="H30" s="1150"/>
      <c r="I30" s="445"/>
      <c r="J30" s="437"/>
      <c r="K30" s="437"/>
      <c r="L30" s="437"/>
      <c r="M30" s="459"/>
      <c r="N30" s="463"/>
      <c r="O30" s="463"/>
      <c r="P30" s="463"/>
    </row>
    <row r="31" spans="3:16" ht="12">
      <c r="C31" s="1148"/>
      <c r="D31" s="1149"/>
      <c r="E31" s="1149"/>
      <c r="F31" s="1149"/>
      <c r="G31" s="1149"/>
      <c r="H31" s="1150"/>
      <c r="I31" s="445"/>
      <c r="J31" s="437"/>
      <c r="K31" s="437"/>
      <c r="L31" s="437"/>
      <c r="M31" s="459"/>
      <c r="N31" s="463"/>
      <c r="O31" s="463"/>
      <c r="P31" s="463"/>
    </row>
    <row r="32" spans="3:16" ht="12">
      <c r="C32" s="1148"/>
      <c r="D32" s="1149"/>
      <c r="E32" s="1149"/>
      <c r="F32" s="1149"/>
      <c r="G32" s="1149"/>
      <c r="H32" s="1150"/>
      <c r="I32" s="445"/>
      <c r="J32" s="437"/>
      <c r="K32" s="437"/>
      <c r="L32" s="437"/>
      <c r="M32" s="459"/>
      <c r="N32" s="463"/>
      <c r="O32" s="463"/>
      <c r="P32" s="463"/>
    </row>
    <row r="33" spans="3:16" ht="12">
      <c r="C33" s="1148"/>
      <c r="D33" s="1149"/>
      <c r="E33" s="1149"/>
      <c r="F33" s="1149"/>
      <c r="G33" s="1149"/>
      <c r="H33" s="1150"/>
      <c r="I33" s="445"/>
      <c r="J33" s="437"/>
      <c r="K33" s="437"/>
      <c r="L33" s="437"/>
      <c r="M33" s="459"/>
      <c r="N33" s="463"/>
      <c r="O33" s="463"/>
      <c r="P33" s="463"/>
    </row>
    <row r="34" spans="3:16" ht="12">
      <c r="C34" s="1148"/>
      <c r="D34" s="1149"/>
      <c r="E34" s="1149"/>
      <c r="F34" s="1149"/>
      <c r="G34" s="1149"/>
      <c r="H34" s="1150"/>
      <c r="I34" s="445"/>
      <c r="J34" s="437"/>
      <c r="K34" s="437"/>
      <c r="L34" s="437"/>
      <c r="M34" s="459"/>
      <c r="N34" s="463"/>
      <c r="O34" s="463"/>
      <c r="P34" s="463"/>
    </row>
    <row r="35" spans="3:16" ht="12">
      <c r="C35" s="1148"/>
      <c r="D35" s="1149"/>
      <c r="E35" s="1149"/>
      <c r="F35" s="1149"/>
      <c r="G35" s="1149"/>
      <c r="H35" s="1150"/>
      <c r="I35" s="445"/>
      <c r="J35" s="437"/>
      <c r="K35" s="437"/>
      <c r="L35" s="437"/>
      <c r="M35" s="459"/>
      <c r="N35" s="463"/>
      <c r="O35" s="463"/>
      <c r="P35" s="463"/>
    </row>
    <row r="36" spans="3:16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37"/>
      <c r="M36" s="459"/>
      <c r="N36" s="463"/>
      <c r="O36" s="463"/>
      <c r="P36" s="463"/>
    </row>
    <row r="37" spans="3:16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59"/>
      <c r="N37" s="463"/>
      <c r="O37" s="463"/>
      <c r="P37" s="463"/>
    </row>
    <row r="38" spans="3:16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37"/>
      <c r="M38" s="459"/>
      <c r="N38" s="463"/>
      <c r="O38" s="463"/>
      <c r="P38" s="463"/>
    </row>
    <row r="39" spans="3:16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59"/>
      <c r="N39" s="463"/>
      <c r="O39" s="463"/>
      <c r="P39" s="463"/>
    </row>
    <row r="40" spans="3:16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59"/>
      <c r="N40" s="463"/>
      <c r="O40" s="463"/>
      <c r="P40" s="463"/>
    </row>
    <row r="41" spans="3:16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59"/>
      <c r="N41" s="463"/>
      <c r="O41" s="463"/>
      <c r="P41" s="463"/>
    </row>
    <row r="42" spans="3:16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59"/>
      <c r="N42" s="463"/>
      <c r="O42" s="463"/>
      <c r="P42" s="463"/>
    </row>
    <row r="43" spans="3:16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59"/>
      <c r="N43" s="463"/>
      <c r="O43" s="463"/>
      <c r="P43" s="463"/>
    </row>
    <row r="44" spans="3:16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59"/>
      <c r="N44" s="463"/>
      <c r="O44" s="463"/>
      <c r="P44" s="463"/>
    </row>
    <row r="45" spans="3:16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59"/>
      <c r="N45" s="463"/>
      <c r="O45" s="463"/>
      <c r="P45" s="463"/>
    </row>
    <row r="46" spans="3:16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59"/>
      <c r="N46" s="463"/>
      <c r="O46" s="463"/>
      <c r="P46" s="463"/>
    </row>
    <row r="47" spans="3:16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59"/>
      <c r="N47" s="463"/>
      <c r="O47" s="463"/>
      <c r="P47" s="463"/>
    </row>
    <row r="48" spans="3:16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59"/>
      <c r="N48" s="463"/>
      <c r="O48" s="463"/>
      <c r="P48" s="463"/>
    </row>
    <row r="49" spans="3:18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59"/>
      <c r="N49" s="463"/>
      <c r="O49" s="463"/>
      <c r="P49" s="463"/>
    </row>
    <row r="50" spans="3:18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59"/>
      <c r="N50" s="463"/>
      <c r="O50" s="463"/>
      <c r="P50" s="463"/>
    </row>
    <row r="51" spans="3:18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59"/>
      <c r="N51" s="463"/>
      <c r="O51" s="463"/>
      <c r="P51" s="463"/>
    </row>
    <row r="52" spans="3:18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59"/>
      <c r="N52" s="463"/>
      <c r="O52" s="463"/>
      <c r="P52" s="463"/>
    </row>
    <row r="53" spans="3:18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59"/>
      <c r="N53" s="463"/>
      <c r="O53" s="463"/>
      <c r="P53" s="463"/>
    </row>
    <row r="54" spans="3:18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59"/>
      <c r="N54" s="463"/>
      <c r="O54" s="463"/>
      <c r="P54" s="463"/>
    </row>
    <row r="55" spans="3:18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59"/>
      <c r="N55" s="463"/>
      <c r="O55" s="463"/>
      <c r="P55" s="463"/>
    </row>
    <row r="56" spans="3:18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59"/>
      <c r="N56" s="463"/>
      <c r="O56" s="463"/>
      <c r="P56" s="463"/>
    </row>
    <row r="57" spans="3:18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59"/>
      <c r="N57" s="463"/>
      <c r="O57" s="463"/>
      <c r="P57" s="463"/>
    </row>
    <row r="58" spans="3:18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60"/>
      <c r="N58" s="464"/>
      <c r="O58" s="464"/>
      <c r="P58" s="464"/>
    </row>
    <row r="59" spans="3:18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440">
        <f>SUM(N16:N58)-O55</f>
        <v>0</v>
      </c>
      <c r="O59" s="440">
        <f>SUM(O15:O58)</f>
        <v>807.77639999999997</v>
      </c>
      <c r="P59" s="440">
        <f>SUM(P15:P58)</f>
        <v>807.77639999999997</v>
      </c>
      <c r="R59" s="426"/>
    </row>
    <row r="60" spans="3:18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48"/>
    </row>
    <row r="61" spans="3:18">
      <c r="P61" s="428"/>
      <c r="R61" s="429"/>
    </row>
    <row r="63" spans="3:18">
      <c r="N63" s="430"/>
    </row>
    <row r="65" spans="14:14">
      <c r="N65" s="429"/>
    </row>
  </sheetData>
  <mergeCells count="49">
    <mergeCell ref="K59:M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23:H23"/>
    <mergeCell ref="C2:P3"/>
    <mergeCell ref="F10:P11"/>
    <mergeCell ref="C14:H14"/>
    <mergeCell ref="C15:H15"/>
    <mergeCell ref="C16:H16"/>
    <mergeCell ref="C17:H17"/>
    <mergeCell ref="F8:H8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S65"/>
  <sheetViews>
    <sheetView view="pageBreakPreview" zoomScale="130" zoomScaleNormal="115" zoomScaleSheetLayoutView="130" workbookViewId="0">
      <selection activeCell="L53" sqref="L53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7109375" style="403" customWidth="1"/>
    <col min="6" max="6" width="5.140625" style="403" customWidth="1"/>
    <col min="7" max="7" width="1.28515625" style="403" hidden="1" customWidth="1"/>
    <col min="8" max="8" width="5.140625" style="403" customWidth="1"/>
    <col min="9" max="9" width="9" style="403" customWidth="1"/>
    <col min="10" max="10" width="7.28515625" style="403" customWidth="1"/>
    <col min="11" max="11" width="6" style="403" customWidth="1"/>
    <col min="12" max="12" width="6.7109375" style="403" customWidth="1"/>
    <col min="13" max="13" width="7.5703125" style="403" customWidth="1"/>
    <col min="14" max="14" width="8.140625" style="403" customWidth="1"/>
    <col min="15" max="15" width="9" style="403" customWidth="1"/>
    <col min="16" max="16" width="10.7109375" style="403" customWidth="1"/>
    <col min="17" max="17" width="10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3"/>
    </row>
    <row r="3" spans="3:17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6"/>
    </row>
    <row r="4" spans="3:17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6"/>
    </row>
    <row r="5" spans="3:17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69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10.5" customHeight="1">
      <c r="C7" s="407" t="s">
        <v>368</v>
      </c>
      <c r="D7" s="408"/>
      <c r="E7" s="408"/>
      <c r="F7" s="470" t="s">
        <v>9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10"/>
    </row>
    <row r="8" spans="3:17" ht="12">
      <c r="C8" s="407" t="s">
        <v>370</v>
      </c>
      <c r="D8" s="408"/>
      <c r="E8" s="408"/>
      <c r="F8" s="435" t="s">
        <v>363</v>
      </c>
      <c r="G8" s="408"/>
      <c r="H8" s="409"/>
      <c r="I8" s="409"/>
      <c r="J8" s="408" t="s">
        <v>348</v>
      </c>
      <c r="K8" s="471" t="s">
        <v>349</v>
      </c>
      <c r="L8" s="442"/>
      <c r="M8" s="442"/>
      <c r="N8" s="409"/>
      <c r="O8" s="408" t="s">
        <v>350</v>
      </c>
      <c r="P8" s="441">
        <v>41852</v>
      </c>
      <c r="Q8" s="449">
        <v>41882</v>
      </c>
    </row>
    <row r="9" spans="3:17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34" t="s">
        <v>327</v>
      </c>
      <c r="Q9" s="447"/>
    </row>
    <row r="10" spans="3:17">
      <c r="C10" s="407" t="s">
        <v>371</v>
      </c>
      <c r="D10" s="408"/>
      <c r="E10" s="408"/>
      <c r="F10" s="1185" t="s">
        <v>364</v>
      </c>
      <c r="G10" s="1185"/>
      <c r="H10" s="1185"/>
      <c r="I10" s="1185"/>
      <c r="J10" s="1185"/>
      <c r="K10" s="1185"/>
      <c r="L10" s="1185"/>
      <c r="M10" s="1185"/>
      <c r="N10" s="1185"/>
      <c r="O10" s="1185"/>
      <c r="P10" s="1185"/>
      <c r="Q10" s="1186"/>
    </row>
    <row r="11" spans="3:17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5"/>
      <c r="P11" s="1185"/>
      <c r="Q11" s="1186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40</v>
      </c>
      <c r="Q12" s="416"/>
    </row>
    <row r="13" spans="3:17" ht="6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26.25" customHeight="1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376</v>
      </c>
      <c r="M14" s="422" t="s">
        <v>377</v>
      </c>
      <c r="N14" s="423" t="s">
        <v>352</v>
      </c>
      <c r="O14" s="424" t="s">
        <v>342</v>
      </c>
      <c r="P14" s="424" t="s">
        <v>343</v>
      </c>
      <c r="Q14" s="424" t="s">
        <v>344</v>
      </c>
    </row>
    <row r="15" spans="3:17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43">
        <v>6</v>
      </c>
      <c r="K15" s="443">
        <v>0.12</v>
      </c>
      <c r="L15" s="443">
        <v>2</v>
      </c>
      <c r="M15" s="465">
        <f>L15*K15*J15*I15</f>
        <v>267.83999999999997</v>
      </c>
      <c r="N15" s="458" t="s">
        <v>353</v>
      </c>
      <c r="O15" s="461"/>
      <c r="P15" s="461">
        <f>M15</f>
        <v>267.83999999999997</v>
      </c>
      <c r="Q15" s="461">
        <f>O15+P15</f>
        <v>267.83999999999997</v>
      </c>
    </row>
    <row r="16" spans="3:17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36">
        <v>7</v>
      </c>
      <c r="K16" s="436">
        <v>0.12</v>
      </c>
      <c r="L16" s="436">
        <v>2</v>
      </c>
      <c r="M16" s="466">
        <f>L16*K16*J16*I16</f>
        <v>277.8888</v>
      </c>
      <c r="N16" s="451" t="s">
        <v>353</v>
      </c>
      <c r="O16" s="462"/>
      <c r="P16" s="462">
        <f>M16</f>
        <v>277.8888</v>
      </c>
      <c r="Q16" s="462">
        <f>P16</f>
        <v>277.8888</v>
      </c>
    </row>
    <row r="17" spans="3:17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36">
        <v>7</v>
      </c>
      <c r="K17" s="436">
        <v>0.12</v>
      </c>
      <c r="L17" s="436">
        <v>2</v>
      </c>
      <c r="M17" s="466">
        <f>L17*K17*J17*I17</f>
        <v>212.21759999999998</v>
      </c>
      <c r="N17" s="451" t="s">
        <v>353</v>
      </c>
      <c r="O17" s="462"/>
      <c r="P17" s="462">
        <f>M17</f>
        <v>212.21759999999998</v>
      </c>
      <c r="Q17" s="462">
        <f>P17</f>
        <v>212.21759999999998</v>
      </c>
    </row>
    <row r="18" spans="3:17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36">
        <v>7</v>
      </c>
      <c r="K18" s="436">
        <v>0.12</v>
      </c>
      <c r="L18" s="436">
        <v>2</v>
      </c>
      <c r="M18" s="466">
        <f>L18*K18*J18*I18</f>
        <v>400.2432</v>
      </c>
      <c r="N18" s="451" t="s">
        <v>353</v>
      </c>
      <c r="O18" s="462"/>
      <c r="P18" s="462">
        <f>M18</f>
        <v>400.2432</v>
      </c>
      <c r="Q18" s="462">
        <f>P18</f>
        <v>400.2432</v>
      </c>
    </row>
    <row r="19" spans="3:17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36">
        <v>7</v>
      </c>
      <c r="K19" s="436">
        <v>0.12</v>
      </c>
      <c r="L19" s="436">
        <v>2</v>
      </c>
      <c r="M19" s="466">
        <f>L19*K19*J19*I19</f>
        <v>457.36320000000001</v>
      </c>
      <c r="N19" s="451" t="s">
        <v>353</v>
      </c>
      <c r="O19" s="462"/>
      <c r="P19" s="462">
        <f>M19</f>
        <v>457.36320000000001</v>
      </c>
      <c r="Q19" s="462">
        <f>P19</f>
        <v>457.36320000000001</v>
      </c>
    </row>
    <row r="20" spans="3:17" ht="12">
      <c r="C20" s="1148"/>
      <c r="D20" s="1149"/>
      <c r="E20" s="1149"/>
      <c r="F20" s="1149"/>
      <c r="G20" s="1149"/>
      <c r="H20" s="1150"/>
      <c r="I20" s="438"/>
      <c r="J20" s="437"/>
      <c r="K20" s="437"/>
      <c r="L20" s="437"/>
      <c r="M20" s="437"/>
      <c r="N20" s="459"/>
      <c r="O20" s="463"/>
      <c r="P20" s="463"/>
      <c r="Q20" s="463"/>
    </row>
    <row r="21" spans="3:17" ht="12">
      <c r="C21" s="1148"/>
      <c r="D21" s="1149"/>
      <c r="E21" s="1149"/>
      <c r="F21" s="1149"/>
      <c r="G21" s="1149"/>
      <c r="H21" s="1150"/>
      <c r="I21" s="438"/>
      <c r="J21" s="437"/>
      <c r="K21" s="437"/>
      <c r="L21" s="437"/>
      <c r="M21" s="437"/>
      <c r="N21" s="459"/>
      <c r="O21" s="463"/>
      <c r="P21" s="463"/>
      <c r="Q21" s="463"/>
    </row>
    <row r="22" spans="3:17" ht="12">
      <c r="C22" s="1148"/>
      <c r="D22" s="1149"/>
      <c r="E22" s="1149"/>
      <c r="F22" s="1149"/>
      <c r="G22" s="1149"/>
      <c r="H22" s="1150"/>
      <c r="I22" s="438"/>
      <c r="J22" s="437"/>
      <c r="K22" s="437"/>
      <c r="L22" s="437"/>
      <c r="M22" s="437"/>
      <c r="N22" s="459"/>
      <c r="O22" s="463"/>
      <c r="P22" s="463"/>
      <c r="Q22" s="463"/>
    </row>
    <row r="23" spans="3:17" ht="12">
      <c r="C23" s="1148"/>
      <c r="D23" s="1149"/>
      <c r="E23" s="1149"/>
      <c r="F23" s="1149"/>
      <c r="G23" s="1149"/>
      <c r="H23" s="1150"/>
      <c r="I23" s="438"/>
      <c r="J23" s="437"/>
      <c r="K23" s="437"/>
      <c r="L23" s="437"/>
      <c r="M23" s="437"/>
      <c r="N23" s="459"/>
      <c r="O23" s="463"/>
      <c r="P23" s="463"/>
      <c r="Q23" s="463"/>
    </row>
    <row r="24" spans="3:17" ht="12">
      <c r="C24" s="1148"/>
      <c r="D24" s="1149"/>
      <c r="E24" s="1149"/>
      <c r="F24" s="1149"/>
      <c r="G24" s="1149"/>
      <c r="H24" s="1150"/>
      <c r="I24" s="438"/>
      <c r="J24" s="437"/>
      <c r="K24" s="437"/>
      <c r="L24" s="437"/>
      <c r="M24" s="437"/>
      <c r="N24" s="459"/>
      <c r="O24" s="463"/>
      <c r="P24" s="463"/>
      <c r="Q24" s="463"/>
    </row>
    <row r="25" spans="3:17" ht="12">
      <c r="C25" s="1148"/>
      <c r="D25" s="1149"/>
      <c r="E25" s="1149"/>
      <c r="F25" s="1149"/>
      <c r="G25" s="1149"/>
      <c r="H25" s="1150"/>
      <c r="I25" s="438"/>
      <c r="J25" s="437"/>
      <c r="K25" s="437"/>
      <c r="L25" s="437"/>
      <c r="M25" s="437"/>
      <c r="N25" s="459"/>
      <c r="O25" s="463"/>
      <c r="P25" s="463"/>
      <c r="Q25" s="463"/>
    </row>
    <row r="26" spans="3:17" ht="12">
      <c r="C26" s="1148"/>
      <c r="D26" s="1149"/>
      <c r="E26" s="1149"/>
      <c r="F26" s="1149"/>
      <c r="G26" s="1149"/>
      <c r="H26" s="1150"/>
      <c r="I26" s="445"/>
      <c r="J26" s="437"/>
      <c r="K26" s="437"/>
      <c r="L26" s="437"/>
      <c r="M26" s="437"/>
      <c r="N26" s="459"/>
      <c r="O26" s="463"/>
      <c r="P26" s="463"/>
      <c r="Q26" s="463"/>
    </row>
    <row r="27" spans="3:17" ht="12">
      <c r="C27" s="1148"/>
      <c r="D27" s="1149"/>
      <c r="E27" s="1149"/>
      <c r="F27" s="1149"/>
      <c r="G27" s="1149"/>
      <c r="H27" s="1150"/>
      <c r="I27" s="445"/>
      <c r="J27" s="437"/>
      <c r="K27" s="437"/>
      <c r="L27" s="437"/>
      <c r="M27" s="437"/>
      <c r="N27" s="459"/>
      <c r="O27" s="463"/>
      <c r="P27" s="463"/>
      <c r="Q27" s="463"/>
    </row>
    <row r="28" spans="3:17" ht="12">
      <c r="C28" s="1148"/>
      <c r="D28" s="1149"/>
      <c r="E28" s="1149"/>
      <c r="F28" s="1149"/>
      <c r="G28" s="1149"/>
      <c r="H28" s="1150"/>
      <c r="I28" s="445"/>
      <c r="J28" s="437"/>
      <c r="K28" s="437"/>
      <c r="L28" s="437"/>
      <c r="M28" s="437"/>
      <c r="N28" s="459"/>
      <c r="O28" s="463"/>
      <c r="P28" s="463"/>
      <c r="Q28" s="463"/>
    </row>
    <row r="29" spans="3:17" ht="12">
      <c r="C29" s="1148"/>
      <c r="D29" s="1149"/>
      <c r="E29" s="1149"/>
      <c r="F29" s="1149"/>
      <c r="G29" s="1149"/>
      <c r="H29" s="1150"/>
      <c r="I29" s="445"/>
      <c r="J29" s="437"/>
      <c r="K29" s="437"/>
      <c r="L29" s="437"/>
      <c r="M29" s="437"/>
      <c r="N29" s="459"/>
      <c r="O29" s="463"/>
      <c r="P29" s="463"/>
      <c r="Q29" s="463"/>
    </row>
    <row r="30" spans="3:17" ht="12">
      <c r="C30" s="1148"/>
      <c r="D30" s="1149"/>
      <c r="E30" s="1149"/>
      <c r="F30" s="1149"/>
      <c r="G30" s="1149"/>
      <c r="H30" s="1150"/>
      <c r="I30" s="445"/>
      <c r="J30" s="437"/>
      <c r="K30" s="437"/>
      <c r="L30" s="437"/>
      <c r="M30" s="437"/>
      <c r="N30" s="459"/>
      <c r="O30" s="463"/>
      <c r="P30" s="463"/>
      <c r="Q30" s="463"/>
    </row>
    <row r="31" spans="3:17" ht="12">
      <c r="C31" s="1148"/>
      <c r="D31" s="1149"/>
      <c r="E31" s="1149"/>
      <c r="F31" s="1149"/>
      <c r="G31" s="1149"/>
      <c r="H31" s="1150"/>
      <c r="I31" s="445"/>
      <c r="J31" s="437"/>
      <c r="K31" s="437"/>
      <c r="L31" s="437"/>
      <c r="M31" s="437"/>
      <c r="N31" s="459"/>
      <c r="O31" s="463"/>
      <c r="P31" s="463"/>
      <c r="Q31" s="463"/>
    </row>
    <row r="32" spans="3:17" ht="12">
      <c r="C32" s="1148"/>
      <c r="D32" s="1149"/>
      <c r="E32" s="1149"/>
      <c r="F32" s="1149"/>
      <c r="G32" s="1149"/>
      <c r="H32" s="1150"/>
      <c r="I32" s="445"/>
      <c r="J32" s="437"/>
      <c r="K32" s="437"/>
      <c r="L32" s="437"/>
      <c r="M32" s="437"/>
      <c r="N32" s="459"/>
      <c r="O32" s="463"/>
      <c r="P32" s="463"/>
      <c r="Q32" s="463"/>
    </row>
    <row r="33" spans="3:17" ht="12">
      <c r="C33" s="1148"/>
      <c r="D33" s="1149"/>
      <c r="E33" s="1149"/>
      <c r="F33" s="1149"/>
      <c r="G33" s="1149"/>
      <c r="H33" s="1150"/>
      <c r="I33" s="445"/>
      <c r="J33" s="437"/>
      <c r="K33" s="437"/>
      <c r="L33" s="437"/>
      <c r="M33" s="437"/>
      <c r="N33" s="459"/>
      <c r="O33" s="463"/>
      <c r="P33" s="463"/>
      <c r="Q33" s="463"/>
    </row>
    <row r="34" spans="3:17" ht="12">
      <c r="C34" s="1148"/>
      <c r="D34" s="1149"/>
      <c r="E34" s="1149"/>
      <c r="F34" s="1149"/>
      <c r="G34" s="1149"/>
      <c r="H34" s="1150"/>
      <c r="I34" s="445"/>
      <c r="J34" s="437"/>
      <c r="K34" s="437"/>
      <c r="L34" s="437"/>
      <c r="M34" s="437"/>
      <c r="N34" s="459"/>
      <c r="O34" s="463"/>
      <c r="P34" s="463"/>
      <c r="Q34" s="463"/>
    </row>
    <row r="35" spans="3:17" ht="12">
      <c r="C35" s="1148"/>
      <c r="D35" s="1149"/>
      <c r="E35" s="1149"/>
      <c r="F35" s="1149"/>
      <c r="G35" s="1149"/>
      <c r="H35" s="1150"/>
      <c r="I35" s="445"/>
      <c r="J35" s="437"/>
      <c r="K35" s="437"/>
      <c r="L35" s="437"/>
      <c r="M35" s="437"/>
      <c r="N35" s="459"/>
      <c r="O35" s="463"/>
      <c r="P35" s="463"/>
      <c r="Q35" s="463"/>
    </row>
    <row r="36" spans="3:17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37"/>
      <c r="M36" s="437"/>
      <c r="N36" s="459"/>
      <c r="O36" s="463"/>
      <c r="P36" s="463"/>
      <c r="Q36" s="463"/>
    </row>
    <row r="37" spans="3:17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37"/>
      <c r="N37" s="459"/>
      <c r="O37" s="463"/>
      <c r="P37" s="463"/>
      <c r="Q37" s="463"/>
    </row>
    <row r="38" spans="3:17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37"/>
      <c r="M38" s="437"/>
      <c r="N38" s="459"/>
      <c r="O38" s="463"/>
      <c r="P38" s="463"/>
      <c r="Q38" s="463"/>
    </row>
    <row r="39" spans="3:17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37"/>
      <c r="N39" s="459"/>
      <c r="O39" s="463"/>
      <c r="P39" s="463"/>
      <c r="Q39" s="463"/>
    </row>
    <row r="40" spans="3:17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59"/>
      <c r="O40" s="463"/>
      <c r="P40" s="463"/>
      <c r="Q40" s="463"/>
    </row>
    <row r="41" spans="3:17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59"/>
      <c r="O41" s="463"/>
      <c r="P41" s="463"/>
      <c r="Q41" s="463"/>
    </row>
    <row r="42" spans="3:17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37"/>
      <c r="N42" s="459"/>
      <c r="O42" s="463"/>
      <c r="P42" s="463"/>
      <c r="Q42" s="463"/>
    </row>
    <row r="43" spans="3:17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37"/>
      <c r="N43" s="459"/>
      <c r="O43" s="463"/>
      <c r="P43" s="463"/>
      <c r="Q43" s="463"/>
    </row>
    <row r="44" spans="3:17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37"/>
      <c r="N44" s="459"/>
      <c r="O44" s="463"/>
      <c r="P44" s="463"/>
      <c r="Q44" s="463"/>
    </row>
    <row r="45" spans="3:17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59"/>
      <c r="O45" s="463"/>
      <c r="P45" s="463"/>
      <c r="Q45" s="463"/>
    </row>
    <row r="46" spans="3:17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59"/>
      <c r="O46" s="463"/>
      <c r="P46" s="463"/>
      <c r="Q46" s="463"/>
    </row>
    <row r="47" spans="3:17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59"/>
      <c r="O47" s="463"/>
      <c r="P47" s="463"/>
      <c r="Q47" s="463"/>
    </row>
    <row r="48" spans="3:17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59"/>
      <c r="O48" s="463"/>
      <c r="P48" s="463"/>
      <c r="Q48" s="463"/>
    </row>
    <row r="49" spans="3:19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59"/>
      <c r="O49" s="463"/>
      <c r="P49" s="463"/>
      <c r="Q49" s="463"/>
    </row>
    <row r="50" spans="3:19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59"/>
      <c r="O50" s="463"/>
      <c r="P50" s="463"/>
      <c r="Q50" s="463"/>
    </row>
    <row r="51" spans="3:19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59"/>
      <c r="O51" s="463"/>
      <c r="P51" s="463"/>
      <c r="Q51" s="463"/>
    </row>
    <row r="52" spans="3:19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59"/>
      <c r="O52" s="463"/>
      <c r="P52" s="463"/>
      <c r="Q52" s="463"/>
    </row>
    <row r="53" spans="3:19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59"/>
      <c r="O53" s="463"/>
      <c r="P53" s="463"/>
      <c r="Q53" s="463"/>
    </row>
    <row r="54" spans="3:19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59"/>
      <c r="O54" s="463"/>
      <c r="P54" s="463"/>
      <c r="Q54" s="463"/>
    </row>
    <row r="55" spans="3:19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59"/>
      <c r="O55" s="463"/>
      <c r="P55" s="463"/>
      <c r="Q55" s="463"/>
    </row>
    <row r="56" spans="3:19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59"/>
      <c r="O56" s="463"/>
      <c r="P56" s="463"/>
      <c r="Q56" s="463"/>
    </row>
    <row r="57" spans="3:19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59"/>
      <c r="O57" s="463"/>
      <c r="P57" s="463"/>
      <c r="Q57" s="463"/>
    </row>
    <row r="58" spans="3:19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60"/>
      <c r="O58" s="464"/>
      <c r="P58" s="464"/>
      <c r="Q58" s="464"/>
    </row>
    <row r="59" spans="3:19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7"/>
      <c r="O59" s="440">
        <f>SUM(O16:O58)-P55</f>
        <v>0</v>
      </c>
      <c r="P59" s="440">
        <f>SUM(P15:P58)</f>
        <v>1615.5527999999999</v>
      </c>
      <c r="Q59" s="440">
        <f>SUM(Q15:Q58)</f>
        <v>1615.5527999999999</v>
      </c>
      <c r="S59" s="426"/>
    </row>
    <row r="60" spans="3:19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48"/>
    </row>
    <row r="61" spans="3:19">
      <c r="Q61" s="428"/>
      <c r="S61" s="429"/>
    </row>
    <row r="63" spans="3:19">
      <c r="O63" s="430"/>
    </row>
    <row r="65" spans="15:15">
      <c r="O65" s="429"/>
    </row>
  </sheetData>
  <mergeCells count="48">
    <mergeCell ref="K59:N59"/>
    <mergeCell ref="C54:H54"/>
    <mergeCell ref="C55:H55"/>
    <mergeCell ref="C56:H56"/>
    <mergeCell ref="C57:H57"/>
    <mergeCell ref="C58:H58"/>
    <mergeCell ref="C53:H53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41:H41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29:H29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17:H17"/>
    <mergeCell ref="C2:Q3"/>
    <mergeCell ref="F10:Q11"/>
    <mergeCell ref="C14:H14"/>
    <mergeCell ref="C15:H15"/>
    <mergeCell ref="C16:H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S65"/>
  <sheetViews>
    <sheetView view="pageBreakPreview" topLeftCell="A3" zoomScale="145" zoomScaleSheetLayoutView="145" workbookViewId="0">
      <selection activeCell="L53" sqref="L53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0.5703125" style="403" customWidth="1"/>
    <col min="5" max="5" width="3.5703125" style="403" customWidth="1"/>
    <col min="6" max="6" width="3.7109375" style="403" customWidth="1"/>
    <col min="7" max="7" width="2" style="403" customWidth="1"/>
    <col min="8" max="8" width="5.140625" style="403" customWidth="1"/>
    <col min="9" max="9" width="9" style="403" customWidth="1"/>
    <col min="10" max="10" width="7.28515625" style="403" customWidth="1"/>
    <col min="11" max="13" width="7.5703125" style="403" customWidth="1"/>
    <col min="14" max="14" width="7.28515625" style="403" customWidth="1"/>
    <col min="15" max="16" width="9.140625" style="403" customWidth="1"/>
    <col min="17" max="17" width="9.42578125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>
      <c r="C2" s="1151" t="s">
        <v>338</v>
      </c>
      <c r="D2" s="1152"/>
      <c r="E2" s="1152"/>
      <c r="F2" s="1152"/>
      <c r="G2" s="1152"/>
      <c r="H2" s="1152"/>
      <c r="I2" s="1152"/>
      <c r="J2" s="1152"/>
      <c r="K2" s="1152"/>
      <c r="L2" s="1152"/>
      <c r="M2" s="1152"/>
      <c r="N2" s="1152"/>
      <c r="O2" s="1152"/>
      <c r="P2" s="1152"/>
      <c r="Q2" s="1153"/>
    </row>
    <row r="3" spans="3:17">
      <c r="C3" s="1154"/>
      <c r="D3" s="1155"/>
      <c r="E3" s="1155"/>
      <c r="F3" s="1155"/>
      <c r="G3" s="1155"/>
      <c r="H3" s="1155"/>
      <c r="I3" s="1155"/>
      <c r="J3" s="1155"/>
      <c r="K3" s="1155"/>
      <c r="L3" s="1155"/>
      <c r="M3" s="1155"/>
      <c r="N3" s="1155"/>
      <c r="O3" s="1155"/>
      <c r="P3" s="1155"/>
      <c r="Q3" s="1156"/>
    </row>
    <row r="4" spans="3:17" ht="15.75">
      <c r="C4" s="404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6"/>
    </row>
    <row r="5" spans="3:17" ht="30.75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9" customHeight="1">
      <c r="C7" s="407" t="s">
        <v>368</v>
      </c>
      <c r="D7" s="408"/>
      <c r="E7" s="408"/>
      <c r="F7" s="470" t="s">
        <v>9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10"/>
    </row>
    <row r="8" spans="3:17" ht="12">
      <c r="C8" s="407" t="s">
        <v>370</v>
      </c>
      <c r="D8" s="408"/>
      <c r="E8" s="408"/>
      <c r="F8" s="435" t="s">
        <v>363</v>
      </c>
      <c r="G8" s="408"/>
      <c r="H8" s="409"/>
      <c r="I8" s="409"/>
      <c r="J8" s="408" t="s">
        <v>348</v>
      </c>
      <c r="K8" s="442" t="s">
        <v>349</v>
      </c>
      <c r="L8" s="442"/>
      <c r="M8" s="442"/>
      <c r="N8" s="409"/>
      <c r="O8" s="408" t="s">
        <v>350</v>
      </c>
      <c r="P8" s="441">
        <v>41852</v>
      </c>
      <c r="Q8" s="449">
        <v>41882</v>
      </c>
    </row>
    <row r="9" spans="3:17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34" t="s">
        <v>327</v>
      </c>
      <c r="Q9" s="447"/>
    </row>
    <row r="10" spans="3:17">
      <c r="C10" s="407" t="s">
        <v>340</v>
      </c>
      <c r="D10" s="408"/>
      <c r="E10" s="408"/>
      <c r="F10" s="1185" t="s">
        <v>364</v>
      </c>
      <c r="G10" s="1185"/>
      <c r="H10" s="1185"/>
      <c r="I10" s="1185"/>
      <c r="J10" s="1185"/>
      <c r="K10" s="1185"/>
      <c r="L10" s="1185"/>
      <c r="M10" s="1185"/>
      <c r="N10" s="1185"/>
      <c r="O10" s="1185"/>
      <c r="P10" s="1185"/>
      <c r="Q10" s="1186"/>
    </row>
    <row r="11" spans="3:17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5"/>
      <c r="P11" s="1185"/>
      <c r="Q11" s="1186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40</v>
      </c>
      <c r="Q12" s="416"/>
    </row>
    <row r="13" spans="3:17" ht="6.75" customHeight="1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33.75">
      <c r="C14" s="1159" t="s">
        <v>361</v>
      </c>
      <c r="D14" s="1160"/>
      <c r="E14" s="1160"/>
      <c r="F14" s="1160"/>
      <c r="G14" s="1160"/>
      <c r="H14" s="1160"/>
      <c r="I14" s="422" t="s">
        <v>365</v>
      </c>
      <c r="J14" s="421" t="s">
        <v>373</v>
      </c>
      <c r="K14" s="422" t="s">
        <v>374</v>
      </c>
      <c r="L14" s="422" t="s">
        <v>376</v>
      </c>
      <c r="M14" s="422" t="s">
        <v>377</v>
      </c>
      <c r="N14" s="423" t="s">
        <v>352</v>
      </c>
      <c r="O14" s="424" t="s">
        <v>342</v>
      </c>
      <c r="P14" s="424" t="s">
        <v>343</v>
      </c>
      <c r="Q14" s="424" t="s">
        <v>344</v>
      </c>
    </row>
    <row r="15" spans="3:17" ht="12">
      <c r="C15" s="1161" t="s">
        <v>345</v>
      </c>
      <c r="D15" s="1162"/>
      <c r="E15" s="1162"/>
      <c r="F15" s="1162"/>
      <c r="G15" s="1162"/>
      <c r="H15" s="1163"/>
      <c r="I15" s="443">
        <v>186</v>
      </c>
      <c r="J15" s="443">
        <v>6</v>
      </c>
      <c r="K15" s="443">
        <v>0.12</v>
      </c>
      <c r="L15" s="443">
        <v>2</v>
      </c>
      <c r="M15" s="465">
        <f>L15*K15*J15*I15</f>
        <v>267.83999999999997</v>
      </c>
      <c r="N15" s="458" t="s">
        <v>353</v>
      </c>
      <c r="O15" s="461"/>
      <c r="P15" s="461">
        <f>M15</f>
        <v>267.83999999999997</v>
      </c>
      <c r="Q15" s="461">
        <f>O15+P15</f>
        <v>267.83999999999997</v>
      </c>
    </row>
    <row r="16" spans="3:17" ht="12">
      <c r="C16" s="1148" t="s">
        <v>347</v>
      </c>
      <c r="D16" s="1149"/>
      <c r="E16" s="1149"/>
      <c r="F16" s="1149"/>
      <c r="G16" s="1149"/>
      <c r="H16" s="1150"/>
      <c r="I16" s="436">
        <v>165.41</v>
      </c>
      <c r="J16" s="436">
        <v>7</v>
      </c>
      <c r="K16" s="436">
        <v>0.12</v>
      </c>
      <c r="L16" s="436">
        <v>2</v>
      </c>
      <c r="M16" s="466">
        <f>L16*K16*J16*I16</f>
        <v>277.8888</v>
      </c>
      <c r="N16" s="451" t="s">
        <v>353</v>
      </c>
      <c r="O16" s="462"/>
      <c r="P16" s="462">
        <f>M16</f>
        <v>277.8888</v>
      </c>
      <c r="Q16" s="462">
        <f>P16</f>
        <v>277.8888</v>
      </c>
    </row>
    <row r="17" spans="3:17" ht="12">
      <c r="C17" s="1148" t="s">
        <v>354</v>
      </c>
      <c r="D17" s="1149"/>
      <c r="E17" s="1149"/>
      <c r="F17" s="1149"/>
      <c r="G17" s="1149"/>
      <c r="H17" s="1150"/>
      <c r="I17" s="436">
        <v>126.32</v>
      </c>
      <c r="J17" s="436">
        <v>7</v>
      </c>
      <c r="K17" s="436">
        <v>0.12</v>
      </c>
      <c r="L17" s="436">
        <v>2</v>
      </c>
      <c r="M17" s="466">
        <f>L17*K17*J17*I17</f>
        <v>212.21759999999998</v>
      </c>
      <c r="N17" s="451" t="s">
        <v>353</v>
      </c>
      <c r="O17" s="462"/>
      <c r="P17" s="462">
        <f>M17</f>
        <v>212.21759999999998</v>
      </c>
      <c r="Q17" s="462">
        <f>P17</f>
        <v>212.21759999999998</v>
      </c>
    </row>
    <row r="18" spans="3:17" ht="12">
      <c r="C18" s="1148" t="s">
        <v>355</v>
      </c>
      <c r="D18" s="1149"/>
      <c r="E18" s="1149"/>
      <c r="F18" s="1149"/>
      <c r="G18" s="1149"/>
      <c r="H18" s="1150"/>
      <c r="I18" s="436">
        <v>238.24</v>
      </c>
      <c r="J18" s="436">
        <v>7</v>
      </c>
      <c r="K18" s="436">
        <v>0.12</v>
      </c>
      <c r="L18" s="436">
        <v>2</v>
      </c>
      <c r="M18" s="466">
        <f>L18*K18*J18*I18</f>
        <v>400.2432</v>
      </c>
      <c r="N18" s="451" t="s">
        <v>353</v>
      </c>
      <c r="O18" s="462"/>
      <c r="P18" s="462">
        <f>M18</f>
        <v>400.2432</v>
      </c>
      <c r="Q18" s="462">
        <f>P18</f>
        <v>400.2432</v>
      </c>
    </row>
    <row r="19" spans="3:17" ht="12">
      <c r="C19" s="1148" t="s">
        <v>356</v>
      </c>
      <c r="D19" s="1149"/>
      <c r="E19" s="1149"/>
      <c r="F19" s="1149"/>
      <c r="G19" s="1149"/>
      <c r="H19" s="1150"/>
      <c r="I19" s="436">
        <v>272.24</v>
      </c>
      <c r="J19" s="436">
        <v>7</v>
      </c>
      <c r="K19" s="436">
        <v>0.12</v>
      </c>
      <c r="L19" s="436">
        <v>2</v>
      </c>
      <c r="M19" s="466">
        <f>L19*K19*J19*I19</f>
        <v>457.36320000000001</v>
      </c>
      <c r="N19" s="451" t="s">
        <v>353</v>
      </c>
      <c r="O19" s="462"/>
      <c r="P19" s="462">
        <f>M19</f>
        <v>457.36320000000001</v>
      </c>
      <c r="Q19" s="462">
        <f>P19</f>
        <v>457.36320000000001</v>
      </c>
    </row>
    <row r="20" spans="3:17" ht="12">
      <c r="C20" s="1148"/>
      <c r="D20" s="1149"/>
      <c r="E20" s="1149"/>
      <c r="F20" s="1149"/>
      <c r="G20" s="1149"/>
      <c r="H20" s="1150"/>
      <c r="I20" s="438"/>
      <c r="J20" s="437"/>
      <c r="K20" s="437"/>
      <c r="L20" s="437"/>
      <c r="M20" s="437"/>
      <c r="N20" s="459"/>
      <c r="O20" s="463"/>
      <c r="P20" s="463"/>
      <c r="Q20" s="463"/>
    </row>
    <row r="21" spans="3:17" ht="12">
      <c r="C21" s="1148"/>
      <c r="D21" s="1149"/>
      <c r="E21" s="1149"/>
      <c r="F21" s="1149"/>
      <c r="G21" s="1149"/>
      <c r="H21" s="1150"/>
      <c r="I21" s="438"/>
      <c r="J21" s="437"/>
      <c r="K21" s="437"/>
      <c r="L21" s="437"/>
      <c r="M21" s="437"/>
      <c r="N21" s="459"/>
      <c r="O21" s="463"/>
      <c r="P21" s="463"/>
      <c r="Q21" s="463"/>
    </row>
    <row r="22" spans="3:17" ht="12">
      <c r="C22" s="1148"/>
      <c r="D22" s="1149"/>
      <c r="E22" s="1149"/>
      <c r="F22" s="1149"/>
      <c r="G22" s="1149"/>
      <c r="H22" s="1150"/>
      <c r="I22" s="438"/>
      <c r="J22" s="437"/>
      <c r="K22" s="437"/>
      <c r="L22" s="437"/>
      <c r="M22" s="437"/>
      <c r="N22" s="459"/>
      <c r="O22" s="463"/>
      <c r="P22" s="463"/>
      <c r="Q22" s="463"/>
    </row>
    <row r="23" spans="3:17" ht="12">
      <c r="C23" s="1148"/>
      <c r="D23" s="1149"/>
      <c r="E23" s="1149"/>
      <c r="F23" s="1149"/>
      <c r="G23" s="1149"/>
      <c r="H23" s="1150"/>
      <c r="I23" s="438"/>
      <c r="J23" s="437"/>
      <c r="K23" s="437"/>
      <c r="L23" s="437"/>
      <c r="M23" s="437"/>
      <c r="N23" s="459"/>
      <c r="O23" s="463"/>
      <c r="P23" s="463"/>
      <c r="Q23" s="463"/>
    </row>
    <row r="24" spans="3:17" ht="12">
      <c r="C24" s="1148"/>
      <c r="D24" s="1149"/>
      <c r="E24" s="1149"/>
      <c r="F24" s="1149"/>
      <c r="G24" s="1149"/>
      <c r="H24" s="1150"/>
      <c r="I24" s="438"/>
      <c r="J24" s="437"/>
      <c r="K24" s="437"/>
      <c r="L24" s="437"/>
      <c r="M24" s="437"/>
      <c r="N24" s="459"/>
      <c r="O24" s="463"/>
      <c r="P24" s="463"/>
      <c r="Q24" s="463"/>
    </row>
    <row r="25" spans="3:17" ht="12">
      <c r="C25" s="1148"/>
      <c r="D25" s="1149"/>
      <c r="E25" s="1149"/>
      <c r="F25" s="1149"/>
      <c r="G25" s="1149"/>
      <c r="H25" s="1150"/>
      <c r="I25" s="438"/>
      <c r="J25" s="437"/>
      <c r="K25" s="437"/>
      <c r="L25" s="437"/>
      <c r="M25" s="437"/>
      <c r="N25" s="459"/>
      <c r="O25" s="463"/>
      <c r="P25" s="463"/>
      <c r="Q25" s="463"/>
    </row>
    <row r="26" spans="3:17" ht="12">
      <c r="C26" s="1148"/>
      <c r="D26" s="1149"/>
      <c r="E26" s="1149"/>
      <c r="F26" s="1149"/>
      <c r="G26" s="1149"/>
      <c r="H26" s="1150"/>
      <c r="I26" s="445"/>
      <c r="J26" s="437"/>
      <c r="K26" s="437"/>
      <c r="L26" s="437"/>
      <c r="M26" s="437"/>
      <c r="N26" s="459"/>
      <c r="O26" s="463"/>
      <c r="P26" s="463"/>
      <c r="Q26" s="463"/>
    </row>
    <row r="27" spans="3:17" ht="12">
      <c r="C27" s="1148"/>
      <c r="D27" s="1149"/>
      <c r="E27" s="1149"/>
      <c r="F27" s="1149"/>
      <c r="G27" s="1149"/>
      <c r="H27" s="1150"/>
      <c r="I27" s="445"/>
      <c r="J27" s="437"/>
      <c r="K27" s="437"/>
      <c r="L27" s="437"/>
      <c r="M27" s="437"/>
      <c r="N27" s="459"/>
      <c r="O27" s="463"/>
      <c r="P27" s="463"/>
      <c r="Q27" s="463"/>
    </row>
    <row r="28" spans="3:17" ht="12">
      <c r="C28" s="1148"/>
      <c r="D28" s="1149"/>
      <c r="E28" s="1149"/>
      <c r="F28" s="1149"/>
      <c r="G28" s="1149"/>
      <c r="H28" s="1150"/>
      <c r="I28" s="445"/>
      <c r="J28" s="437"/>
      <c r="K28" s="437"/>
      <c r="L28" s="437"/>
      <c r="M28" s="437"/>
      <c r="N28" s="459"/>
      <c r="O28" s="463"/>
      <c r="P28" s="463"/>
      <c r="Q28" s="463"/>
    </row>
    <row r="29" spans="3:17" ht="12">
      <c r="C29" s="1148"/>
      <c r="D29" s="1149"/>
      <c r="E29" s="1149"/>
      <c r="F29" s="1149"/>
      <c r="G29" s="1149"/>
      <c r="H29" s="1150"/>
      <c r="I29" s="445"/>
      <c r="J29" s="437"/>
      <c r="K29" s="437"/>
      <c r="L29" s="437"/>
      <c r="M29" s="437"/>
      <c r="N29" s="459"/>
      <c r="O29" s="463"/>
      <c r="P29" s="463"/>
      <c r="Q29" s="463"/>
    </row>
    <row r="30" spans="3:17" ht="12">
      <c r="C30" s="1148"/>
      <c r="D30" s="1149"/>
      <c r="E30" s="1149"/>
      <c r="F30" s="1149"/>
      <c r="G30" s="1149"/>
      <c r="H30" s="1150"/>
      <c r="I30" s="445"/>
      <c r="J30" s="437"/>
      <c r="K30" s="437"/>
      <c r="L30" s="437"/>
      <c r="M30" s="437"/>
      <c r="N30" s="459"/>
      <c r="O30" s="463"/>
      <c r="P30" s="463"/>
      <c r="Q30" s="463"/>
    </row>
    <row r="31" spans="3:17" ht="12">
      <c r="C31" s="1148"/>
      <c r="D31" s="1149"/>
      <c r="E31" s="1149"/>
      <c r="F31" s="1149"/>
      <c r="G31" s="1149"/>
      <c r="H31" s="1150"/>
      <c r="I31" s="445"/>
      <c r="J31" s="437"/>
      <c r="K31" s="437"/>
      <c r="L31" s="437"/>
      <c r="M31" s="437"/>
      <c r="N31" s="459"/>
      <c r="O31" s="463"/>
      <c r="P31" s="463"/>
      <c r="Q31" s="463"/>
    </row>
    <row r="32" spans="3:17" ht="12">
      <c r="C32" s="1148"/>
      <c r="D32" s="1149"/>
      <c r="E32" s="1149"/>
      <c r="F32" s="1149"/>
      <c r="G32" s="1149"/>
      <c r="H32" s="1150"/>
      <c r="I32" s="445"/>
      <c r="J32" s="437"/>
      <c r="K32" s="437"/>
      <c r="L32" s="437"/>
      <c r="M32" s="437"/>
      <c r="N32" s="459"/>
      <c r="O32" s="463"/>
      <c r="P32" s="463"/>
      <c r="Q32" s="463"/>
    </row>
    <row r="33" spans="3:17" ht="12">
      <c r="C33" s="1148"/>
      <c r="D33" s="1149"/>
      <c r="E33" s="1149"/>
      <c r="F33" s="1149"/>
      <c r="G33" s="1149"/>
      <c r="H33" s="1150"/>
      <c r="I33" s="445"/>
      <c r="J33" s="437"/>
      <c r="K33" s="437"/>
      <c r="L33" s="437"/>
      <c r="M33" s="437"/>
      <c r="N33" s="459"/>
      <c r="O33" s="463"/>
      <c r="P33" s="463"/>
      <c r="Q33" s="463"/>
    </row>
    <row r="34" spans="3:17" ht="12">
      <c r="C34" s="1148"/>
      <c r="D34" s="1149"/>
      <c r="E34" s="1149"/>
      <c r="F34" s="1149"/>
      <c r="G34" s="1149"/>
      <c r="H34" s="1150"/>
      <c r="I34" s="445"/>
      <c r="J34" s="437"/>
      <c r="K34" s="437"/>
      <c r="L34" s="437"/>
      <c r="M34" s="437"/>
      <c r="N34" s="459"/>
      <c r="O34" s="463"/>
      <c r="P34" s="463"/>
      <c r="Q34" s="463"/>
    </row>
    <row r="35" spans="3:17" ht="12">
      <c r="C35" s="1148"/>
      <c r="D35" s="1149"/>
      <c r="E35" s="1149"/>
      <c r="F35" s="1149"/>
      <c r="G35" s="1149"/>
      <c r="H35" s="1150"/>
      <c r="I35" s="445"/>
      <c r="J35" s="437"/>
      <c r="K35" s="437"/>
      <c r="L35" s="437"/>
      <c r="M35" s="437"/>
      <c r="N35" s="459"/>
      <c r="O35" s="463"/>
      <c r="P35" s="463"/>
      <c r="Q35" s="463"/>
    </row>
    <row r="36" spans="3:17" ht="12">
      <c r="C36" s="1148"/>
      <c r="D36" s="1149"/>
      <c r="E36" s="1149"/>
      <c r="F36" s="1149"/>
      <c r="G36" s="1149"/>
      <c r="H36" s="1150"/>
      <c r="I36" s="445"/>
      <c r="J36" s="437"/>
      <c r="K36" s="437"/>
      <c r="L36" s="437"/>
      <c r="M36" s="437"/>
      <c r="N36" s="459"/>
      <c r="O36" s="463"/>
      <c r="P36" s="463"/>
      <c r="Q36" s="463"/>
    </row>
    <row r="37" spans="3:17" ht="12">
      <c r="C37" s="1148"/>
      <c r="D37" s="1149"/>
      <c r="E37" s="1149"/>
      <c r="F37" s="1149"/>
      <c r="G37" s="1149"/>
      <c r="H37" s="1150"/>
      <c r="I37" s="445"/>
      <c r="J37" s="437"/>
      <c r="K37" s="437"/>
      <c r="L37" s="437"/>
      <c r="M37" s="437"/>
      <c r="N37" s="459"/>
      <c r="O37" s="463"/>
      <c r="P37" s="463"/>
      <c r="Q37" s="463"/>
    </row>
    <row r="38" spans="3:17" ht="12">
      <c r="C38" s="1148"/>
      <c r="D38" s="1149"/>
      <c r="E38" s="1149"/>
      <c r="F38" s="1149"/>
      <c r="G38" s="1149"/>
      <c r="H38" s="1150"/>
      <c r="I38" s="445"/>
      <c r="J38" s="437"/>
      <c r="K38" s="437"/>
      <c r="L38" s="437"/>
      <c r="M38" s="437"/>
      <c r="N38" s="459"/>
      <c r="O38" s="463"/>
      <c r="P38" s="463"/>
      <c r="Q38" s="463"/>
    </row>
    <row r="39" spans="3:17" ht="12">
      <c r="C39" s="1148"/>
      <c r="D39" s="1149"/>
      <c r="E39" s="1149"/>
      <c r="F39" s="1149"/>
      <c r="G39" s="1149"/>
      <c r="H39" s="1150"/>
      <c r="I39" s="445"/>
      <c r="J39" s="437"/>
      <c r="K39" s="437"/>
      <c r="L39" s="437"/>
      <c r="M39" s="437"/>
      <c r="N39" s="459"/>
      <c r="O39" s="463"/>
      <c r="P39" s="463"/>
      <c r="Q39" s="463"/>
    </row>
    <row r="40" spans="3:17" ht="12">
      <c r="C40" s="1148"/>
      <c r="D40" s="1149"/>
      <c r="E40" s="1149"/>
      <c r="F40" s="1149"/>
      <c r="G40" s="1149"/>
      <c r="H40" s="1150"/>
      <c r="I40" s="445"/>
      <c r="J40" s="437"/>
      <c r="K40" s="437"/>
      <c r="L40" s="437"/>
      <c r="M40" s="437"/>
      <c r="N40" s="459"/>
      <c r="O40" s="463"/>
      <c r="P40" s="463"/>
      <c r="Q40" s="463"/>
    </row>
    <row r="41" spans="3:17" ht="12">
      <c r="C41" s="1148"/>
      <c r="D41" s="1149"/>
      <c r="E41" s="1149"/>
      <c r="F41" s="1149"/>
      <c r="G41" s="1149"/>
      <c r="H41" s="1150"/>
      <c r="I41" s="445"/>
      <c r="J41" s="437"/>
      <c r="K41" s="437"/>
      <c r="L41" s="437"/>
      <c r="M41" s="437"/>
      <c r="N41" s="459"/>
      <c r="O41" s="463"/>
      <c r="P41" s="463"/>
      <c r="Q41" s="463"/>
    </row>
    <row r="42" spans="3:17" ht="12">
      <c r="C42" s="1148"/>
      <c r="D42" s="1149"/>
      <c r="E42" s="1149"/>
      <c r="F42" s="1149"/>
      <c r="G42" s="1149"/>
      <c r="H42" s="1150"/>
      <c r="I42" s="445"/>
      <c r="J42" s="437"/>
      <c r="K42" s="437"/>
      <c r="L42" s="437"/>
      <c r="M42" s="437"/>
      <c r="N42" s="459"/>
      <c r="O42" s="463"/>
      <c r="P42" s="463"/>
      <c r="Q42" s="463"/>
    </row>
    <row r="43" spans="3:17" ht="12">
      <c r="C43" s="1148"/>
      <c r="D43" s="1149"/>
      <c r="E43" s="1149"/>
      <c r="F43" s="1149"/>
      <c r="G43" s="1149"/>
      <c r="H43" s="1150"/>
      <c r="I43" s="445"/>
      <c r="J43" s="437"/>
      <c r="K43" s="437"/>
      <c r="L43" s="437"/>
      <c r="M43" s="437"/>
      <c r="N43" s="459"/>
      <c r="O43" s="463"/>
      <c r="P43" s="463"/>
      <c r="Q43" s="463"/>
    </row>
    <row r="44" spans="3:17" ht="12">
      <c r="C44" s="1148"/>
      <c r="D44" s="1149"/>
      <c r="E44" s="1149"/>
      <c r="F44" s="1149"/>
      <c r="G44" s="1149"/>
      <c r="H44" s="1150"/>
      <c r="I44" s="438"/>
      <c r="J44" s="437"/>
      <c r="K44" s="437"/>
      <c r="L44" s="437"/>
      <c r="M44" s="437"/>
      <c r="N44" s="459"/>
      <c r="O44" s="463"/>
      <c r="P44" s="463"/>
      <c r="Q44" s="463"/>
    </row>
    <row r="45" spans="3:17" ht="12">
      <c r="C45" s="1148"/>
      <c r="D45" s="1149"/>
      <c r="E45" s="1149"/>
      <c r="F45" s="1149"/>
      <c r="G45" s="1149"/>
      <c r="H45" s="1150"/>
      <c r="I45" s="438"/>
      <c r="J45" s="437"/>
      <c r="K45" s="437"/>
      <c r="L45" s="437"/>
      <c r="M45" s="437"/>
      <c r="N45" s="459"/>
      <c r="O45" s="463"/>
      <c r="P45" s="463"/>
      <c r="Q45" s="463"/>
    </row>
    <row r="46" spans="3:17" ht="12">
      <c r="C46" s="1148"/>
      <c r="D46" s="1149"/>
      <c r="E46" s="1149"/>
      <c r="F46" s="1149"/>
      <c r="G46" s="1149"/>
      <c r="H46" s="1150"/>
      <c r="I46" s="438"/>
      <c r="J46" s="437"/>
      <c r="K46" s="437"/>
      <c r="L46" s="437"/>
      <c r="M46" s="437"/>
      <c r="N46" s="459"/>
      <c r="O46" s="463"/>
      <c r="P46" s="463"/>
      <c r="Q46" s="463"/>
    </row>
    <row r="47" spans="3:17" ht="12">
      <c r="C47" s="1148"/>
      <c r="D47" s="1149"/>
      <c r="E47" s="1149"/>
      <c r="F47" s="1149"/>
      <c r="G47" s="1149"/>
      <c r="H47" s="1150"/>
      <c r="I47" s="438"/>
      <c r="J47" s="437"/>
      <c r="K47" s="437"/>
      <c r="L47" s="437"/>
      <c r="M47" s="437"/>
      <c r="N47" s="459"/>
      <c r="O47" s="463"/>
      <c r="P47" s="463"/>
      <c r="Q47" s="463"/>
    </row>
    <row r="48" spans="3:17" ht="12">
      <c r="C48" s="1148"/>
      <c r="D48" s="1149"/>
      <c r="E48" s="1149"/>
      <c r="F48" s="1149"/>
      <c r="G48" s="1149"/>
      <c r="H48" s="1150"/>
      <c r="I48" s="438"/>
      <c r="J48" s="437"/>
      <c r="K48" s="437"/>
      <c r="L48" s="437"/>
      <c r="M48" s="437"/>
      <c r="N48" s="459"/>
      <c r="O48" s="463"/>
      <c r="P48" s="463"/>
      <c r="Q48" s="463"/>
    </row>
    <row r="49" spans="3:19" ht="12">
      <c r="C49" s="1148"/>
      <c r="D49" s="1149"/>
      <c r="E49" s="1149"/>
      <c r="F49" s="1149"/>
      <c r="G49" s="1149"/>
      <c r="H49" s="1150"/>
      <c r="I49" s="438"/>
      <c r="J49" s="437"/>
      <c r="K49" s="437"/>
      <c r="L49" s="437"/>
      <c r="M49" s="437"/>
      <c r="N49" s="459"/>
      <c r="O49" s="463"/>
      <c r="P49" s="463"/>
      <c r="Q49" s="463"/>
    </row>
    <row r="50" spans="3:19" ht="12">
      <c r="C50" s="1148"/>
      <c r="D50" s="1149"/>
      <c r="E50" s="1149"/>
      <c r="F50" s="1149"/>
      <c r="G50" s="1149"/>
      <c r="H50" s="1150"/>
      <c r="I50" s="438"/>
      <c r="J50" s="437"/>
      <c r="K50" s="437"/>
      <c r="L50" s="437"/>
      <c r="M50" s="437"/>
      <c r="N50" s="459"/>
      <c r="O50" s="463"/>
      <c r="P50" s="463"/>
      <c r="Q50" s="463"/>
    </row>
    <row r="51" spans="3:19" ht="12">
      <c r="C51" s="1148"/>
      <c r="D51" s="1149"/>
      <c r="E51" s="1149"/>
      <c r="F51" s="1149"/>
      <c r="G51" s="1149"/>
      <c r="H51" s="1150"/>
      <c r="I51" s="438"/>
      <c r="J51" s="437"/>
      <c r="K51" s="437"/>
      <c r="L51" s="437"/>
      <c r="M51" s="437"/>
      <c r="N51" s="459"/>
      <c r="O51" s="463"/>
      <c r="P51" s="463"/>
      <c r="Q51" s="463"/>
    </row>
    <row r="52" spans="3:19" ht="12">
      <c r="C52" s="1148"/>
      <c r="D52" s="1149"/>
      <c r="E52" s="1149"/>
      <c r="F52" s="1149"/>
      <c r="G52" s="1149"/>
      <c r="H52" s="1150"/>
      <c r="I52" s="438"/>
      <c r="J52" s="437"/>
      <c r="K52" s="437"/>
      <c r="L52" s="437"/>
      <c r="M52" s="437"/>
      <c r="N52" s="459"/>
      <c r="O52" s="463"/>
      <c r="P52" s="463"/>
      <c r="Q52" s="463"/>
    </row>
    <row r="53" spans="3:19" ht="12">
      <c r="C53" s="1148"/>
      <c r="D53" s="1149"/>
      <c r="E53" s="1149"/>
      <c r="F53" s="1149"/>
      <c r="G53" s="1149"/>
      <c r="H53" s="1150"/>
      <c r="I53" s="438"/>
      <c r="J53" s="437"/>
      <c r="K53" s="437"/>
      <c r="L53" s="437"/>
      <c r="M53" s="437"/>
      <c r="N53" s="459"/>
      <c r="O53" s="463"/>
      <c r="P53" s="463"/>
      <c r="Q53" s="463"/>
    </row>
    <row r="54" spans="3:19" ht="12">
      <c r="C54" s="1148"/>
      <c r="D54" s="1149"/>
      <c r="E54" s="1149"/>
      <c r="F54" s="1149"/>
      <c r="G54" s="1149"/>
      <c r="H54" s="1150"/>
      <c r="I54" s="438"/>
      <c r="J54" s="437"/>
      <c r="K54" s="437"/>
      <c r="L54" s="437"/>
      <c r="M54" s="437"/>
      <c r="N54" s="459"/>
      <c r="O54" s="463"/>
      <c r="P54" s="463"/>
      <c r="Q54" s="463"/>
    </row>
    <row r="55" spans="3:19" ht="12">
      <c r="C55" s="1148"/>
      <c r="D55" s="1149"/>
      <c r="E55" s="1149"/>
      <c r="F55" s="1149"/>
      <c r="G55" s="1149"/>
      <c r="H55" s="1150"/>
      <c r="I55" s="438"/>
      <c r="J55" s="437"/>
      <c r="K55" s="437"/>
      <c r="L55" s="437"/>
      <c r="M55" s="437"/>
      <c r="N55" s="459"/>
      <c r="O55" s="463"/>
      <c r="P55" s="463"/>
      <c r="Q55" s="463"/>
    </row>
    <row r="56" spans="3:19" ht="12">
      <c r="C56" s="1148"/>
      <c r="D56" s="1149"/>
      <c r="E56" s="1149"/>
      <c r="F56" s="1149"/>
      <c r="G56" s="1149"/>
      <c r="H56" s="1150"/>
      <c r="I56" s="438"/>
      <c r="J56" s="437"/>
      <c r="K56" s="437"/>
      <c r="L56" s="437"/>
      <c r="M56" s="437"/>
      <c r="N56" s="459"/>
      <c r="O56" s="463"/>
      <c r="P56" s="463"/>
      <c r="Q56" s="463"/>
    </row>
    <row r="57" spans="3:19" ht="12">
      <c r="C57" s="1148"/>
      <c r="D57" s="1149"/>
      <c r="E57" s="1149"/>
      <c r="F57" s="1149"/>
      <c r="G57" s="1149"/>
      <c r="H57" s="1150"/>
      <c r="I57" s="438"/>
      <c r="J57" s="437"/>
      <c r="K57" s="437"/>
      <c r="L57" s="437"/>
      <c r="M57" s="437"/>
      <c r="N57" s="459"/>
      <c r="O57" s="463"/>
      <c r="P57" s="463"/>
      <c r="Q57" s="463"/>
    </row>
    <row r="58" spans="3:19" ht="12">
      <c r="C58" s="1169"/>
      <c r="D58" s="1170"/>
      <c r="E58" s="1170"/>
      <c r="F58" s="1170"/>
      <c r="G58" s="1170"/>
      <c r="H58" s="1171"/>
      <c r="I58" s="446"/>
      <c r="J58" s="439"/>
      <c r="K58" s="439"/>
      <c r="L58" s="439"/>
      <c r="M58" s="439"/>
      <c r="N58" s="460"/>
      <c r="O58" s="464"/>
      <c r="P58" s="464"/>
      <c r="Q58" s="464"/>
    </row>
    <row r="59" spans="3:19" ht="12.75">
      <c r="C59" s="425"/>
      <c r="D59" s="419"/>
      <c r="E59" s="419"/>
      <c r="F59" s="419"/>
      <c r="G59" s="419"/>
      <c r="H59" s="419"/>
      <c r="I59" s="419"/>
      <c r="J59" s="420"/>
      <c r="K59" s="1166" t="s">
        <v>346</v>
      </c>
      <c r="L59" s="1167"/>
      <c r="M59" s="1167"/>
      <c r="N59" s="1167"/>
      <c r="O59" s="440">
        <f>SUM(O16:O58)-P55</f>
        <v>0</v>
      </c>
      <c r="P59" s="440">
        <f>SUM(P15:P58)</f>
        <v>1615.5527999999999</v>
      </c>
      <c r="Q59" s="440">
        <f>SUM(Q15:Q58)</f>
        <v>1615.5527999999999</v>
      </c>
      <c r="S59" s="426"/>
    </row>
    <row r="60" spans="3:19">
      <c r="C60" s="427"/>
      <c r="D60" s="415"/>
      <c r="E60" s="415"/>
      <c r="F60" s="415"/>
      <c r="G60" s="415"/>
      <c r="H60" s="415"/>
      <c r="I60" s="415"/>
      <c r="J60" s="415"/>
      <c r="K60" s="415"/>
      <c r="L60" s="415"/>
      <c r="M60" s="415"/>
      <c r="N60" s="415"/>
      <c r="O60" s="415"/>
      <c r="P60" s="415"/>
      <c r="Q60" s="448"/>
    </row>
    <row r="61" spans="3:19">
      <c r="Q61" s="428"/>
      <c r="S61" s="429"/>
    </row>
    <row r="63" spans="3:19">
      <c r="O63" s="430"/>
    </row>
    <row r="65" spans="15:15">
      <c r="O65" s="429"/>
    </row>
  </sheetData>
  <mergeCells count="48">
    <mergeCell ref="K59:N59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47:H47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35:H35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23:H23"/>
    <mergeCell ref="C2:Q3"/>
    <mergeCell ref="F10:Q11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2:S68"/>
  <sheetViews>
    <sheetView view="pageBreakPreview" topLeftCell="A46" zoomScale="145" zoomScaleSheetLayoutView="145" workbookViewId="0">
      <selection activeCell="N39" sqref="N39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3.7109375" style="403" customWidth="1"/>
    <col min="5" max="5" width="5.140625" style="403" customWidth="1"/>
    <col min="6" max="6" width="3.85546875" style="403" customWidth="1"/>
    <col min="7" max="7" width="1.42578125" style="403" customWidth="1"/>
    <col min="8" max="8" width="14.42578125" style="403" customWidth="1"/>
    <col min="9" max="9" width="7.85546875" style="403" customWidth="1"/>
    <col min="10" max="10" width="6.140625" style="403" customWidth="1"/>
    <col min="11" max="11" width="5.5703125" style="403" customWidth="1"/>
    <col min="12" max="13" width="5.140625" style="403" customWidth="1"/>
    <col min="14" max="14" width="6.42578125" style="403" customWidth="1"/>
    <col min="15" max="15" width="9.140625" style="403" customWidth="1"/>
    <col min="16" max="17" width="10" style="403" customWidth="1"/>
    <col min="18" max="18" width="8.85546875" style="403"/>
    <col min="19" max="19" width="10.42578125" style="403" bestFit="1" customWidth="1"/>
    <col min="20" max="269" width="8.85546875" style="403"/>
    <col min="270" max="270" width="11" style="403" bestFit="1" customWidth="1"/>
    <col min="271" max="271" width="15.7109375" style="403" bestFit="1" customWidth="1"/>
    <col min="272" max="272" width="16" style="403" bestFit="1" customWidth="1"/>
    <col min="273" max="273" width="2.140625" style="403" customWidth="1"/>
    <col min="274" max="525" width="8.85546875" style="403"/>
    <col min="526" max="526" width="11" style="403" bestFit="1" customWidth="1"/>
    <col min="527" max="527" width="15.7109375" style="403" bestFit="1" customWidth="1"/>
    <col min="528" max="528" width="16" style="403" bestFit="1" customWidth="1"/>
    <col min="529" max="529" width="2.140625" style="403" customWidth="1"/>
    <col min="530" max="781" width="8.85546875" style="403"/>
    <col min="782" max="782" width="11" style="403" bestFit="1" customWidth="1"/>
    <col min="783" max="783" width="15.7109375" style="403" bestFit="1" customWidth="1"/>
    <col min="784" max="784" width="16" style="403" bestFit="1" customWidth="1"/>
    <col min="785" max="785" width="2.140625" style="403" customWidth="1"/>
    <col min="786" max="1037" width="8.85546875" style="403"/>
    <col min="1038" max="1038" width="11" style="403" bestFit="1" customWidth="1"/>
    <col min="1039" max="1039" width="15.7109375" style="403" bestFit="1" customWidth="1"/>
    <col min="1040" max="1040" width="16" style="403" bestFit="1" customWidth="1"/>
    <col min="1041" max="1041" width="2.140625" style="403" customWidth="1"/>
    <col min="1042" max="1293" width="8.85546875" style="403"/>
    <col min="1294" max="1294" width="11" style="403" bestFit="1" customWidth="1"/>
    <col min="1295" max="1295" width="15.7109375" style="403" bestFit="1" customWidth="1"/>
    <col min="1296" max="1296" width="16" style="403" bestFit="1" customWidth="1"/>
    <col min="1297" max="1297" width="2.140625" style="403" customWidth="1"/>
    <col min="1298" max="1549" width="8.85546875" style="403"/>
    <col min="1550" max="1550" width="11" style="403" bestFit="1" customWidth="1"/>
    <col min="1551" max="1551" width="15.7109375" style="403" bestFit="1" customWidth="1"/>
    <col min="1552" max="1552" width="16" style="403" bestFit="1" customWidth="1"/>
    <col min="1553" max="1553" width="2.140625" style="403" customWidth="1"/>
    <col min="1554" max="1805" width="8.85546875" style="403"/>
    <col min="1806" max="1806" width="11" style="403" bestFit="1" customWidth="1"/>
    <col min="1807" max="1807" width="15.7109375" style="403" bestFit="1" customWidth="1"/>
    <col min="1808" max="1808" width="16" style="403" bestFit="1" customWidth="1"/>
    <col min="1809" max="1809" width="2.140625" style="403" customWidth="1"/>
    <col min="1810" max="2061" width="8.85546875" style="403"/>
    <col min="2062" max="2062" width="11" style="403" bestFit="1" customWidth="1"/>
    <col min="2063" max="2063" width="15.7109375" style="403" bestFit="1" customWidth="1"/>
    <col min="2064" max="2064" width="16" style="403" bestFit="1" customWidth="1"/>
    <col min="2065" max="2065" width="2.140625" style="403" customWidth="1"/>
    <col min="2066" max="2317" width="8.85546875" style="403"/>
    <col min="2318" max="2318" width="11" style="403" bestFit="1" customWidth="1"/>
    <col min="2319" max="2319" width="15.7109375" style="403" bestFit="1" customWidth="1"/>
    <col min="2320" max="2320" width="16" style="403" bestFit="1" customWidth="1"/>
    <col min="2321" max="2321" width="2.140625" style="403" customWidth="1"/>
    <col min="2322" max="2573" width="8.85546875" style="403"/>
    <col min="2574" max="2574" width="11" style="403" bestFit="1" customWidth="1"/>
    <col min="2575" max="2575" width="15.7109375" style="403" bestFit="1" customWidth="1"/>
    <col min="2576" max="2576" width="16" style="403" bestFit="1" customWidth="1"/>
    <col min="2577" max="2577" width="2.140625" style="403" customWidth="1"/>
    <col min="2578" max="2829" width="8.85546875" style="403"/>
    <col min="2830" max="2830" width="11" style="403" bestFit="1" customWidth="1"/>
    <col min="2831" max="2831" width="15.7109375" style="403" bestFit="1" customWidth="1"/>
    <col min="2832" max="2832" width="16" style="403" bestFit="1" customWidth="1"/>
    <col min="2833" max="2833" width="2.140625" style="403" customWidth="1"/>
    <col min="2834" max="3085" width="8.85546875" style="403"/>
    <col min="3086" max="3086" width="11" style="403" bestFit="1" customWidth="1"/>
    <col min="3087" max="3087" width="15.7109375" style="403" bestFit="1" customWidth="1"/>
    <col min="3088" max="3088" width="16" style="403" bestFit="1" customWidth="1"/>
    <col min="3089" max="3089" width="2.140625" style="403" customWidth="1"/>
    <col min="3090" max="3341" width="8.85546875" style="403"/>
    <col min="3342" max="3342" width="11" style="403" bestFit="1" customWidth="1"/>
    <col min="3343" max="3343" width="15.7109375" style="403" bestFit="1" customWidth="1"/>
    <col min="3344" max="3344" width="16" style="403" bestFit="1" customWidth="1"/>
    <col min="3345" max="3345" width="2.140625" style="403" customWidth="1"/>
    <col min="3346" max="3597" width="8.85546875" style="403"/>
    <col min="3598" max="3598" width="11" style="403" bestFit="1" customWidth="1"/>
    <col min="3599" max="3599" width="15.7109375" style="403" bestFit="1" customWidth="1"/>
    <col min="3600" max="3600" width="16" style="403" bestFit="1" customWidth="1"/>
    <col min="3601" max="3601" width="2.140625" style="403" customWidth="1"/>
    <col min="3602" max="3853" width="8.85546875" style="403"/>
    <col min="3854" max="3854" width="11" style="403" bestFit="1" customWidth="1"/>
    <col min="3855" max="3855" width="15.7109375" style="403" bestFit="1" customWidth="1"/>
    <col min="3856" max="3856" width="16" style="403" bestFit="1" customWidth="1"/>
    <col min="3857" max="3857" width="2.140625" style="403" customWidth="1"/>
    <col min="3858" max="4109" width="8.85546875" style="403"/>
    <col min="4110" max="4110" width="11" style="403" bestFit="1" customWidth="1"/>
    <col min="4111" max="4111" width="15.7109375" style="403" bestFit="1" customWidth="1"/>
    <col min="4112" max="4112" width="16" style="403" bestFit="1" customWidth="1"/>
    <col min="4113" max="4113" width="2.140625" style="403" customWidth="1"/>
    <col min="4114" max="4365" width="8.85546875" style="403"/>
    <col min="4366" max="4366" width="11" style="403" bestFit="1" customWidth="1"/>
    <col min="4367" max="4367" width="15.7109375" style="403" bestFit="1" customWidth="1"/>
    <col min="4368" max="4368" width="16" style="403" bestFit="1" customWidth="1"/>
    <col min="4369" max="4369" width="2.140625" style="403" customWidth="1"/>
    <col min="4370" max="4621" width="8.85546875" style="403"/>
    <col min="4622" max="4622" width="11" style="403" bestFit="1" customWidth="1"/>
    <col min="4623" max="4623" width="15.7109375" style="403" bestFit="1" customWidth="1"/>
    <col min="4624" max="4624" width="16" style="403" bestFit="1" customWidth="1"/>
    <col min="4625" max="4625" width="2.140625" style="403" customWidth="1"/>
    <col min="4626" max="4877" width="8.85546875" style="403"/>
    <col min="4878" max="4878" width="11" style="403" bestFit="1" customWidth="1"/>
    <col min="4879" max="4879" width="15.7109375" style="403" bestFit="1" customWidth="1"/>
    <col min="4880" max="4880" width="16" style="403" bestFit="1" customWidth="1"/>
    <col min="4881" max="4881" width="2.140625" style="403" customWidth="1"/>
    <col min="4882" max="5133" width="8.85546875" style="403"/>
    <col min="5134" max="5134" width="11" style="403" bestFit="1" customWidth="1"/>
    <col min="5135" max="5135" width="15.7109375" style="403" bestFit="1" customWidth="1"/>
    <col min="5136" max="5136" width="16" style="403" bestFit="1" customWidth="1"/>
    <col min="5137" max="5137" width="2.140625" style="403" customWidth="1"/>
    <col min="5138" max="5389" width="8.85546875" style="403"/>
    <col min="5390" max="5390" width="11" style="403" bestFit="1" customWidth="1"/>
    <col min="5391" max="5391" width="15.7109375" style="403" bestFit="1" customWidth="1"/>
    <col min="5392" max="5392" width="16" style="403" bestFit="1" customWidth="1"/>
    <col min="5393" max="5393" width="2.140625" style="403" customWidth="1"/>
    <col min="5394" max="5645" width="8.85546875" style="403"/>
    <col min="5646" max="5646" width="11" style="403" bestFit="1" customWidth="1"/>
    <col min="5647" max="5647" width="15.7109375" style="403" bestFit="1" customWidth="1"/>
    <col min="5648" max="5648" width="16" style="403" bestFit="1" customWidth="1"/>
    <col min="5649" max="5649" width="2.140625" style="403" customWidth="1"/>
    <col min="5650" max="5901" width="8.85546875" style="403"/>
    <col min="5902" max="5902" width="11" style="403" bestFit="1" customWidth="1"/>
    <col min="5903" max="5903" width="15.7109375" style="403" bestFit="1" customWidth="1"/>
    <col min="5904" max="5904" width="16" style="403" bestFit="1" customWidth="1"/>
    <col min="5905" max="5905" width="2.140625" style="403" customWidth="1"/>
    <col min="5906" max="6157" width="8.85546875" style="403"/>
    <col min="6158" max="6158" width="11" style="403" bestFit="1" customWidth="1"/>
    <col min="6159" max="6159" width="15.7109375" style="403" bestFit="1" customWidth="1"/>
    <col min="6160" max="6160" width="16" style="403" bestFit="1" customWidth="1"/>
    <col min="6161" max="6161" width="2.140625" style="403" customWidth="1"/>
    <col min="6162" max="6413" width="8.85546875" style="403"/>
    <col min="6414" max="6414" width="11" style="403" bestFit="1" customWidth="1"/>
    <col min="6415" max="6415" width="15.7109375" style="403" bestFit="1" customWidth="1"/>
    <col min="6416" max="6416" width="16" style="403" bestFit="1" customWidth="1"/>
    <col min="6417" max="6417" width="2.140625" style="403" customWidth="1"/>
    <col min="6418" max="6669" width="8.85546875" style="403"/>
    <col min="6670" max="6670" width="11" style="403" bestFit="1" customWidth="1"/>
    <col min="6671" max="6671" width="15.7109375" style="403" bestFit="1" customWidth="1"/>
    <col min="6672" max="6672" width="16" style="403" bestFit="1" customWidth="1"/>
    <col min="6673" max="6673" width="2.140625" style="403" customWidth="1"/>
    <col min="6674" max="6925" width="8.85546875" style="403"/>
    <col min="6926" max="6926" width="11" style="403" bestFit="1" customWidth="1"/>
    <col min="6927" max="6927" width="15.7109375" style="403" bestFit="1" customWidth="1"/>
    <col min="6928" max="6928" width="16" style="403" bestFit="1" customWidth="1"/>
    <col min="6929" max="6929" width="2.140625" style="403" customWidth="1"/>
    <col min="6930" max="7181" width="8.85546875" style="403"/>
    <col min="7182" max="7182" width="11" style="403" bestFit="1" customWidth="1"/>
    <col min="7183" max="7183" width="15.7109375" style="403" bestFit="1" customWidth="1"/>
    <col min="7184" max="7184" width="16" style="403" bestFit="1" customWidth="1"/>
    <col min="7185" max="7185" width="2.140625" style="403" customWidth="1"/>
    <col min="7186" max="7437" width="8.85546875" style="403"/>
    <col min="7438" max="7438" width="11" style="403" bestFit="1" customWidth="1"/>
    <col min="7439" max="7439" width="15.7109375" style="403" bestFit="1" customWidth="1"/>
    <col min="7440" max="7440" width="16" style="403" bestFit="1" customWidth="1"/>
    <col min="7441" max="7441" width="2.140625" style="403" customWidth="1"/>
    <col min="7442" max="7693" width="8.85546875" style="403"/>
    <col min="7694" max="7694" width="11" style="403" bestFit="1" customWidth="1"/>
    <col min="7695" max="7695" width="15.7109375" style="403" bestFit="1" customWidth="1"/>
    <col min="7696" max="7696" width="16" style="403" bestFit="1" customWidth="1"/>
    <col min="7697" max="7697" width="2.140625" style="403" customWidth="1"/>
    <col min="7698" max="7949" width="8.85546875" style="403"/>
    <col min="7950" max="7950" width="11" style="403" bestFit="1" customWidth="1"/>
    <col min="7951" max="7951" width="15.7109375" style="403" bestFit="1" customWidth="1"/>
    <col min="7952" max="7952" width="16" style="403" bestFit="1" customWidth="1"/>
    <col min="7953" max="7953" width="2.140625" style="403" customWidth="1"/>
    <col min="7954" max="8205" width="8.85546875" style="403"/>
    <col min="8206" max="8206" width="11" style="403" bestFit="1" customWidth="1"/>
    <col min="8207" max="8207" width="15.7109375" style="403" bestFit="1" customWidth="1"/>
    <col min="8208" max="8208" width="16" style="403" bestFit="1" customWidth="1"/>
    <col min="8209" max="8209" width="2.140625" style="403" customWidth="1"/>
    <col min="8210" max="8461" width="8.85546875" style="403"/>
    <col min="8462" max="8462" width="11" style="403" bestFit="1" customWidth="1"/>
    <col min="8463" max="8463" width="15.7109375" style="403" bestFit="1" customWidth="1"/>
    <col min="8464" max="8464" width="16" style="403" bestFit="1" customWidth="1"/>
    <col min="8465" max="8465" width="2.140625" style="403" customWidth="1"/>
    <col min="8466" max="8717" width="8.85546875" style="403"/>
    <col min="8718" max="8718" width="11" style="403" bestFit="1" customWidth="1"/>
    <col min="8719" max="8719" width="15.7109375" style="403" bestFit="1" customWidth="1"/>
    <col min="8720" max="8720" width="16" style="403" bestFit="1" customWidth="1"/>
    <col min="8721" max="8721" width="2.140625" style="403" customWidth="1"/>
    <col min="8722" max="8973" width="8.85546875" style="403"/>
    <col min="8974" max="8974" width="11" style="403" bestFit="1" customWidth="1"/>
    <col min="8975" max="8975" width="15.7109375" style="403" bestFit="1" customWidth="1"/>
    <col min="8976" max="8976" width="16" style="403" bestFit="1" customWidth="1"/>
    <col min="8977" max="8977" width="2.140625" style="403" customWidth="1"/>
    <col min="8978" max="9229" width="8.85546875" style="403"/>
    <col min="9230" max="9230" width="11" style="403" bestFit="1" customWidth="1"/>
    <col min="9231" max="9231" width="15.7109375" style="403" bestFit="1" customWidth="1"/>
    <col min="9232" max="9232" width="16" style="403" bestFit="1" customWidth="1"/>
    <col min="9233" max="9233" width="2.140625" style="403" customWidth="1"/>
    <col min="9234" max="9485" width="8.85546875" style="403"/>
    <col min="9486" max="9486" width="11" style="403" bestFit="1" customWidth="1"/>
    <col min="9487" max="9487" width="15.7109375" style="403" bestFit="1" customWidth="1"/>
    <col min="9488" max="9488" width="16" style="403" bestFit="1" customWidth="1"/>
    <col min="9489" max="9489" width="2.140625" style="403" customWidth="1"/>
    <col min="9490" max="9741" width="8.85546875" style="403"/>
    <col min="9742" max="9742" width="11" style="403" bestFit="1" customWidth="1"/>
    <col min="9743" max="9743" width="15.7109375" style="403" bestFit="1" customWidth="1"/>
    <col min="9744" max="9744" width="16" style="403" bestFit="1" customWidth="1"/>
    <col min="9745" max="9745" width="2.140625" style="403" customWidth="1"/>
    <col min="9746" max="9997" width="8.85546875" style="403"/>
    <col min="9998" max="9998" width="11" style="403" bestFit="1" customWidth="1"/>
    <col min="9999" max="9999" width="15.7109375" style="403" bestFit="1" customWidth="1"/>
    <col min="10000" max="10000" width="16" style="403" bestFit="1" customWidth="1"/>
    <col min="10001" max="10001" width="2.140625" style="403" customWidth="1"/>
    <col min="10002" max="10253" width="8.85546875" style="403"/>
    <col min="10254" max="10254" width="11" style="403" bestFit="1" customWidth="1"/>
    <col min="10255" max="10255" width="15.7109375" style="403" bestFit="1" customWidth="1"/>
    <col min="10256" max="10256" width="16" style="403" bestFit="1" customWidth="1"/>
    <col min="10257" max="10257" width="2.140625" style="403" customWidth="1"/>
    <col min="10258" max="10509" width="8.85546875" style="403"/>
    <col min="10510" max="10510" width="11" style="403" bestFit="1" customWidth="1"/>
    <col min="10511" max="10511" width="15.7109375" style="403" bestFit="1" customWidth="1"/>
    <col min="10512" max="10512" width="16" style="403" bestFit="1" customWidth="1"/>
    <col min="10513" max="10513" width="2.140625" style="403" customWidth="1"/>
    <col min="10514" max="10765" width="8.85546875" style="403"/>
    <col min="10766" max="10766" width="11" style="403" bestFit="1" customWidth="1"/>
    <col min="10767" max="10767" width="15.7109375" style="403" bestFit="1" customWidth="1"/>
    <col min="10768" max="10768" width="16" style="403" bestFit="1" customWidth="1"/>
    <col min="10769" max="10769" width="2.140625" style="403" customWidth="1"/>
    <col min="10770" max="11021" width="8.85546875" style="403"/>
    <col min="11022" max="11022" width="11" style="403" bestFit="1" customWidth="1"/>
    <col min="11023" max="11023" width="15.7109375" style="403" bestFit="1" customWidth="1"/>
    <col min="11024" max="11024" width="16" style="403" bestFit="1" customWidth="1"/>
    <col min="11025" max="11025" width="2.140625" style="403" customWidth="1"/>
    <col min="11026" max="11277" width="8.85546875" style="403"/>
    <col min="11278" max="11278" width="11" style="403" bestFit="1" customWidth="1"/>
    <col min="11279" max="11279" width="15.7109375" style="403" bestFit="1" customWidth="1"/>
    <col min="11280" max="11280" width="16" style="403" bestFit="1" customWidth="1"/>
    <col min="11281" max="11281" width="2.140625" style="403" customWidth="1"/>
    <col min="11282" max="11533" width="8.85546875" style="403"/>
    <col min="11534" max="11534" width="11" style="403" bestFit="1" customWidth="1"/>
    <col min="11535" max="11535" width="15.7109375" style="403" bestFit="1" customWidth="1"/>
    <col min="11536" max="11536" width="16" style="403" bestFit="1" customWidth="1"/>
    <col min="11537" max="11537" width="2.140625" style="403" customWidth="1"/>
    <col min="11538" max="11789" width="8.85546875" style="403"/>
    <col min="11790" max="11790" width="11" style="403" bestFit="1" customWidth="1"/>
    <col min="11791" max="11791" width="15.7109375" style="403" bestFit="1" customWidth="1"/>
    <col min="11792" max="11792" width="16" style="403" bestFit="1" customWidth="1"/>
    <col min="11793" max="11793" width="2.140625" style="403" customWidth="1"/>
    <col min="11794" max="12045" width="8.85546875" style="403"/>
    <col min="12046" max="12046" width="11" style="403" bestFit="1" customWidth="1"/>
    <col min="12047" max="12047" width="15.7109375" style="403" bestFit="1" customWidth="1"/>
    <col min="12048" max="12048" width="16" style="403" bestFit="1" customWidth="1"/>
    <col min="12049" max="12049" width="2.140625" style="403" customWidth="1"/>
    <col min="12050" max="12301" width="8.85546875" style="403"/>
    <col min="12302" max="12302" width="11" style="403" bestFit="1" customWidth="1"/>
    <col min="12303" max="12303" width="15.7109375" style="403" bestFit="1" customWidth="1"/>
    <col min="12304" max="12304" width="16" style="403" bestFit="1" customWidth="1"/>
    <col min="12305" max="12305" width="2.140625" style="403" customWidth="1"/>
    <col min="12306" max="12557" width="8.85546875" style="403"/>
    <col min="12558" max="12558" width="11" style="403" bestFit="1" customWidth="1"/>
    <col min="12559" max="12559" width="15.7109375" style="403" bestFit="1" customWidth="1"/>
    <col min="12560" max="12560" width="16" style="403" bestFit="1" customWidth="1"/>
    <col min="12561" max="12561" width="2.140625" style="403" customWidth="1"/>
    <col min="12562" max="12813" width="8.85546875" style="403"/>
    <col min="12814" max="12814" width="11" style="403" bestFit="1" customWidth="1"/>
    <col min="12815" max="12815" width="15.7109375" style="403" bestFit="1" customWidth="1"/>
    <col min="12816" max="12816" width="16" style="403" bestFit="1" customWidth="1"/>
    <col min="12817" max="12817" width="2.140625" style="403" customWidth="1"/>
    <col min="12818" max="13069" width="8.85546875" style="403"/>
    <col min="13070" max="13070" width="11" style="403" bestFit="1" customWidth="1"/>
    <col min="13071" max="13071" width="15.7109375" style="403" bestFit="1" customWidth="1"/>
    <col min="13072" max="13072" width="16" style="403" bestFit="1" customWidth="1"/>
    <col min="13073" max="13073" width="2.140625" style="403" customWidth="1"/>
    <col min="13074" max="13325" width="8.85546875" style="403"/>
    <col min="13326" max="13326" width="11" style="403" bestFit="1" customWidth="1"/>
    <col min="13327" max="13327" width="15.7109375" style="403" bestFit="1" customWidth="1"/>
    <col min="13328" max="13328" width="16" style="403" bestFit="1" customWidth="1"/>
    <col min="13329" max="13329" width="2.140625" style="403" customWidth="1"/>
    <col min="13330" max="13581" width="8.85546875" style="403"/>
    <col min="13582" max="13582" width="11" style="403" bestFit="1" customWidth="1"/>
    <col min="13583" max="13583" width="15.7109375" style="403" bestFit="1" customWidth="1"/>
    <col min="13584" max="13584" width="16" style="403" bestFit="1" customWidth="1"/>
    <col min="13585" max="13585" width="2.140625" style="403" customWidth="1"/>
    <col min="13586" max="13837" width="8.85546875" style="403"/>
    <col min="13838" max="13838" width="11" style="403" bestFit="1" customWidth="1"/>
    <col min="13839" max="13839" width="15.7109375" style="403" bestFit="1" customWidth="1"/>
    <col min="13840" max="13840" width="16" style="403" bestFit="1" customWidth="1"/>
    <col min="13841" max="13841" width="2.140625" style="403" customWidth="1"/>
    <col min="13842" max="14093" width="8.85546875" style="403"/>
    <col min="14094" max="14094" width="11" style="403" bestFit="1" customWidth="1"/>
    <col min="14095" max="14095" width="15.7109375" style="403" bestFit="1" customWidth="1"/>
    <col min="14096" max="14096" width="16" style="403" bestFit="1" customWidth="1"/>
    <col min="14097" max="14097" width="2.140625" style="403" customWidth="1"/>
    <col min="14098" max="14349" width="8.85546875" style="403"/>
    <col min="14350" max="14350" width="11" style="403" bestFit="1" customWidth="1"/>
    <col min="14351" max="14351" width="15.7109375" style="403" bestFit="1" customWidth="1"/>
    <col min="14352" max="14352" width="16" style="403" bestFit="1" customWidth="1"/>
    <col min="14353" max="14353" width="2.140625" style="403" customWidth="1"/>
    <col min="14354" max="14605" width="8.85546875" style="403"/>
    <col min="14606" max="14606" width="11" style="403" bestFit="1" customWidth="1"/>
    <col min="14607" max="14607" width="15.7109375" style="403" bestFit="1" customWidth="1"/>
    <col min="14608" max="14608" width="16" style="403" bestFit="1" customWidth="1"/>
    <col min="14609" max="14609" width="2.140625" style="403" customWidth="1"/>
    <col min="14610" max="14861" width="8.85546875" style="403"/>
    <col min="14862" max="14862" width="11" style="403" bestFit="1" customWidth="1"/>
    <col min="14863" max="14863" width="15.7109375" style="403" bestFit="1" customWidth="1"/>
    <col min="14864" max="14864" width="16" style="403" bestFit="1" customWidth="1"/>
    <col min="14865" max="14865" width="2.140625" style="403" customWidth="1"/>
    <col min="14866" max="15117" width="8.85546875" style="403"/>
    <col min="15118" max="15118" width="11" style="403" bestFit="1" customWidth="1"/>
    <col min="15119" max="15119" width="15.7109375" style="403" bestFit="1" customWidth="1"/>
    <col min="15120" max="15120" width="16" style="403" bestFit="1" customWidth="1"/>
    <col min="15121" max="15121" width="2.140625" style="403" customWidth="1"/>
    <col min="15122" max="15373" width="8.85546875" style="403"/>
    <col min="15374" max="15374" width="11" style="403" bestFit="1" customWidth="1"/>
    <col min="15375" max="15375" width="15.7109375" style="403" bestFit="1" customWidth="1"/>
    <col min="15376" max="15376" width="16" style="403" bestFit="1" customWidth="1"/>
    <col min="15377" max="15377" width="2.140625" style="403" customWidth="1"/>
    <col min="15378" max="15629" width="8.85546875" style="403"/>
    <col min="15630" max="15630" width="11" style="403" bestFit="1" customWidth="1"/>
    <col min="15631" max="15631" width="15.7109375" style="403" bestFit="1" customWidth="1"/>
    <col min="15632" max="15632" width="16" style="403" bestFit="1" customWidth="1"/>
    <col min="15633" max="15633" width="2.140625" style="403" customWidth="1"/>
    <col min="15634" max="15885" width="8.85546875" style="403"/>
    <col min="15886" max="15886" width="11" style="403" bestFit="1" customWidth="1"/>
    <col min="15887" max="15887" width="15.7109375" style="403" bestFit="1" customWidth="1"/>
    <col min="15888" max="15888" width="16" style="403" bestFit="1" customWidth="1"/>
    <col min="15889" max="15889" width="2.140625" style="403" customWidth="1"/>
    <col min="15890" max="16141" width="8.85546875" style="403"/>
    <col min="16142" max="16142" width="11" style="403" bestFit="1" customWidth="1"/>
    <col min="16143" max="16143" width="15.7109375" style="403" bestFit="1" customWidth="1"/>
    <col min="16144" max="16144" width="16" style="403" bestFit="1" customWidth="1"/>
    <col min="16145" max="16145" width="2.140625" style="403" customWidth="1"/>
    <col min="16146" max="16384" width="8.85546875" style="403"/>
  </cols>
  <sheetData>
    <row r="2" spans="3:17">
      <c r="C2" s="1187" t="s">
        <v>338</v>
      </c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  <c r="P2" s="1187"/>
      <c r="Q2" s="1187"/>
    </row>
    <row r="3" spans="3:17"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1187"/>
      <c r="O3" s="1187"/>
      <c r="P3" s="1187"/>
      <c r="Q3" s="1187"/>
    </row>
    <row r="4" spans="3:17" ht="15.75">
      <c r="C4" s="537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  <c r="P4" s="538"/>
      <c r="Q4" s="539"/>
    </row>
    <row r="5" spans="3:17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10"/>
    </row>
    <row r="6" spans="3:17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09"/>
      <c r="O6" s="411"/>
      <c r="P6" s="412"/>
      <c r="Q6" s="410"/>
    </row>
    <row r="7" spans="3:17" ht="12">
      <c r="C7" s="407" t="s">
        <v>368</v>
      </c>
      <c r="D7" s="408"/>
      <c r="E7" s="408"/>
      <c r="F7" s="433" t="s">
        <v>169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10"/>
    </row>
    <row r="8" spans="3:17" ht="12">
      <c r="C8" s="407" t="s">
        <v>370</v>
      </c>
      <c r="D8" s="408"/>
      <c r="E8" s="408"/>
      <c r="F8" s="1188">
        <v>72844</v>
      </c>
      <c r="G8" s="1188"/>
      <c r="H8" s="409"/>
      <c r="I8" s="409"/>
      <c r="J8" s="408" t="s">
        <v>348</v>
      </c>
      <c r="K8" s="442" t="s">
        <v>349</v>
      </c>
      <c r="L8" s="442"/>
      <c r="M8" s="442"/>
      <c r="N8" s="409"/>
      <c r="O8" s="408" t="s">
        <v>350</v>
      </c>
      <c r="P8" s="441" t="e">
        <f>#REF!</f>
        <v>#REF!</v>
      </c>
      <c r="Q8" s="449" t="e">
        <f>#REF!</f>
        <v>#REF!</v>
      </c>
    </row>
    <row r="9" spans="3:17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8" t="s">
        <v>351</v>
      </c>
      <c r="P9" s="442" t="e">
        <f>#REF!</f>
        <v>#REF!</v>
      </c>
      <c r="Q9" s="447"/>
    </row>
    <row r="10" spans="3:17">
      <c r="C10" s="407" t="s">
        <v>371</v>
      </c>
      <c r="D10" s="408"/>
      <c r="E10" s="408"/>
      <c r="F10" s="1185" t="s">
        <v>434</v>
      </c>
      <c r="G10" s="1185"/>
      <c r="H10" s="1185"/>
      <c r="I10" s="1185"/>
      <c r="J10" s="1185"/>
      <c r="K10" s="1185"/>
      <c r="L10" s="1185"/>
      <c r="M10" s="1185"/>
      <c r="N10" s="1185"/>
      <c r="O10" s="1185"/>
      <c r="P10" s="1185"/>
      <c r="Q10" s="1186"/>
    </row>
    <row r="11" spans="3:17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5"/>
      <c r="P11" s="1185"/>
      <c r="Q11" s="1186"/>
    </row>
    <row r="12" spans="3:17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4" t="s">
        <v>357</v>
      </c>
      <c r="P12" s="450" t="s">
        <v>41</v>
      </c>
      <c r="Q12" s="416"/>
    </row>
    <row r="13" spans="3:17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20"/>
    </row>
    <row r="14" spans="3:17" ht="22.5">
      <c r="C14" s="1189" t="s">
        <v>341</v>
      </c>
      <c r="D14" s="1189"/>
      <c r="E14" s="1189"/>
      <c r="F14" s="1189"/>
      <c r="G14" s="1189"/>
      <c r="H14" s="1159"/>
      <c r="I14" s="421" t="s">
        <v>365</v>
      </c>
      <c r="J14" s="421" t="s">
        <v>360</v>
      </c>
      <c r="K14" s="422" t="s">
        <v>374</v>
      </c>
      <c r="L14" s="457" t="s">
        <v>433</v>
      </c>
      <c r="M14" s="457" t="s">
        <v>432</v>
      </c>
      <c r="N14" s="457" t="s">
        <v>352</v>
      </c>
      <c r="O14" s="424" t="s">
        <v>342</v>
      </c>
      <c r="P14" s="424" t="s">
        <v>343</v>
      </c>
      <c r="Q14" s="424" t="s">
        <v>344</v>
      </c>
    </row>
    <row r="15" spans="3:17" ht="12">
      <c r="C15" s="1195" t="s">
        <v>461</v>
      </c>
      <c r="D15" s="1196"/>
      <c r="E15" s="1196"/>
      <c r="F15" s="1196"/>
      <c r="G15" s="1196"/>
      <c r="H15" s="1196"/>
      <c r="I15" s="548">
        <v>12</v>
      </c>
      <c r="J15" s="497">
        <v>1.7</v>
      </c>
      <c r="K15" s="497">
        <v>0.1</v>
      </c>
      <c r="L15" s="562">
        <v>1.5</v>
      </c>
      <c r="M15" s="562">
        <f t="shared" ref="M15:M29" si="0">K15*J15*I15*L15</f>
        <v>3.06</v>
      </c>
      <c r="N15" s="585" t="s">
        <v>430</v>
      </c>
      <c r="O15" s="546">
        <v>0</v>
      </c>
      <c r="P15" s="546">
        <f>M15</f>
        <v>3.06</v>
      </c>
      <c r="Q15" s="546">
        <f>O15+P15</f>
        <v>3.06</v>
      </c>
    </row>
    <row r="16" spans="3:17" ht="12">
      <c r="C16" s="1195" t="s">
        <v>435</v>
      </c>
      <c r="D16" s="1196"/>
      <c r="E16" s="1196"/>
      <c r="F16" s="1196"/>
      <c r="G16" s="1196"/>
      <c r="H16" s="1196"/>
      <c r="I16" s="548">
        <v>32</v>
      </c>
      <c r="J16" s="497">
        <v>1.7</v>
      </c>
      <c r="K16" s="497">
        <v>0.1</v>
      </c>
      <c r="L16" s="547">
        <v>1.5</v>
      </c>
      <c r="M16" s="547">
        <f t="shared" si="0"/>
        <v>8.16</v>
      </c>
      <c r="N16" s="585" t="s">
        <v>430</v>
      </c>
      <c r="O16" s="496">
        <v>0</v>
      </c>
      <c r="P16" s="496">
        <f>M16</f>
        <v>8.16</v>
      </c>
      <c r="Q16" s="496">
        <f>P16+O16</f>
        <v>8.16</v>
      </c>
    </row>
    <row r="17" spans="3:17" ht="12">
      <c r="C17" s="1195" t="s">
        <v>436</v>
      </c>
      <c r="D17" s="1196"/>
      <c r="E17" s="1196"/>
      <c r="F17" s="1196"/>
      <c r="G17" s="1196"/>
      <c r="H17" s="1196"/>
      <c r="I17" s="548">
        <v>25.5</v>
      </c>
      <c r="J17" s="497">
        <v>1.7</v>
      </c>
      <c r="K17" s="497">
        <v>0.1</v>
      </c>
      <c r="L17" s="547">
        <v>1.5</v>
      </c>
      <c r="M17" s="547">
        <f t="shared" si="0"/>
        <v>6.5024999999999995</v>
      </c>
      <c r="N17" s="585" t="s">
        <v>430</v>
      </c>
      <c r="O17" s="496">
        <v>0</v>
      </c>
      <c r="P17" s="496">
        <f>M17</f>
        <v>6.5024999999999995</v>
      </c>
      <c r="Q17" s="496">
        <f>P17+O17</f>
        <v>6.5024999999999995</v>
      </c>
    </row>
    <row r="18" spans="3:17" ht="12">
      <c r="C18" s="583" t="s">
        <v>437</v>
      </c>
      <c r="D18" s="584"/>
      <c r="E18" s="584"/>
      <c r="F18" s="584"/>
      <c r="G18" s="584"/>
      <c r="H18" s="584"/>
      <c r="I18" s="548">
        <v>32</v>
      </c>
      <c r="J18" s="497">
        <v>1.7</v>
      </c>
      <c r="K18" s="497">
        <v>0.1</v>
      </c>
      <c r="L18" s="547">
        <v>1.5</v>
      </c>
      <c r="M18" s="547">
        <f t="shared" si="0"/>
        <v>8.16</v>
      </c>
      <c r="N18" s="585" t="s">
        <v>430</v>
      </c>
      <c r="O18" s="496">
        <v>0</v>
      </c>
      <c r="P18" s="496">
        <f>M18</f>
        <v>8.16</v>
      </c>
      <c r="Q18" s="496">
        <f>P18+O18</f>
        <v>8.16</v>
      </c>
    </row>
    <row r="19" spans="3:17" ht="12">
      <c r="C19" s="583" t="s">
        <v>438</v>
      </c>
      <c r="D19" s="584"/>
      <c r="E19" s="584"/>
      <c r="F19" s="584"/>
      <c r="G19" s="584"/>
      <c r="H19" s="584"/>
      <c r="I19" s="548">
        <v>34</v>
      </c>
      <c r="J19" s="497">
        <v>1.7</v>
      </c>
      <c r="K19" s="497">
        <v>0.1</v>
      </c>
      <c r="L19" s="547">
        <v>1.5</v>
      </c>
      <c r="M19" s="547">
        <f t="shared" si="0"/>
        <v>8.67</v>
      </c>
      <c r="N19" s="585" t="s">
        <v>430</v>
      </c>
      <c r="O19" s="496">
        <v>0</v>
      </c>
      <c r="P19" s="496">
        <f>M19</f>
        <v>8.67</v>
      </c>
      <c r="Q19" s="496">
        <f>P19+O19</f>
        <v>8.67</v>
      </c>
    </row>
    <row r="20" spans="3:17" ht="12">
      <c r="C20" s="1195" t="s">
        <v>473</v>
      </c>
      <c r="D20" s="1196"/>
      <c r="E20" s="1196"/>
      <c r="F20" s="1196"/>
      <c r="G20" s="1196"/>
      <c r="H20" s="1196"/>
      <c r="I20" s="548">
        <v>6</v>
      </c>
      <c r="J20" s="497">
        <v>1.7</v>
      </c>
      <c r="K20" s="497">
        <v>0.1</v>
      </c>
      <c r="L20" s="547">
        <v>1.5</v>
      </c>
      <c r="M20" s="547">
        <f t="shared" si="0"/>
        <v>1.53</v>
      </c>
      <c r="N20" s="585" t="s">
        <v>430</v>
      </c>
      <c r="O20" s="496">
        <v>0</v>
      </c>
      <c r="P20" s="496">
        <f t="shared" ref="P20:P29" si="1">M20</f>
        <v>1.53</v>
      </c>
      <c r="Q20" s="496">
        <f t="shared" ref="Q20:Q29" si="2">P20+O20</f>
        <v>1.53</v>
      </c>
    </row>
    <row r="21" spans="3:17" ht="12">
      <c r="C21" s="1195" t="s">
        <v>474</v>
      </c>
      <c r="D21" s="1196"/>
      <c r="E21" s="1196"/>
      <c r="F21" s="1196"/>
      <c r="G21" s="1196"/>
      <c r="H21" s="1196"/>
      <c r="I21" s="548">
        <v>6</v>
      </c>
      <c r="J21" s="497">
        <v>1.7</v>
      </c>
      <c r="K21" s="497">
        <v>0.1</v>
      </c>
      <c r="L21" s="547">
        <v>1.5</v>
      </c>
      <c r="M21" s="547">
        <f t="shared" si="0"/>
        <v>1.53</v>
      </c>
      <c r="N21" s="585" t="s">
        <v>430</v>
      </c>
      <c r="O21" s="496">
        <v>0</v>
      </c>
      <c r="P21" s="496">
        <f t="shared" si="1"/>
        <v>1.53</v>
      </c>
      <c r="Q21" s="496">
        <f t="shared" si="2"/>
        <v>1.53</v>
      </c>
    </row>
    <row r="22" spans="3:17" ht="12">
      <c r="C22" s="1195" t="s">
        <v>475</v>
      </c>
      <c r="D22" s="1196"/>
      <c r="E22" s="1196"/>
      <c r="F22" s="1196"/>
      <c r="G22" s="1196"/>
      <c r="H22" s="1196"/>
      <c r="I22" s="548">
        <v>37.5</v>
      </c>
      <c r="J22" s="497">
        <v>1.7</v>
      </c>
      <c r="K22" s="497">
        <v>0.1</v>
      </c>
      <c r="L22" s="547">
        <v>1.5</v>
      </c>
      <c r="M22" s="547">
        <f t="shared" si="0"/>
        <v>9.5625000000000018</v>
      </c>
      <c r="N22" s="585" t="s">
        <v>430</v>
      </c>
      <c r="O22" s="496">
        <v>0</v>
      </c>
      <c r="P22" s="496">
        <f t="shared" si="1"/>
        <v>9.5625000000000018</v>
      </c>
      <c r="Q22" s="496">
        <f t="shared" si="2"/>
        <v>9.5625000000000018</v>
      </c>
    </row>
    <row r="23" spans="3:17" ht="12">
      <c r="C23" s="1195" t="s">
        <v>476</v>
      </c>
      <c r="D23" s="1196"/>
      <c r="E23" s="1196"/>
      <c r="F23" s="1196"/>
      <c r="G23" s="1196"/>
      <c r="H23" s="1196"/>
      <c r="I23" s="548">
        <v>32</v>
      </c>
      <c r="J23" s="497">
        <v>1.4</v>
      </c>
      <c r="K23" s="497">
        <v>0.1</v>
      </c>
      <c r="L23" s="547">
        <v>1.5</v>
      </c>
      <c r="M23" s="547">
        <f t="shared" si="0"/>
        <v>6.7199999999999989</v>
      </c>
      <c r="N23" s="585" t="s">
        <v>430</v>
      </c>
      <c r="O23" s="496">
        <v>0</v>
      </c>
      <c r="P23" s="496">
        <f t="shared" si="1"/>
        <v>6.7199999999999989</v>
      </c>
      <c r="Q23" s="496">
        <f t="shared" si="2"/>
        <v>6.7199999999999989</v>
      </c>
    </row>
    <row r="24" spans="3:17" ht="12">
      <c r="C24" s="1195" t="s">
        <v>477</v>
      </c>
      <c r="D24" s="1196"/>
      <c r="E24" s="1196"/>
      <c r="F24" s="1196"/>
      <c r="G24" s="1196"/>
      <c r="H24" s="1196"/>
      <c r="I24" s="548">
        <v>40</v>
      </c>
      <c r="J24" s="497">
        <v>1</v>
      </c>
      <c r="K24" s="497">
        <v>0.05</v>
      </c>
      <c r="L24" s="547">
        <v>1.5</v>
      </c>
      <c r="M24" s="547">
        <f t="shared" si="0"/>
        <v>3</v>
      </c>
      <c r="N24" s="585" t="s">
        <v>430</v>
      </c>
      <c r="O24" s="496">
        <v>0</v>
      </c>
      <c r="P24" s="496">
        <f t="shared" si="1"/>
        <v>3</v>
      </c>
      <c r="Q24" s="496">
        <f t="shared" si="2"/>
        <v>3</v>
      </c>
    </row>
    <row r="25" spans="3:17" ht="12">
      <c r="C25" s="1195" t="s">
        <v>478</v>
      </c>
      <c r="D25" s="1196"/>
      <c r="E25" s="1196"/>
      <c r="F25" s="1196"/>
      <c r="G25" s="1196"/>
      <c r="H25" s="1196"/>
      <c r="I25" s="548">
        <v>51</v>
      </c>
      <c r="J25" s="497">
        <v>1</v>
      </c>
      <c r="K25" s="497">
        <v>0.05</v>
      </c>
      <c r="L25" s="547">
        <v>1.5</v>
      </c>
      <c r="M25" s="547">
        <f t="shared" si="0"/>
        <v>3.8250000000000002</v>
      </c>
      <c r="N25" s="585" t="s">
        <v>430</v>
      </c>
      <c r="O25" s="496">
        <v>0</v>
      </c>
      <c r="P25" s="496">
        <f t="shared" si="1"/>
        <v>3.8250000000000002</v>
      </c>
      <c r="Q25" s="496">
        <f t="shared" si="2"/>
        <v>3.8250000000000002</v>
      </c>
    </row>
    <row r="26" spans="3:17" ht="12">
      <c r="C26" s="1195" t="s">
        <v>479</v>
      </c>
      <c r="D26" s="1196"/>
      <c r="E26" s="1196"/>
      <c r="F26" s="1196"/>
      <c r="G26" s="1196"/>
      <c r="H26" s="1196"/>
      <c r="I26" s="548">
        <v>49.5</v>
      </c>
      <c r="J26" s="497">
        <v>1</v>
      </c>
      <c r="K26" s="497">
        <v>0.05</v>
      </c>
      <c r="L26" s="547">
        <v>1.5</v>
      </c>
      <c r="M26" s="547">
        <f t="shared" si="0"/>
        <v>3.7125000000000004</v>
      </c>
      <c r="N26" s="585" t="s">
        <v>430</v>
      </c>
      <c r="O26" s="496">
        <v>0</v>
      </c>
      <c r="P26" s="496">
        <f t="shared" si="1"/>
        <v>3.7125000000000004</v>
      </c>
      <c r="Q26" s="496">
        <f t="shared" si="2"/>
        <v>3.7125000000000004</v>
      </c>
    </row>
    <row r="27" spans="3:17" ht="12">
      <c r="C27" s="1195" t="s">
        <v>480</v>
      </c>
      <c r="D27" s="1196"/>
      <c r="E27" s="1196"/>
      <c r="F27" s="1196"/>
      <c r="G27" s="1196"/>
      <c r="H27" s="1196"/>
      <c r="I27" s="548">
        <v>31.5</v>
      </c>
      <c r="J27" s="497">
        <v>1.4</v>
      </c>
      <c r="K27" s="497">
        <v>0.05</v>
      </c>
      <c r="L27" s="547">
        <v>1.5</v>
      </c>
      <c r="M27" s="547">
        <f t="shared" si="0"/>
        <v>3.3074999999999992</v>
      </c>
      <c r="N27" s="585" t="s">
        <v>430</v>
      </c>
      <c r="O27" s="496">
        <v>0</v>
      </c>
      <c r="P27" s="496">
        <f t="shared" si="1"/>
        <v>3.3074999999999992</v>
      </c>
      <c r="Q27" s="496">
        <f t="shared" si="2"/>
        <v>3.3074999999999992</v>
      </c>
    </row>
    <row r="28" spans="3:17" ht="12">
      <c r="C28" s="1195" t="s">
        <v>481</v>
      </c>
      <c r="D28" s="1196"/>
      <c r="E28" s="1196"/>
      <c r="F28" s="1196"/>
      <c r="G28" s="1196"/>
      <c r="H28" s="1196"/>
      <c r="I28" s="548">
        <v>64.5</v>
      </c>
      <c r="J28" s="497">
        <v>1.2</v>
      </c>
      <c r="K28" s="497">
        <v>0.05</v>
      </c>
      <c r="L28" s="547">
        <v>1.5</v>
      </c>
      <c r="M28" s="547">
        <f t="shared" si="0"/>
        <v>5.8049999999999997</v>
      </c>
      <c r="N28" s="585" t="s">
        <v>430</v>
      </c>
      <c r="O28" s="496">
        <v>0</v>
      </c>
      <c r="P28" s="496">
        <f t="shared" si="1"/>
        <v>5.8049999999999997</v>
      </c>
      <c r="Q28" s="496">
        <f t="shared" si="2"/>
        <v>5.8049999999999997</v>
      </c>
    </row>
    <row r="29" spans="3:17" ht="12">
      <c r="C29" s="1195" t="s">
        <v>482</v>
      </c>
      <c r="D29" s="1196"/>
      <c r="E29" s="1196"/>
      <c r="F29" s="1196"/>
      <c r="G29" s="1196"/>
      <c r="H29" s="1196"/>
      <c r="I29" s="548">
        <v>61.5</v>
      </c>
      <c r="J29" s="497">
        <v>1</v>
      </c>
      <c r="K29" s="497">
        <v>0.05</v>
      </c>
      <c r="L29" s="547">
        <v>1.5</v>
      </c>
      <c r="M29" s="547">
        <f t="shared" si="0"/>
        <v>4.6125000000000007</v>
      </c>
      <c r="N29" s="585" t="s">
        <v>430</v>
      </c>
      <c r="O29" s="496">
        <v>0</v>
      </c>
      <c r="P29" s="496">
        <f t="shared" si="1"/>
        <v>4.6125000000000007</v>
      </c>
      <c r="Q29" s="496">
        <f t="shared" si="2"/>
        <v>4.6125000000000007</v>
      </c>
    </row>
    <row r="30" spans="3:17" ht="12">
      <c r="C30" s="583"/>
      <c r="D30" s="584"/>
      <c r="E30" s="584"/>
      <c r="F30" s="584"/>
      <c r="G30" s="584"/>
      <c r="H30" s="584"/>
      <c r="I30" s="548"/>
      <c r="J30" s="497"/>
      <c r="K30" s="497"/>
      <c r="L30" s="547"/>
      <c r="M30" s="547"/>
      <c r="N30" s="582"/>
      <c r="O30" s="496"/>
      <c r="P30" s="496"/>
      <c r="Q30" s="496"/>
    </row>
    <row r="31" spans="3:17" ht="12">
      <c r="C31" s="583"/>
      <c r="D31" s="584"/>
      <c r="E31" s="584"/>
      <c r="F31" s="584"/>
      <c r="G31" s="584"/>
      <c r="H31" s="584"/>
      <c r="I31" s="548"/>
      <c r="J31" s="497"/>
      <c r="K31" s="497"/>
      <c r="L31" s="547"/>
      <c r="M31" s="547"/>
      <c r="N31" s="582"/>
      <c r="O31" s="496"/>
      <c r="P31" s="496"/>
      <c r="Q31" s="496"/>
    </row>
    <row r="32" spans="3:17" ht="12">
      <c r="C32" s="575"/>
      <c r="D32" s="576"/>
      <c r="E32" s="576"/>
      <c r="F32" s="576"/>
      <c r="G32" s="576"/>
      <c r="H32" s="576"/>
      <c r="I32" s="553"/>
      <c r="J32" s="552"/>
      <c r="K32" s="552"/>
      <c r="L32" s="551"/>
      <c r="M32" s="551"/>
      <c r="N32" s="550"/>
      <c r="O32" s="549"/>
      <c r="P32" s="549"/>
      <c r="Q32" s="549"/>
    </row>
    <row r="33" spans="3:17" ht="12">
      <c r="C33" s="1197"/>
      <c r="D33" s="1198"/>
      <c r="E33" s="1198"/>
      <c r="F33" s="1198"/>
      <c r="G33" s="1198"/>
      <c r="H33" s="1198"/>
      <c r="I33" s="553"/>
      <c r="J33" s="552"/>
      <c r="K33" s="552"/>
      <c r="L33" s="551"/>
      <c r="M33" s="551"/>
      <c r="N33" s="550"/>
      <c r="O33" s="549"/>
      <c r="P33" s="549"/>
      <c r="Q33" s="549"/>
    </row>
    <row r="34" spans="3:17" ht="12">
      <c r="C34" s="1197"/>
      <c r="D34" s="1198"/>
      <c r="E34" s="1198"/>
      <c r="F34" s="1198"/>
      <c r="G34" s="1198"/>
      <c r="H34" s="1198"/>
      <c r="I34" s="553"/>
      <c r="J34" s="552"/>
      <c r="K34" s="552"/>
      <c r="L34" s="551"/>
      <c r="M34" s="551"/>
      <c r="N34" s="550"/>
      <c r="O34" s="549"/>
      <c r="P34" s="549"/>
      <c r="Q34" s="549"/>
    </row>
    <row r="35" spans="3:17" ht="12">
      <c r="C35" s="1197"/>
      <c r="D35" s="1198"/>
      <c r="E35" s="1198"/>
      <c r="F35" s="1198"/>
      <c r="G35" s="1198"/>
      <c r="H35" s="1198"/>
      <c r="I35" s="553"/>
      <c r="J35" s="552"/>
      <c r="K35" s="552"/>
      <c r="L35" s="551"/>
      <c r="M35" s="551"/>
      <c r="N35" s="550"/>
      <c r="O35" s="549"/>
      <c r="P35" s="549"/>
      <c r="Q35" s="549"/>
    </row>
    <row r="36" spans="3:17" ht="12">
      <c r="C36" s="1197"/>
      <c r="D36" s="1198"/>
      <c r="E36" s="1198"/>
      <c r="F36" s="1198"/>
      <c r="G36" s="1198"/>
      <c r="H36" s="1198"/>
      <c r="I36" s="553"/>
      <c r="J36" s="552"/>
      <c r="K36" s="552"/>
      <c r="L36" s="551"/>
      <c r="M36" s="551"/>
      <c r="N36" s="550"/>
      <c r="O36" s="549"/>
      <c r="P36" s="549"/>
      <c r="Q36" s="549"/>
    </row>
    <row r="37" spans="3:17" ht="12">
      <c r="C37" s="1197"/>
      <c r="D37" s="1198"/>
      <c r="E37" s="1198"/>
      <c r="F37" s="1198"/>
      <c r="G37" s="1198"/>
      <c r="H37" s="1198"/>
      <c r="I37" s="553"/>
      <c r="J37" s="552"/>
      <c r="K37" s="552"/>
      <c r="L37" s="551"/>
      <c r="M37" s="551"/>
      <c r="N37" s="550"/>
      <c r="O37" s="549"/>
      <c r="P37" s="549"/>
      <c r="Q37" s="549"/>
    </row>
    <row r="38" spans="3:17" ht="12">
      <c r="C38" s="1197"/>
      <c r="D38" s="1198"/>
      <c r="E38" s="1198"/>
      <c r="F38" s="1198"/>
      <c r="G38" s="1198"/>
      <c r="H38" s="1198"/>
      <c r="I38" s="553"/>
      <c r="J38" s="552"/>
      <c r="K38" s="552"/>
      <c r="L38" s="551"/>
      <c r="M38" s="551"/>
      <c r="N38" s="550"/>
      <c r="O38" s="549"/>
      <c r="P38" s="549"/>
      <c r="Q38" s="549"/>
    </row>
    <row r="39" spans="3:17" ht="12">
      <c r="C39" s="1197"/>
      <c r="D39" s="1198"/>
      <c r="E39" s="1198"/>
      <c r="F39" s="1198"/>
      <c r="G39" s="1198"/>
      <c r="H39" s="1198"/>
      <c r="I39" s="553"/>
      <c r="J39" s="552"/>
      <c r="K39" s="552"/>
      <c r="L39" s="551"/>
      <c r="M39" s="551"/>
      <c r="N39" s="550"/>
      <c r="O39" s="549"/>
      <c r="P39" s="549"/>
      <c r="Q39" s="549"/>
    </row>
    <row r="40" spans="3:17" ht="12">
      <c r="C40" s="1197"/>
      <c r="D40" s="1198"/>
      <c r="E40" s="1198"/>
      <c r="F40" s="1198"/>
      <c r="G40" s="1198"/>
      <c r="H40" s="1198"/>
      <c r="I40" s="553"/>
      <c r="J40" s="552"/>
      <c r="K40" s="552"/>
      <c r="L40" s="551"/>
      <c r="M40" s="551"/>
      <c r="N40" s="550"/>
      <c r="O40" s="549"/>
      <c r="P40" s="549"/>
      <c r="Q40" s="549"/>
    </row>
    <row r="41" spans="3:17" ht="12">
      <c r="C41" s="1197"/>
      <c r="D41" s="1198"/>
      <c r="E41" s="1198"/>
      <c r="F41" s="1198"/>
      <c r="G41" s="1198"/>
      <c r="H41" s="1198"/>
      <c r="I41" s="553"/>
      <c r="J41" s="552"/>
      <c r="K41" s="552"/>
      <c r="L41" s="551"/>
      <c r="M41" s="551"/>
      <c r="N41" s="550"/>
      <c r="O41" s="549"/>
      <c r="P41" s="549"/>
      <c r="Q41" s="549"/>
    </row>
    <row r="42" spans="3:17" ht="12">
      <c r="C42" s="1197"/>
      <c r="D42" s="1198"/>
      <c r="E42" s="1198"/>
      <c r="F42" s="1198"/>
      <c r="G42" s="1198"/>
      <c r="H42" s="1198"/>
      <c r="I42" s="553"/>
      <c r="J42" s="552"/>
      <c r="K42" s="552"/>
      <c r="L42" s="551"/>
      <c r="M42" s="551"/>
      <c r="N42" s="550"/>
      <c r="O42" s="549"/>
      <c r="P42" s="549"/>
      <c r="Q42" s="549"/>
    </row>
    <row r="43" spans="3:17" ht="12">
      <c r="C43" s="1197"/>
      <c r="D43" s="1198"/>
      <c r="E43" s="1198"/>
      <c r="F43" s="1198"/>
      <c r="G43" s="1198"/>
      <c r="H43" s="1198"/>
      <c r="I43" s="553"/>
      <c r="J43" s="552"/>
      <c r="K43" s="552"/>
      <c r="L43" s="551"/>
      <c r="M43" s="551"/>
      <c r="N43" s="550"/>
      <c r="O43" s="549"/>
      <c r="P43" s="549"/>
      <c r="Q43" s="549"/>
    </row>
    <row r="44" spans="3:17" ht="12">
      <c r="C44" s="1197"/>
      <c r="D44" s="1198"/>
      <c r="E44" s="1198"/>
      <c r="F44" s="1198"/>
      <c r="G44" s="1198"/>
      <c r="H44" s="1198"/>
      <c r="I44" s="553"/>
      <c r="J44" s="552"/>
      <c r="K44" s="552"/>
      <c r="L44" s="551"/>
      <c r="M44" s="551"/>
      <c r="N44" s="550"/>
      <c r="O44" s="549"/>
      <c r="P44" s="549"/>
      <c r="Q44" s="549"/>
    </row>
    <row r="45" spans="3:17" ht="12">
      <c r="C45" s="1197"/>
      <c r="D45" s="1198"/>
      <c r="E45" s="1198"/>
      <c r="F45" s="1198"/>
      <c r="G45" s="1198"/>
      <c r="H45" s="1198"/>
      <c r="I45" s="553"/>
      <c r="J45" s="552"/>
      <c r="K45" s="552"/>
      <c r="L45" s="551"/>
      <c r="M45" s="551"/>
      <c r="N45" s="550"/>
      <c r="O45" s="549"/>
      <c r="P45" s="549"/>
      <c r="Q45" s="549"/>
    </row>
    <row r="46" spans="3:17" ht="12">
      <c r="C46" s="1197"/>
      <c r="D46" s="1198"/>
      <c r="E46" s="1198"/>
      <c r="F46" s="1198"/>
      <c r="G46" s="1198"/>
      <c r="H46" s="1198"/>
      <c r="I46" s="553"/>
      <c r="J46" s="552"/>
      <c r="K46" s="552"/>
      <c r="L46" s="551"/>
      <c r="M46" s="551"/>
      <c r="N46" s="550"/>
      <c r="O46" s="549"/>
      <c r="P46" s="549"/>
      <c r="Q46" s="549"/>
    </row>
    <row r="47" spans="3:17" ht="12">
      <c r="C47" s="1197"/>
      <c r="D47" s="1198"/>
      <c r="E47" s="1198"/>
      <c r="F47" s="1198"/>
      <c r="G47" s="1198"/>
      <c r="H47" s="1198"/>
      <c r="I47" s="553"/>
      <c r="J47" s="552"/>
      <c r="K47" s="552"/>
      <c r="L47" s="551"/>
      <c r="M47" s="551"/>
      <c r="N47" s="550"/>
      <c r="O47" s="549"/>
      <c r="P47" s="549"/>
      <c r="Q47" s="549"/>
    </row>
    <row r="48" spans="3:17" ht="12">
      <c r="C48" s="1197"/>
      <c r="D48" s="1198"/>
      <c r="E48" s="1198"/>
      <c r="F48" s="1198"/>
      <c r="G48" s="1198"/>
      <c r="H48" s="1198"/>
      <c r="I48" s="553"/>
      <c r="J48" s="552"/>
      <c r="K48" s="552"/>
      <c r="L48" s="551"/>
      <c r="M48" s="551"/>
      <c r="N48" s="550"/>
      <c r="O48" s="549"/>
      <c r="P48" s="549"/>
      <c r="Q48" s="549"/>
    </row>
    <row r="49" spans="3:19" ht="12">
      <c r="C49" s="1197"/>
      <c r="D49" s="1198"/>
      <c r="E49" s="1198"/>
      <c r="F49" s="1198"/>
      <c r="G49" s="1198"/>
      <c r="H49" s="1198"/>
      <c r="I49" s="553"/>
      <c r="J49" s="552"/>
      <c r="K49" s="552"/>
      <c r="L49" s="551"/>
      <c r="M49" s="551"/>
      <c r="N49" s="550"/>
      <c r="O49" s="549"/>
      <c r="P49" s="549"/>
      <c r="Q49" s="549"/>
    </row>
    <row r="50" spans="3:19" ht="12">
      <c r="C50" s="1197"/>
      <c r="D50" s="1198"/>
      <c r="E50" s="1198"/>
      <c r="F50" s="1198"/>
      <c r="G50" s="1198"/>
      <c r="H50" s="1198"/>
      <c r="I50" s="553"/>
      <c r="J50" s="552"/>
      <c r="K50" s="552"/>
      <c r="L50" s="551"/>
      <c r="M50" s="551"/>
      <c r="N50" s="550"/>
      <c r="O50" s="549"/>
      <c r="P50" s="549"/>
      <c r="Q50" s="549"/>
    </row>
    <row r="51" spans="3:19" ht="12">
      <c r="C51" s="1197"/>
      <c r="D51" s="1198"/>
      <c r="E51" s="1198"/>
      <c r="F51" s="1198"/>
      <c r="G51" s="1198"/>
      <c r="H51" s="1198"/>
      <c r="I51" s="553"/>
      <c r="J51" s="552"/>
      <c r="K51" s="552"/>
      <c r="L51" s="551"/>
      <c r="M51" s="551"/>
      <c r="N51" s="550"/>
      <c r="O51" s="549"/>
      <c r="P51" s="549"/>
      <c r="Q51" s="549"/>
    </row>
    <row r="52" spans="3:19" ht="12">
      <c r="C52" s="1197"/>
      <c r="D52" s="1198"/>
      <c r="E52" s="1198"/>
      <c r="F52" s="1198"/>
      <c r="G52" s="1198"/>
      <c r="H52" s="1198"/>
      <c r="I52" s="553"/>
      <c r="J52" s="552"/>
      <c r="K52" s="552"/>
      <c r="L52" s="551"/>
      <c r="M52" s="551"/>
      <c r="N52" s="550"/>
      <c r="O52" s="549"/>
      <c r="P52" s="549"/>
      <c r="Q52" s="549"/>
    </row>
    <row r="53" spans="3:19" ht="12">
      <c r="C53" s="1197"/>
      <c r="D53" s="1198"/>
      <c r="E53" s="1198"/>
      <c r="F53" s="1198"/>
      <c r="G53" s="1198"/>
      <c r="H53" s="1198"/>
      <c r="I53" s="553"/>
      <c r="J53" s="552"/>
      <c r="K53" s="552"/>
      <c r="L53" s="551"/>
      <c r="M53" s="551"/>
      <c r="N53" s="550"/>
      <c r="O53" s="549"/>
      <c r="P53" s="549"/>
      <c r="Q53" s="549"/>
    </row>
    <row r="54" spans="3:19" ht="12">
      <c r="C54" s="1197"/>
      <c r="D54" s="1198"/>
      <c r="E54" s="1198"/>
      <c r="F54" s="1198"/>
      <c r="G54" s="1198"/>
      <c r="H54" s="1198"/>
      <c r="I54" s="553"/>
      <c r="J54" s="552"/>
      <c r="K54" s="552"/>
      <c r="L54" s="551"/>
      <c r="M54" s="551"/>
      <c r="N54" s="550"/>
      <c r="O54" s="549"/>
      <c r="P54" s="549"/>
      <c r="Q54" s="549"/>
    </row>
    <row r="55" spans="3:19" ht="12">
      <c r="C55" s="1197"/>
      <c r="D55" s="1198"/>
      <c r="E55" s="1198"/>
      <c r="F55" s="1198"/>
      <c r="G55" s="1198"/>
      <c r="H55" s="1198"/>
      <c r="I55" s="553"/>
      <c r="J55" s="552"/>
      <c r="K55" s="552"/>
      <c r="L55" s="551"/>
      <c r="M55" s="551"/>
      <c r="N55" s="550"/>
      <c r="O55" s="549"/>
      <c r="P55" s="549"/>
      <c r="Q55" s="549"/>
    </row>
    <row r="56" spans="3:19" ht="12">
      <c r="C56" s="1197"/>
      <c r="D56" s="1198"/>
      <c r="E56" s="1198"/>
      <c r="F56" s="1198"/>
      <c r="G56" s="1198"/>
      <c r="H56" s="1198"/>
      <c r="I56" s="553"/>
      <c r="J56" s="552"/>
      <c r="K56" s="552"/>
      <c r="L56" s="551"/>
      <c r="M56" s="551"/>
      <c r="N56" s="550"/>
      <c r="O56" s="549"/>
      <c r="P56" s="549"/>
      <c r="Q56" s="549"/>
    </row>
    <row r="57" spans="3:19" ht="12">
      <c r="C57" s="1197"/>
      <c r="D57" s="1198"/>
      <c r="E57" s="1198"/>
      <c r="F57" s="1198"/>
      <c r="G57" s="1198"/>
      <c r="H57" s="1198"/>
      <c r="I57" s="553"/>
      <c r="J57" s="552"/>
      <c r="K57" s="552"/>
      <c r="L57" s="551"/>
      <c r="M57" s="551"/>
      <c r="N57" s="550"/>
      <c r="O57" s="549"/>
      <c r="P57" s="549"/>
      <c r="Q57" s="549"/>
    </row>
    <row r="58" spans="3:19" ht="12">
      <c r="C58" s="1197"/>
      <c r="D58" s="1198"/>
      <c r="E58" s="1198"/>
      <c r="F58" s="1198"/>
      <c r="G58" s="1198"/>
      <c r="H58" s="1198"/>
      <c r="I58" s="553"/>
      <c r="J58" s="552"/>
      <c r="K58" s="552"/>
      <c r="L58" s="551"/>
      <c r="M58" s="551"/>
      <c r="N58" s="550"/>
      <c r="O58" s="549"/>
      <c r="P58" s="549"/>
      <c r="Q58" s="549"/>
    </row>
    <row r="59" spans="3:19" ht="12">
      <c r="C59" s="1197"/>
      <c r="D59" s="1198"/>
      <c r="E59" s="1198"/>
      <c r="F59" s="1198"/>
      <c r="G59" s="1198"/>
      <c r="H59" s="1198"/>
      <c r="I59" s="553"/>
      <c r="J59" s="552"/>
      <c r="K59" s="552"/>
      <c r="L59" s="551"/>
      <c r="M59" s="551"/>
      <c r="N59" s="550"/>
      <c r="O59" s="549"/>
      <c r="P59" s="549"/>
      <c r="Q59" s="549"/>
    </row>
    <row r="60" spans="3:19" ht="12">
      <c r="C60" s="1164"/>
      <c r="D60" s="1165"/>
      <c r="E60" s="1165"/>
      <c r="F60" s="1165"/>
      <c r="G60" s="1165"/>
      <c r="H60" s="1165"/>
      <c r="I60" s="495"/>
      <c r="J60" s="437"/>
      <c r="K60" s="437"/>
      <c r="L60" s="459"/>
      <c r="M60" s="459"/>
      <c r="N60" s="459"/>
      <c r="O60" s="463"/>
      <c r="P60" s="463"/>
      <c r="Q60" s="463"/>
    </row>
    <row r="61" spans="3:19" ht="12">
      <c r="C61" s="1193"/>
      <c r="D61" s="1194"/>
      <c r="E61" s="1194"/>
      <c r="F61" s="1194"/>
      <c r="G61" s="1194"/>
      <c r="H61" s="1194"/>
      <c r="I61" s="494"/>
      <c r="J61" s="439"/>
      <c r="K61" s="439"/>
      <c r="L61" s="460"/>
      <c r="M61" s="460"/>
      <c r="N61" s="460"/>
      <c r="O61" s="464"/>
      <c r="P61" s="464"/>
      <c r="Q61" s="464"/>
    </row>
    <row r="62" spans="3:19" ht="12.75">
      <c r="C62" s="425"/>
      <c r="D62" s="419"/>
      <c r="E62" s="419"/>
      <c r="F62" s="419"/>
      <c r="G62" s="419"/>
      <c r="H62" s="419"/>
      <c r="I62" s="1166" t="s">
        <v>346</v>
      </c>
      <c r="J62" s="1167"/>
      <c r="K62" s="1167"/>
      <c r="L62" s="1167"/>
      <c r="M62" s="1167"/>
      <c r="N62" s="1168"/>
      <c r="O62" s="440">
        <f>SUM(O15:O61)</f>
        <v>0</v>
      </c>
      <c r="P62" s="440">
        <f>SUM(P15:P61)</f>
        <v>78.157500000000013</v>
      </c>
      <c r="Q62" s="440">
        <f>SUM(Q15:Q61)</f>
        <v>78.157500000000013</v>
      </c>
      <c r="S62" s="493"/>
    </row>
    <row r="63" spans="3:19">
      <c r="C63" s="427"/>
      <c r="D63" s="415"/>
      <c r="E63" s="415"/>
      <c r="F63" s="415"/>
      <c r="G63" s="415"/>
      <c r="H63" s="415"/>
      <c r="I63" s="415"/>
      <c r="J63" s="415"/>
      <c r="K63" s="415"/>
      <c r="L63" s="415"/>
      <c r="M63" s="415"/>
      <c r="N63" s="415"/>
      <c r="O63" s="415"/>
      <c r="P63" s="415"/>
      <c r="Q63" s="448"/>
    </row>
    <row r="64" spans="3:19">
      <c r="Q64" s="428"/>
      <c r="S64" s="429"/>
    </row>
    <row r="66" spans="15:15">
      <c r="O66" s="492"/>
    </row>
    <row r="68" spans="15:15">
      <c r="O68" s="429"/>
    </row>
  </sheetData>
  <mergeCells count="47">
    <mergeCell ref="C57:H57"/>
    <mergeCell ref="C52:H52"/>
    <mergeCell ref="C53:H53"/>
    <mergeCell ref="C54:H54"/>
    <mergeCell ref="C55:H55"/>
    <mergeCell ref="C56:H56"/>
    <mergeCell ref="C61:H61"/>
    <mergeCell ref="I62:N62"/>
    <mergeCell ref="C58:H58"/>
    <mergeCell ref="C59:H59"/>
    <mergeCell ref="C60:H60"/>
    <mergeCell ref="C51:H51"/>
    <mergeCell ref="C40:H40"/>
    <mergeCell ref="C41:H41"/>
    <mergeCell ref="C42:H42"/>
    <mergeCell ref="C43:H43"/>
    <mergeCell ref="C44:H44"/>
    <mergeCell ref="C50:H50"/>
    <mergeCell ref="C45:H45"/>
    <mergeCell ref="C46:H46"/>
    <mergeCell ref="C47:H47"/>
    <mergeCell ref="C48:H48"/>
    <mergeCell ref="C49:H49"/>
    <mergeCell ref="C25:H25"/>
    <mergeCell ref="C26:H26"/>
    <mergeCell ref="C39:H39"/>
    <mergeCell ref="C28:H28"/>
    <mergeCell ref="C29:H29"/>
    <mergeCell ref="C33:H33"/>
    <mergeCell ref="C34:H34"/>
    <mergeCell ref="C27:H27"/>
    <mergeCell ref="C35:H35"/>
    <mergeCell ref="C36:H36"/>
    <mergeCell ref="C37:H37"/>
    <mergeCell ref="C38:H38"/>
    <mergeCell ref="C24:H24"/>
    <mergeCell ref="C16:H16"/>
    <mergeCell ref="C2:Q3"/>
    <mergeCell ref="F8:G8"/>
    <mergeCell ref="F10:Q11"/>
    <mergeCell ref="C14:H14"/>
    <mergeCell ref="C15:H15"/>
    <mergeCell ref="C17:H17"/>
    <mergeCell ref="C20:H20"/>
    <mergeCell ref="C21:H21"/>
    <mergeCell ref="C22:H22"/>
    <mergeCell ref="C23:H23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C2:R68"/>
  <sheetViews>
    <sheetView view="pageBreakPreview" topLeftCell="B10" zoomScale="130" zoomScaleSheetLayoutView="130" workbookViewId="0">
      <pane xSplit="1" ySplit="5" topLeftCell="C54" activePane="bottomRight" state="frozen"/>
      <selection activeCell="J22" sqref="J22"/>
      <selection pane="topRight" activeCell="J22" sqref="J22"/>
      <selection pane="bottomLeft" activeCell="J22" sqref="J22"/>
      <selection pane="bottomRight" activeCell="N62" sqref="N62:P62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3.7109375" style="403" customWidth="1"/>
    <col min="5" max="5" width="5.140625" style="403" customWidth="1"/>
    <col min="6" max="6" width="3.85546875" style="403" customWidth="1"/>
    <col min="7" max="7" width="2" style="403" customWidth="1"/>
    <col min="8" max="8" width="6.140625" style="403" customWidth="1"/>
    <col min="9" max="9" width="9.28515625" style="403" customWidth="1"/>
    <col min="10" max="10" width="7.85546875" style="403" customWidth="1"/>
    <col min="11" max="11" width="5.28515625" style="403" customWidth="1"/>
    <col min="12" max="13" width="7.85546875" style="403" customWidth="1"/>
    <col min="14" max="16" width="9.7109375" style="403" customWidth="1"/>
    <col min="17" max="17" width="8.85546875" style="403"/>
    <col min="18" max="18" width="10.42578125" style="403" bestFit="1" customWidth="1"/>
    <col min="19" max="268" width="8.85546875" style="403"/>
    <col min="269" max="269" width="11" style="403" bestFit="1" customWidth="1"/>
    <col min="270" max="270" width="15.7109375" style="403" bestFit="1" customWidth="1"/>
    <col min="271" max="271" width="16" style="403" bestFit="1" customWidth="1"/>
    <col min="272" max="272" width="2.140625" style="403" customWidth="1"/>
    <col min="273" max="524" width="8.85546875" style="403"/>
    <col min="525" max="525" width="11" style="403" bestFit="1" customWidth="1"/>
    <col min="526" max="526" width="15.7109375" style="403" bestFit="1" customWidth="1"/>
    <col min="527" max="527" width="16" style="403" bestFit="1" customWidth="1"/>
    <col min="528" max="528" width="2.140625" style="403" customWidth="1"/>
    <col min="529" max="780" width="8.85546875" style="403"/>
    <col min="781" max="781" width="11" style="403" bestFit="1" customWidth="1"/>
    <col min="782" max="782" width="15.7109375" style="403" bestFit="1" customWidth="1"/>
    <col min="783" max="783" width="16" style="403" bestFit="1" customWidth="1"/>
    <col min="784" max="784" width="2.140625" style="403" customWidth="1"/>
    <col min="785" max="1036" width="8.85546875" style="403"/>
    <col min="1037" max="1037" width="11" style="403" bestFit="1" customWidth="1"/>
    <col min="1038" max="1038" width="15.7109375" style="403" bestFit="1" customWidth="1"/>
    <col min="1039" max="1039" width="16" style="403" bestFit="1" customWidth="1"/>
    <col min="1040" max="1040" width="2.140625" style="403" customWidth="1"/>
    <col min="1041" max="1292" width="8.85546875" style="403"/>
    <col min="1293" max="1293" width="11" style="403" bestFit="1" customWidth="1"/>
    <col min="1294" max="1294" width="15.7109375" style="403" bestFit="1" customWidth="1"/>
    <col min="1295" max="1295" width="16" style="403" bestFit="1" customWidth="1"/>
    <col min="1296" max="1296" width="2.140625" style="403" customWidth="1"/>
    <col min="1297" max="1548" width="8.85546875" style="403"/>
    <col min="1549" max="1549" width="11" style="403" bestFit="1" customWidth="1"/>
    <col min="1550" max="1550" width="15.7109375" style="403" bestFit="1" customWidth="1"/>
    <col min="1551" max="1551" width="16" style="403" bestFit="1" customWidth="1"/>
    <col min="1552" max="1552" width="2.140625" style="403" customWidth="1"/>
    <col min="1553" max="1804" width="8.85546875" style="403"/>
    <col min="1805" max="1805" width="11" style="403" bestFit="1" customWidth="1"/>
    <col min="1806" max="1806" width="15.7109375" style="403" bestFit="1" customWidth="1"/>
    <col min="1807" max="1807" width="16" style="403" bestFit="1" customWidth="1"/>
    <col min="1808" max="1808" width="2.140625" style="403" customWidth="1"/>
    <col min="1809" max="2060" width="8.85546875" style="403"/>
    <col min="2061" max="2061" width="11" style="403" bestFit="1" customWidth="1"/>
    <col min="2062" max="2062" width="15.7109375" style="403" bestFit="1" customWidth="1"/>
    <col min="2063" max="2063" width="16" style="403" bestFit="1" customWidth="1"/>
    <col min="2064" max="2064" width="2.140625" style="403" customWidth="1"/>
    <col min="2065" max="2316" width="8.85546875" style="403"/>
    <col min="2317" max="2317" width="11" style="403" bestFit="1" customWidth="1"/>
    <col min="2318" max="2318" width="15.7109375" style="403" bestFit="1" customWidth="1"/>
    <col min="2319" max="2319" width="16" style="403" bestFit="1" customWidth="1"/>
    <col min="2320" max="2320" width="2.140625" style="403" customWidth="1"/>
    <col min="2321" max="2572" width="8.85546875" style="403"/>
    <col min="2573" max="2573" width="11" style="403" bestFit="1" customWidth="1"/>
    <col min="2574" max="2574" width="15.7109375" style="403" bestFit="1" customWidth="1"/>
    <col min="2575" max="2575" width="16" style="403" bestFit="1" customWidth="1"/>
    <col min="2576" max="2576" width="2.140625" style="403" customWidth="1"/>
    <col min="2577" max="2828" width="8.85546875" style="403"/>
    <col min="2829" max="2829" width="11" style="403" bestFit="1" customWidth="1"/>
    <col min="2830" max="2830" width="15.7109375" style="403" bestFit="1" customWidth="1"/>
    <col min="2831" max="2831" width="16" style="403" bestFit="1" customWidth="1"/>
    <col min="2832" max="2832" width="2.140625" style="403" customWidth="1"/>
    <col min="2833" max="3084" width="8.85546875" style="403"/>
    <col min="3085" max="3085" width="11" style="403" bestFit="1" customWidth="1"/>
    <col min="3086" max="3086" width="15.7109375" style="403" bestFit="1" customWidth="1"/>
    <col min="3087" max="3087" width="16" style="403" bestFit="1" customWidth="1"/>
    <col min="3088" max="3088" width="2.140625" style="403" customWidth="1"/>
    <col min="3089" max="3340" width="8.85546875" style="403"/>
    <col min="3341" max="3341" width="11" style="403" bestFit="1" customWidth="1"/>
    <col min="3342" max="3342" width="15.7109375" style="403" bestFit="1" customWidth="1"/>
    <col min="3343" max="3343" width="16" style="403" bestFit="1" customWidth="1"/>
    <col min="3344" max="3344" width="2.140625" style="403" customWidth="1"/>
    <col min="3345" max="3596" width="8.85546875" style="403"/>
    <col min="3597" max="3597" width="11" style="403" bestFit="1" customWidth="1"/>
    <col min="3598" max="3598" width="15.7109375" style="403" bestFit="1" customWidth="1"/>
    <col min="3599" max="3599" width="16" style="403" bestFit="1" customWidth="1"/>
    <col min="3600" max="3600" width="2.140625" style="403" customWidth="1"/>
    <col min="3601" max="3852" width="8.85546875" style="403"/>
    <col min="3853" max="3853" width="11" style="403" bestFit="1" customWidth="1"/>
    <col min="3854" max="3854" width="15.7109375" style="403" bestFit="1" customWidth="1"/>
    <col min="3855" max="3855" width="16" style="403" bestFit="1" customWidth="1"/>
    <col min="3856" max="3856" width="2.140625" style="403" customWidth="1"/>
    <col min="3857" max="4108" width="8.85546875" style="403"/>
    <col min="4109" max="4109" width="11" style="403" bestFit="1" customWidth="1"/>
    <col min="4110" max="4110" width="15.7109375" style="403" bestFit="1" customWidth="1"/>
    <col min="4111" max="4111" width="16" style="403" bestFit="1" customWidth="1"/>
    <col min="4112" max="4112" width="2.140625" style="403" customWidth="1"/>
    <col min="4113" max="4364" width="8.85546875" style="403"/>
    <col min="4365" max="4365" width="11" style="403" bestFit="1" customWidth="1"/>
    <col min="4366" max="4366" width="15.7109375" style="403" bestFit="1" customWidth="1"/>
    <col min="4367" max="4367" width="16" style="403" bestFit="1" customWidth="1"/>
    <col min="4368" max="4368" width="2.140625" style="403" customWidth="1"/>
    <col min="4369" max="4620" width="8.85546875" style="403"/>
    <col min="4621" max="4621" width="11" style="403" bestFit="1" customWidth="1"/>
    <col min="4622" max="4622" width="15.7109375" style="403" bestFit="1" customWidth="1"/>
    <col min="4623" max="4623" width="16" style="403" bestFit="1" customWidth="1"/>
    <col min="4624" max="4624" width="2.140625" style="403" customWidth="1"/>
    <col min="4625" max="4876" width="8.85546875" style="403"/>
    <col min="4877" max="4877" width="11" style="403" bestFit="1" customWidth="1"/>
    <col min="4878" max="4878" width="15.7109375" style="403" bestFit="1" customWidth="1"/>
    <col min="4879" max="4879" width="16" style="403" bestFit="1" customWidth="1"/>
    <col min="4880" max="4880" width="2.140625" style="403" customWidth="1"/>
    <col min="4881" max="5132" width="8.85546875" style="403"/>
    <col min="5133" max="5133" width="11" style="403" bestFit="1" customWidth="1"/>
    <col min="5134" max="5134" width="15.7109375" style="403" bestFit="1" customWidth="1"/>
    <col min="5135" max="5135" width="16" style="403" bestFit="1" customWidth="1"/>
    <col min="5136" max="5136" width="2.140625" style="403" customWidth="1"/>
    <col min="5137" max="5388" width="8.85546875" style="403"/>
    <col min="5389" max="5389" width="11" style="403" bestFit="1" customWidth="1"/>
    <col min="5390" max="5390" width="15.7109375" style="403" bestFit="1" customWidth="1"/>
    <col min="5391" max="5391" width="16" style="403" bestFit="1" customWidth="1"/>
    <col min="5392" max="5392" width="2.140625" style="403" customWidth="1"/>
    <col min="5393" max="5644" width="8.85546875" style="403"/>
    <col min="5645" max="5645" width="11" style="403" bestFit="1" customWidth="1"/>
    <col min="5646" max="5646" width="15.7109375" style="403" bestFit="1" customWidth="1"/>
    <col min="5647" max="5647" width="16" style="403" bestFit="1" customWidth="1"/>
    <col min="5648" max="5648" width="2.140625" style="403" customWidth="1"/>
    <col min="5649" max="5900" width="8.85546875" style="403"/>
    <col min="5901" max="5901" width="11" style="403" bestFit="1" customWidth="1"/>
    <col min="5902" max="5902" width="15.7109375" style="403" bestFit="1" customWidth="1"/>
    <col min="5903" max="5903" width="16" style="403" bestFit="1" customWidth="1"/>
    <col min="5904" max="5904" width="2.140625" style="403" customWidth="1"/>
    <col min="5905" max="6156" width="8.85546875" style="403"/>
    <col min="6157" max="6157" width="11" style="403" bestFit="1" customWidth="1"/>
    <col min="6158" max="6158" width="15.7109375" style="403" bestFit="1" customWidth="1"/>
    <col min="6159" max="6159" width="16" style="403" bestFit="1" customWidth="1"/>
    <col min="6160" max="6160" width="2.140625" style="403" customWidth="1"/>
    <col min="6161" max="6412" width="8.85546875" style="403"/>
    <col min="6413" max="6413" width="11" style="403" bestFit="1" customWidth="1"/>
    <col min="6414" max="6414" width="15.7109375" style="403" bestFit="1" customWidth="1"/>
    <col min="6415" max="6415" width="16" style="403" bestFit="1" customWidth="1"/>
    <col min="6416" max="6416" width="2.140625" style="403" customWidth="1"/>
    <col min="6417" max="6668" width="8.85546875" style="403"/>
    <col min="6669" max="6669" width="11" style="403" bestFit="1" customWidth="1"/>
    <col min="6670" max="6670" width="15.7109375" style="403" bestFit="1" customWidth="1"/>
    <col min="6671" max="6671" width="16" style="403" bestFit="1" customWidth="1"/>
    <col min="6672" max="6672" width="2.140625" style="403" customWidth="1"/>
    <col min="6673" max="6924" width="8.85546875" style="403"/>
    <col min="6925" max="6925" width="11" style="403" bestFit="1" customWidth="1"/>
    <col min="6926" max="6926" width="15.7109375" style="403" bestFit="1" customWidth="1"/>
    <col min="6927" max="6927" width="16" style="403" bestFit="1" customWidth="1"/>
    <col min="6928" max="6928" width="2.140625" style="403" customWidth="1"/>
    <col min="6929" max="7180" width="8.85546875" style="403"/>
    <col min="7181" max="7181" width="11" style="403" bestFit="1" customWidth="1"/>
    <col min="7182" max="7182" width="15.7109375" style="403" bestFit="1" customWidth="1"/>
    <col min="7183" max="7183" width="16" style="403" bestFit="1" customWidth="1"/>
    <col min="7184" max="7184" width="2.140625" style="403" customWidth="1"/>
    <col min="7185" max="7436" width="8.85546875" style="403"/>
    <col min="7437" max="7437" width="11" style="403" bestFit="1" customWidth="1"/>
    <col min="7438" max="7438" width="15.7109375" style="403" bestFit="1" customWidth="1"/>
    <col min="7439" max="7439" width="16" style="403" bestFit="1" customWidth="1"/>
    <col min="7440" max="7440" width="2.140625" style="403" customWidth="1"/>
    <col min="7441" max="7692" width="8.85546875" style="403"/>
    <col min="7693" max="7693" width="11" style="403" bestFit="1" customWidth="1"/>
    <col min="7694" max="7694" width="15.7109375" style="403" bestFit="1" customWidth="1"/>
    <col min="7695" max="7695" width="16" style="403" bestFit="1" customWidth="1"/>
    <col min="7696" max="7696" width="2.140625" style="403" customWidth="1"/>
    <col min="7697" max="7948" width="8.85546875" style="403"/>
    <col min="7949" max="7949" width="11" style="403" bestFit="1" customWidth="1"/>
    <col min="7950" max="7950" width="15.7109375" style="403" bestFit="1" customWidth="1"/>
    <col min="7951" max="7951" width="16" style="403" bestFit="1" customWidth="1"/>
    <col min="7952" max="7952" width="2.140625" style="403" customWidth="1"/>
    <col min="7953" max="8204" width="8.85546875" style="403"/>
    <col min="8205" max="8205" width="11" style="403" bestFit="1" customWidth="1"/>
    <col min="8206" max="8206" width="15.7109375" style="403" bestFit="1" customWidth="1"/>
    <col min="8207" max="8207" width="16" style="403" bestFit="1" customWidth="1"/>
    <col min="8208" max="8208" width="2.140625" style="403" customWidth="1"/>
    <col min="8209" max="8460" width="8.85546875" style="403"/>
    <col min="8461" max="8461" width="11" style="403" bestFit="1" customWidth="1"/>
    <col min="8462" max="8462" width="15.7109375" style="403" bestFit="1" customWidth="1"/>
    <col min="8463" max="8463" width="16" style="403" bestFit="1" customWidth="1"/>
    <col min="8464" max="8464" width="2.140625" style="403" customWidth="1"/>
    <col min="8465" max="8716" width="8.85546875" style="403"/>
    <col min="8717" max="8717" width="11" style="403" bestFit="1" customWidth="1"/>
    <col min="8718" max="8718" width="15.7109375" style="403" bestFit="1" customWidth="1"/>
    <col min="8719" max="8719" width="16" style="403" bestFit="1" customWidth="1"/>
    <col min="8720" max="8720" width="2.140625" style="403" customWidth="1"/>
    <col min="8721" max="8972" width="8.85546875" style="403"/>
    <col min="8973" max="8973" width="11" style="403" bestFit="1" customWidth="1"/>
    <col min="8974" max="8974" width="15.7109375" style="403" bestFit="1" customWidth="1"/>
    <col min="8975" max="8975" width="16" style="403" bestFit="1" customWidth="1"/>
    <col min="8976" max="8976" width="2.140625" style="403" customWidth="1"/>
    <col min="8977" max="9228" width="8.85546875" style="403"/>
    <col min="9229" max="9229" width="11" style="403" bestFit="1" customWidth="1"/>
    <col min="9230" max="9230" width="15.7109375" style="403" bestFit="1" customWidth="1"/>
    <col min="9231" max="9231" width="16" style="403" bestFit="1" customWidth="1"/>
    <col min="9232" max="9232" width="2.140625" style="403" customWidth="1"/>
    <col min="9233" max="9484" width="8.85546875" style="403"/>
    <col min="9485" max="9485" width="11" style="403" bestFit="1" customWidth="1"/>
    <col min="9486" max="9486" width="15.7109375" style="403" bestFit="1" customWidth="1"/>
    <col min="9487" max="9487" width="16" style="403" bestFit="1" customWidth="1"/>
    <col min="9488" max="9488" width="2.140625" style="403" customWidth="1"/>
    <col min="9489" max="9740" width="8.85546875" style="403"/>
    <col min="9741" max="9741" width="11" style="403" bestFit="1" customWidth="1"/>
    <col min="9742" max="9742" width="15.7109375" style="403" bestFit="1" customWidth="1"/>
    <col min="9743" max="9743" width="16" style="403" bestFit="1" customWidth="1"/>
    <col min="9744" max="9744" width="2.140625" style="403" customWidth="1"/>
    <col min="9745" max="9996" width="8.85546875" style="403"/>
    <col min="9997" max="9997" width="11" style="403" bestFit="1" customWidth="1"/>
    <col min="9998" max="9998" width="15.7109375" style="403" bestFit="1" customWidth="1"/>
    <col min="9999" max="9999" width="16" style="403" bestFit="1" customWidth="1"/>
    <col min="10000" max="10000" width="2.140625" style="403" customWidth="1"/>
    <col min="10001" max="10252" width="8.85546875" style="403"/>
    <col min="10253" max="10253" width="11" style="403" bestFit="1" customWidth="1"/>
    <col min="10254" max="10254" width="15.7109375" style="403" bestFit="1" customWidth="1"/>
    <col min="10255" max="10255" width="16" style="403" bestFit="1" customWidth="1"/>
    <col min="10256" max="10256" width="2.140625" style="403" customWidth="1"/>
    <col min="10257" max="10508" width="8.85546875" style="403"/>
    <col min="10509" max="10509" width="11" style="403" bestFit="1" customWidth="1"/>
    <col min="10510" max="10510" width="15.7109375" style="403" bestFit="1" customWidth="1"/>
    <col min="10511" max="10511" width="16" style="403" bestFit="1" customWidth="1"/>
    <col min="10512" max="10512" width="2.140625" style="403" customWidth="1"/>
    <col min="10513" max="10764" width="8.85546875" style="403"/>
    <col min="10765" max="10765" width="11" style="403" bestFit="1" customWidth="1"/>
    <col min="10766" max="10766" width="15.7109375" style="403" bestFit="1" customWidth="1"/>
    <col min="10767" max="10767" width="16" style="403" bestFit="1" customWidth="1"/>
    <col min="10768" max="10768" width="2.140625" style="403" customWidth="1"/>
    <col min="10769" max="11020" width="8.85546875" style="403"/>
    <col min="11021" max="11021" width="11" style="403" bestFit="1" customWidth="1"/>
    <col min="11022" max="11022" width="15.7109375" style="403" bestFit="1" customWidth="1"/>
    <col min="11023" max="11023" width="16" style="403" bestFit="1" customWidth="1"/>
    <col min="11024" max="11024" width="2.140625" style="403" customWidth="1"/>
    <col min="11025" max="11276" width="8.85546875" style="403"/>
    <col min="11277" max="11277" width="11" style="403" bestFit="1" customWidth="1"/>
    <col min="11278" max="11278" width="15.7109375" style="403" bestFit="1" customWidth="1"/>
    <col min="11279" max="11279" width="16" style="403" bestFit="1" customWidth="1"/>
    <col min="11280" max="11280" width="2.140625" style="403" customWidth="1"/>
    <col min="11281" max="11532" width="8.85546875" style="403"/>
    <col min="11533" max="11533" width="11" style="403" bestFit="1" customWidth="1"/>
    <col min="11534" max="11534" width="15.7109375" style="403" bestFit="1" customWidth="1"/>
    <col min="11535" max="11535" width="16" style="403" bestFit="1" customWidth="1"/>
    <col min="11536" max="11536" width="2.140625" style="403" customWidth="1"/>
    <col min="11537" max="11788" width="8.85546875" style="403"/>
    <col min="11789" max="11789" width="11" style="403" bestFit="1" customWidth="1"/>
    <col min="11790" max="11790" width="15.7109375" style="403" bestFit="1" customWidth="1"/>
    <col min="11791" max="11791" width="16" style="403" bestFit="1" customWidth="1"/>
    <col min="11792" max="11792" width="2.140625" style="403" customWidth="1"/>
    <col min="11793" max="12044" width="8.85546875" style="403"/>
    <col min="12045" max="12045" width="11" style="403" bestFit="1" customWidth="1"/>
    <col min="12046" max="12046" width="15.7109375" style="403" bestFit="1" customWidth="1"/>
    <col min="12047" max="12047" width="16" style="403" bestFit="1" customWidth="1"/>
    <col min="12048" max="12048" width="2.140625" style="403" customWidth="1"/>
    <col min="12049" max="12300" width="8.85546875" style="403"/>
    <col min="12301" max="12301" width="11" style="403" bestFit="1" customWidth="1"/>
    <col min="12302" max="12302" width="15.7109375" style="403" bestFit="1" customWidth="1"/>
    <col min="12303" max="12303" width="16" style="403" bestFit="1" customWidth="1"/>
    <col min="12304" max="12304" width="2.140625" style="403" customWidth="1"/>
    <col min="12305" max="12556" width="8.85546875" style="403"/>
    <col min="12557" max="12557" width="11" style="403" bestFit="1" customWidth="1"/>
    <col min="12558" max="12558" width="15.7109375" style="403" bestFit="1" customWidth="1"/>
    <col min="12559" max="12559" width="16" style="403" bestFit="1" customWidth="1"/>
    <col min="12560" max="12560" width="2.140625" style="403" customWidth="1"/>
    <col min="12561" max="12812" width="8.85546875" style="403"/>
    <col min="12813" max="12813" width="11" style="403" bestFit="1" customWidth="1"/>
    <col min="12814" max="12814" width="15.7109375" style="403" bestFit="1" customWidth="1"/>
    <col min="12815" max="12815" width="16" style="403" bestFit="1" customWidth="1"/>
    <col min="12816" max="12816" width="2.140625" style="403" customWidth="1"/>
    <col min="12817" max="13068" width="8.85546875" style="403"/>
    <col min="13069" max="13069" width="11" style="403" bestFit="1" customWidth="1"/>
    <col min="13070" max="13070" width="15.7109375" style="403" bestFit="1" customWidth="1"/>
    <col min="13071" max="13071" width="16" style="403" bestFit="1" customWidth="1"/>
    <col min="13072" max="13072" width="2.140625" style="403" customWidth="1"/>
    <col min="13073" max="13324" width="8.85546875" style="403"/>
    <col min="13325" max="13325" width="11" style="403" bestFit="1" customWidth="1"/>
    <col min="13326" max="13326" width="15.7109375" style="403" bestFit="1" customWidth="1"/>
    <col min="13327" max="13327" width="16" style="403" bestFit="1" customWidth="1"/>
    <col min="13328" max="13328" width="2.140625" style="403" customWidth="1"/>
    <col min="13329" max="13580" width="8.85546875" style="403"/>
    <col min="13581" max="13581" width="11" style="403" bestFit="1" customWidth="1"/>
    <col min="13582" max="13582" width="15.7109375" style="403" bestFit="1" customWidth="1"/>
    <col min="13583" max="13583" width="16" style="403" bestFit="1" customWidth="1"/>
    <col min="13584" max="13584" width="2.140625" style="403" customWidth="1"/>
    <col min="13585" max="13836" width="8.85546875" style="403"/>
    <col min="13837" max="13837" width="11" style="403" bestFit="1" customWidth="1"/>
    <col min="13838" max="13838" width="15.7109375" style="403" bestFit="1" customWidth="1"/>
    <col min="13839" max="13839" width="16" style="403" bestFit="1" customWidth="1"/>
    <col min="13840" max="13840" width="2.140625" style="403" customWidth="1"/>
    <col min="13841" max="14092" width="8.85546875" style="403"/>
    <col min="14093" max="14093" width="11" style="403" bestFit="1" customWidth="1"/>
    <col min="14094" max="14094" width="15.7109375" style="403" bestFit="1" customWidth="1"/>
    <col min="14095" max="14095" width="16" style="403" bestFit="1" customWidth="1"/>
    <col min="14096" max="14096" width="2.140625" style="403" customWidth="1"/>
    <col min="14097" max="14348" width="8.85546875" style="403"/>
    <col min="14349" max="14349" width="11" style="403" bestFit="1" customWidth="1"/>
    <col min="14350" max="14350" width="15.7109375" style="403" bestFit="1" customWidth="1"/>
    <col min="14351" max="14351" width="16" style="403" bestFit="1" customWidth="1"/>
    <col min="14352" max="14352" width="2.140625" style="403" customWidth="1"/>
    <col min="14353" max="14604" width="8.85546875" style="403"/>
    <col min="14605" max="14605" width="11" style="403" bestFit="1" customWidth="1"/>
    <col min="14606" max="14606" width="15.7109375" style="403" bestFit="1" customWidth="1"/>
    <col min="14607" max="14607" width="16" style="403" bestFit="1" customWidth="1"/>
    <col min="14608" max="14608" width="2.140625" style="403" customWidth="1"/>
    <col min="14609" max="14860" width="8.85546875" style="403"/>
    <col min="14861" max="14861" width="11" style="403" bestFit="1" customWidth="1"/>
    <col min="14862" max="14862" width="15.7109375" style="403" bestFit="1" customWidth="1"/>
    <col min="14863" max="14863" width="16" style="403" bestFit="1" customWidth="1"/>
    <col min="14864" max="14864" width="2.140625" style="403" customWidth="1"/>
    <col min="14865" max="15116" width="8.85546875" style="403"/>
    <col min="15117" max="15117" width="11" style="403" bestFit="1" customWidth="1"/>
    <col min="15118" max="15118" width="15.7109375" style="403" bestFit="1" customWidth="1"/>
    <col min="15119" max="15119" width="16" style="403" bestFit="1" customWidth="1"/>
    <col min="15120" max="15120" width="2.140625" style="403" customWidth="1"/>
    <col min="15121" max="15372" width="8.85546875" style="403"/>
    <col min="15373" max="15373" width="11" style="403" bestFit="1" customWidth="1"/>
    <col min="15374" max="15374" width="15.7109375" style="403" bestFit="1" customWidth="1"/>
    <col min="15375" max="15375" width="16" style="403" bestFit="1" customWidth="1"/>
    <col min="15376" max="15376" width="2.140625" style="403" customWidth="1"/>
    <col min="15377" max="15628" width="8.85546875" style="403"/>
    <col min="15629" max="15629" width="11" style="403" bestFit="1" customWidth="1"/>
    <col min="15630" max="15630" width="15.7109375" style="403" bestFit="1" customWidth="1"/>
    <col min="15631" max="15631" width="16" style="403" bestFit="1" customWidth="1"/>
    <col min="15632" max="15632" width="2.140625" style="403" customWidth="1"/>
    <col min="15633" max="15884" width="8.85546875" style="403"/>
    <col min="15885" max="15885" width="11" style="403" bestFit="1" customWidth="1"/>
    <col min="15886" max="15886" width="15.7109375" style="403" bestFit="1" customWidth="1"/>
    <col min="15887" max="15887" width="16" style="403" bestFit="1" customWidth="1"/>
    <col min="15888" max="15888" width="2.140625" style="403" customWidth="1"/>
    <col min="15889" max="16140" width="8.85546875" style="403"/>
    <col min="16141" max="16141" width="11" style="403" bestFit="1" customWidth="1"/>
    <col min="16142" max="16142" width="15.7109375" style="403" bestFit="1" customWidth="1"/>
    <col min="16143" max="16143" width="16" style="403" bestFit="1" customWidth="1"/>
    <col min="16144" max="16144" width="2.140625" style="403" customWidth="1"/>
    <col min="16145" max="16384" width="8.85546875" style="403"/>
  </cols>
  <sheetData>
    <row r="2" spans="3:16">
      <c r="C2" s="1187" t="s">
        <v>338</v>
      </c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  <c r="P2" s="1187"/>
    </row>
    <row r="3" spans="3:16"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1187"/>
      <c r="O3" s="1187"/>
      <c r="P3" s="1187"/>
    </row>
    <row r="4" spans="3:16" ht="15.75">
      <c r="C4" s="578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80"/>
    </row>
    <row r="5" spans="3:16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10"/>
    </row>
    <row r="6" spans="3:16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11"/>
      <c r="O6" s="412"/>
      <c r="P6" s="410"/>
    </row>
    <row r="7" spans="3:16" ht="12">
      <c r="C7" s="407" t="s">
        <v>368</v>
      </c>
      <c r="D7" s="408"/>
      <c r="E7" s="408"/>
      <c r="F7" s="433" t="s">
        <v>169</v>
      </c>
      <c r="G7" s="408"/>
      <c r="H7" s="409"/>
      <c r="I7" s="409"/>
      <c r="J7" s="409"/>
      <c r="K7" s="409"/>
      <c r="L7" s="409"/>
      <c r="M7" s="409"/>
      <c r="N7" s="409"/>
      <c r="O7" s="409"/>
      <c r="P7" s="410"/>
    </row>
    <row r="8" spans="3:16" ht="12">
      <c r="C8" s="407" t="s">
        <v>370</v>
      </c>
      <c r="D8" s="408"/>
      <c r="E8" s="408"/>
      <c r="F8" s="1188">
        <v>4457</v>
      </c>
      <c r="G8" s="1188"/>
      <c r="H8" s="409"/>
      <c r="I8" s="409"/>
      <c r="J8" s="408" t="s">
        <v>348</v>
      </c>
      <c r="K8" s="442" t="s">
        <v>349</v>
      </c>
      <c r="L8" s="442"/>
      <c r="M8" s="409"/>
      <c r="N8" s="408" t="s">
        <v>350</v>
      </c>
      <c r="O8" s="441" t="e">
        <f>#REF!</f>
        <v>#REF!</v>
      </c>
      <c r="P8" s="449" t="e">
        <f>#REF!</f>
        <v>#REF!</v>
      </c>
    </row>
    <row r="9" spans="3:16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8" t="s">
        <v>351</v>
      </c>
      <c r="O9" s="442" t="e">
        <f>#REF!</f>
        <v>#REF!</v>
      </c>
      <c r="P9" s="447"/>
    </row>
    <row r="10" spans="3:16">
      <c r="C10" s="407" t="s">
        <v>371</v>
      </c>
      <c r="D10" s="408"/>
      <c r="E10" s="408"/>
      <c r="F10" s="1185" t="s">
        <v>226</v>
      </c>
      <c r="G10" s="1185"/>
      <c r="H10" s="1185"/>
      <c r="I10" s="1185"/>
      <c r="J10" s="1185"/>
      <c r="K10" s="1185"/>
      <c r="L10" s="1185"/>
      <c r="M10" s="1185"/>
      <c r="N10" s="1185"/>
      <c r="O10" s="1185"/>
      <c r="P10" s="1186"/>
    </row>
    <row r="11" spans="3:16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5"/>
      <c r="P11" s="1186"/>
    </row>
    <row r="12" spans="3:16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4" t="s">
        <v>357</v>
      </c>
      <c r="O12" s="450" t="s">
        <v>40</v>
      </c>
      <c r="P12" s="416"/>
    </row>
    <row r="13" spans="3:16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20"/>
    </row>
    <row r="14" spans="3:16" ht="33.75">
      <c r="C14" s="1189" t="s">
        <v>341</v>
      </c>
      <c r="D14" s="1189"/>
      <c r="E14" s="1189"/>
      <c r="F14" s="1189"/>
      <c r="G14" s="1189"/>
      <c r="H14" s="1159"/>
      <c r="I14" s="421" t="s">
        <v>307</v>
      </c>
      <c r="J14" s="422"/>
      <c r="K14" s="422"/>
      <c r="L14" s="422"/>
      <c r="M14" s="457" t="s">
        <v>352</v>
      </c>
      <c r="N14" s="424" t="s">
        <v>342</v>
      </c>
      <c r="O14" s="424" t="s">
        <v>343</v>
      </c>
      <c r="P14" s="424" t="s">
        <v>344</v>
      </c>
    </row>
    <row r="15" spans="3:16" ht="12">
      <c r="C15" s="1195" t="s">
        <v>469</v>
      </c>
      <c r="D15" s="1196"/>
      <c r="E15" s="1196"/>
      <c r="F15" s="1196"/>
      <c r="G15" s="1196"/>
      <c r="H15" s="1196"/>
      <c r="I15" s="548">
        <v>1</v>
      </c>
      <c r="J15" s="581"/>
      <c r="K15" s="561"/>
      <c r="L15" s="560"/>
      <c r="M15" s="585" t="s">
        <v>430</v>
      </c>
      <c r="N15" s="499">
        <v>0</v>
      </c>
      <c r="O15" s="558">
        <f t="shared" ref="O15:O39" si="0">I15</f>
        <v>1</v>
      </c>
      <c r="P15" s="558">
        <f t="shared" ref="P15:P27" si="1">N15+O15</f>
        <v>1</v>
      </c>
    </row>
    <row r="16" spans="3:16" ht="12">
      <c r="C16" s="1195" t="s">
        <v>484</v>
      </c>
      <c r="D16" s="1196"/>
      <c r="E16" s="1196"/>
      <c r="F16" s="1196"/>
      <c r="G16" s="1196"/>
      <c r="H16" s="1196"/>
      <c r="I16" s="548">
        <v>3</v>
      </c>
      <c r="J16" s="577"/>
      <c r="K16" s="497"/>
      <c r="L16" s="559"/>
      <c r="M16" s="585" t="s">
        <v>430</v>
      </c>
      <c r="N16" s="496">
        <v>0</v>
      </c>
      <c r="O16" s="463">
        <f t="shared" si="0"/>
        <v>3</v>
      </c>
      <c r="P16" s="463">
        <f t="shared" si="1"/>
        <v>3</v>
      </c>
    </row>
    <row r="17" spans="3:16" ht="12">
      <c r="C17" s="1195" t="s">
        <v>472</v>
      </c>
      <c r="D17" s="1196"/>
      <c r="E17" s="1196"/>
      <c r="F17" s="1196"/>
      <c r="G17" s="1196"/>
      <c r="H17" s="1196"/>
      <c r="I17" s="548">
        <v>4</v>
      </c>
      <c r="J17" s="577"/>
      <c r="K17" s="497"/>
      <c r="L17" s="559"/>
      <c r="M17" s="585" t="s">
        <v>430</v>
      </c>
      <c r="N17" s="496">
        <v>0</v>
      </c>
      <c r="O17" s="463">
        <f t="shared" si="0"/>
        <v>4</v>
      </c>
      <c r="P17" s="463">
        <f t="shared" si="1"/>
        <v>4</v>
      </c>
    </row>
    <row r="18" spans="3:16" ht="12">
      <c r="C18" s="1195" t="s">
        <v>485</v>
      </c>
      <c r="D18" s="1196"/>
      <c r="E18" s="1196"/>
      <c r="F18" s="1196"/>
      <c r="G18" s="1196"/>
      <c r="H18" s="1196"/>
      <c r="I18" s="548">
        <v>3</v>
      </c>
      <c r="J18" s="577"/>
      <c r="K18" s="497"/>
      <c r="L18" s="559"/>
      <c r="M18" s="585" t="s">
        <v>430</v>
      </c>
      <c r="N18" s="496">
        <v>0</v>
      </c>
      <c r="O18" s="463">
        <f t="shared" si="0"/>
        <v>3</v>
      </c>
      <c r="P18" s="463">
        <f t="shared" si="1"/>
        <v>3</v>
      </c>
    </row>
    <row r="19" spans="3:16" ht="12">
      <c r="C19" s="1195" t="s">
        <v>471</v>
      </c>
      <c r="D19" s="1196"/>
      <c r="E19" s="1196"/>
      <c r="F19" s="1196"/>
      <c r="G19" s="1196"/>
      <c r="H19" s="1196"/>
      <c r="I19" s="548">
        <v>1</v>
      </c>
      <c r="J19" s="577"/>
      <c r="K19" s="497"/>
      <c r="L19" s="559"/>
      <c r="M19" s="585" t="s">
        <v>430</v>
      </c>
      <c r="N19" s="496">
        <v>0</v>
      </c>
      <c r="O19" s="463">
        <f t="shared" si="0"/>
        <v>1</v>
      </c>
      <c r="P19" s="463">
        <f t="shared" si="1"/>
        <v>1</v>
      </c>
    </row>
    <row r="20" spans="3:16" ht="12">
      <c r="C20" s="1195" t="s">
        <v>486</v>
      </c>
      <c r="D20" s="1196"/>
      <c r="E20" s="1196"/>
      <c r="F20" s="1196"/>
      <c r="G20" s="1196"/>
      <c r="H20" s="1196"/>
      <c r="I20" s="548">
        <v>3</v>
      </c>
      <c r="J20" s="577"/>
      <c r="K20" s="497"/>
      <c r="L20" s="559"/>
      <c r="M20" s="585" t="s">
        <v>430</v>
      </c>
      <c r="N20" s="496">
        <v>0</v>
      </c>
      <c r="O20" s="463">
        <f t="shared" si="0"/>
        <v>3</v>
      </c>
      <c r="P20" s="463">
        <f t="shared" si="1"/>
        <v>3</v>
      </c>
    </row>
    <row r="21" spans="3:16" ht="12">
      <c r="C21" s="1195" t="s">
        <v>470</v>
      </c>
      <c r="D21" s="1196"/>
      <c r="E21" s="1196"/>
      <c r="F21" s="1196"/>
      <c r="G21" s="1196"/>
      <c r="H21" s="1196"/>
      <c r="I21" s="548">
        <v>2</v>
      </c>
      <c r="J21" s="577"/>
      <c r="K21" s="497"/>
      <c r="L21" s="559"/>
      <c r="M21" s="585" t="s">
        <v>430</v>
      </c>
      <c r="N21" s="496">
        <v>0</v>
      </c>
      <c r="O21" s="463">
        <f t="shared" si="0"/>
        <v>2</v>
      </c>
      <c r="P21" s="463">
        <f t="shared" si="1"/>
        <v>2</v>
      </c>
    </row>
    <row r="22" spans="3:16" ht="12">
      <c r="C22" s="1195" t="s">
        <v>487</v>
      </c>
      <c r="D22" s="1196"/>
      <c r="E22" s="1196"/>
      <c r="F22" s="1196"/>
      <c r="G22" s="1196"/>
      <c r="H22" s="1196"/>
      <c r="I22" s="548">
        <v>3</v>
      </c>
      <c r="J22" s="577"/>
      <c r="K22" s="497"/>
      <c r="L22" s="559"/>
      <c r="M22" s="585" t="s">
        <v>430</v>
      </c>
      <c r="N22" s="496">
        <v>0</v>
      </c>
      <c r="O22" s="463">
        <f t="shared" si="0"/>
        <v>3</v>
      </c>
      <c r="P22" s="463">
        <f t="shared" si="1"/>
        <v>3</v>
      </c>
    </row>
    <row r="23" spans="3:16" ht="12">
      <c r="C23" s="1195" t="s">
        <v>488</v>
      </c>
      <c r="D23" s="1196"/>
      <c r="E23" s="1196"/>
      <c r="F23" s="1196"/>
      <c r="G23" s="1196"/>
      <c r="H23" s="1196"/>
      <c r="I23" s="548">
        <v>3</v>
      </c>
      <c r="J23" s="577"/>
      <c r="K23" s="497"/>
      <c r="L23" s="559"/>
      <c r="M23" s="585" t="s">
        <v>430</v>
      </c>
      <c r="N23" s="496">
        <v>0</v>
      </c>
      <c r="O23" s="463">
        <f t="shared" si="0"/>
        <v>3</v>
      </c>
      <c r="P23" s="463">
        <f t="shared" si="1"/>
        <v>3</v>
      </c>
    </row>
    <row r="24" spans="3:16" ht="12">
      <c r="C24" s="1195" t="s">
        <v>468</v>
      </c>
      <c r="D24" s="1196"/>
      <c r="E24" s="1196"/>
      <c r="F24" s="1196"/>
      <c r="G24" s="1196"/>
      <c r="H24" s="1196"/>
      <c r="I24" s="548">
        <v>1</v>
      </c>
      <c r="J24" s="577"/>
      <c r="K24" s="497"/>
      <c r="L24" s="559"/>
      <c r="M24" s="585" t="s">
        <v>430</v>
      </c>
      <c r="N24" s="496">
        <v>0</v>
      </c>
      <c r="O24" s="463">
        <f t="shared" si="0"/>
        <v>1</v>
      </c>
      <c r="P24" s="463">
        <f t="shared" si="1"/>
        <v>1</v>
      </c>
    </row>
    <row r="25" spans="3:16" ht="12">
      <c r="C25" s="1179" t="s">
        <v>483</v>
      </c>
      <c r="D25" s="1180"/>
      <c r="E25" s="1180"/>
      <c r="F25" s="1180"/>
      <c r="G25" s="1180"/>
      <c r="H25" s="1181"/>
      <c r="I25" s="548">
        <v>2</v>
      </c>
      <c r="J25" s="548"/>
      <c r="K25" s="437"/>
      <c r="L25" s="459"/>
      <c r="M25" s="587" t="s">
        <v>430</v>
      </c>
      <c r="N25" s="496">
        <v>0</v>
      </c>
      <c r="O25" s="463">
        <f>I25</f>
        <v>2</v>
      </c>
      <c r="P25" s="463">
        <f t="shared" si="1"/>
        <v>2</v>
      </c>
    </row>
    <row r="26" spans="3:16" ht="12">
      <c r="C26" s="1179" t="s">
        <v>501</v>
      </c>
      <c r="D26" s="1180"/>
      <c r="E26" s="1180"/>
      <c r="F26" s="1180"/>
      <c r="G26" s="1180"/>
      <c r="H26" s="1181"/>
      <c r="I26" s="548">
        <v>2</v>
      </c>
      <c r="J26" s="548"/>
      <c r="K26" s="437"/>
      <c r="L26" s="459"/>
      <c r="M26" s="587" t="s">
        <v>430</v>
      </c>
      <c r="N26" s="496">
        <v>0</v>
      </c>
      <c r="O26" s="463">
        <f>I26</f>
        <v>2</v>
      </c>
      <c r="P26" s="463">
        <f t="shared" si="1"/>
        <v>2</v>
      </c>
    </row>
    <row r="27" spans="3:16" ht="12">
      <c r="C27" s="1179" t="s">
        <v>502</v>
      </c>
      <c r="D27" s="1180"/>
      <c r="E27" s="1180"/>
      <c r="F27" s="1180"/>
      <c r="G27" s="1180"/>
      <c r="H27" s="1181"/>
      <c r="I27" s="548">
        <v>4</v>
      </c>
      <c r="J27" s="548"/>
      <c r="K27" s="437"/>
      <c r="L27" s="459"/>
      <c r="M27" s="587" t="s">
        <v>430</v>
      </c>
      <c r="N27" s="496">
        <v>0</v>
      </c>
      <c r="O27" s="463">
        <f>I27</f>
        <v>4</v>
      </c>
      <c r="P27" s="463">
        <f t="shared" si="1"/>
        <v>4</v>
      </c>
    </row>
    <row r="28" spans="3:16" ht="12">
      <c r="C28" s="1195" t="s">
        <v>489</v>
      </c>
      <c r="D28" s="1196"/>
      <c r="E28" s="1196"/>
      <c r="F28" s="1196"/>
      <c r="G28" s="1196"/>
      <c r="H28" s="1196"/>
      <c r="I28" s="548">
        <v>3</v>
      </c>
      <c r="J28" s="577"/>
      <c r="K28" s="497"/>
      <c r="L28" s="559"/>
      <c r="M28" s="585" t="s">
        <v>430</v>
      </c>
      <c r="N28" s="496">
        <v>0</v>
      </c>
      <c r="O28" s="463">
        <f t="shared" si="0"/>
        <v>3</v>
      </c>
      <c r="P28" s="463">
        <f t="shared" ref="P28:P39" si="2">N28+O28</f>
        <v>3</v>
      </c>
    </row>
    <row r="29" spans="3:16" ht="12">
      <c r="C29" s="1195" t="s">
        <v>490</v>
      </c>
      <c r="D29" s="1196"/>
      <c r="E29" s="1196"/>
      <c r="F29" s="1196"/>
      <c r="G29" s="1196"/>
      <c r="H29" s="1196"/>
      <c r="I29" s="548">
        <v>1</v>
      </c>
      <c r="J29" s="548"/>
      <c r="K29" s="497"/>
      <c r="L29" s="559"/>
      <c r="M29" s="585" t="s">
        <v>430</v>
      </c>
      <c r="N29" s="496">
        <v>0</v>
      </c>
      <c r="O29" s="463">
        <f t="shared" si="0"/>
        <v>1</v>
      </c>
      <c r="P29" s="463">
        <f t="shared" si="2"/>
        <v>1</v>
      </c>
    </row>
    <row r="30" spans="3:16" ht="12">
      <c r="C30" s="1195" t="s">
        <v>491</v>
      </c>
      <c r="D30" s="1196"/>
      <c r="E30" s="1196"/>
      <c r="F30" s="1196"/>
      <c r="G30" s="1196"/>
      <c r="H30" s="1196"/>
      <c r="I30" s="548">
        <v>4</v>
      </c>
      <c r="J30" s="548"/>
      <c r="K30" s="497"/>
      <c r="L30" s="559"/>
      <c r="M30" s="585" t="s">
        <v>430</v>
      </c>
      <c r="N30" s="496">
        <v>0</v>
      </c>
      <c r="O30" s="463">
        <f t="shared" si="0"/>
        <v>4</v>
      </c>
      <c r="P30" s="463">
        <f t="shared" si="2"/>
        <v>4</v>
      </c>
    </row>
    <row r="31" spans="3:16" ht="12">
      <c r="C31" s="1195" t="s">
        <v>492</v>
      </c>
      <c r="D31" s="1196"/>
      <c r="E31" s="1196"/>
      <c r="F31" s="1196"/>
      <c r="G31" s="1196"/>
      <c r="H31" s="1196"/>
      <c r="I31" s="548">
        <v>2</v>
      </c>
      <c r="J31" s="548"/>
      <c r="K31" s="497"/>
      <c r="L31" s="559"/>
      <c r="M31" s="585" t="s">
        <v>430</v>
      </c>
      <c r="N31" s="496">
        <v>0</v>
      </c>
      <c r="O31" s="463">
        <f t="shared" si="0"/>
        <v>2</v>
      </c>
      <c r="P31" s="463">
        <f t="shared" si="2"/>
        <v>2</v>
      </c>
    </row>
    <row r="32" spans="3:16" ht="12">
      <c r="C32" s="1195" t="s">
        <v>493</v>
      </c>
      <c r="D32" s="1196"/>
      <c r="E32" s="1196"/>
      <c r="F32" s="1196"/>
      <c r="G32" s="1196"/>
      <c r="H32" s="1196"/>
      <c r="I32" s="548">
        <v>2</v>
      </c>
      <c r="J32" s="548"/>
      <c r="K32" s="437"/>
      <c r="L32" s="459"/>
      <c r="M32" s="585" t="s">
        <v>430</v>
      </c>
      <c r="N32" s="496">
        <v>0</v>
      </c>
      <c r="O32" s="463">
        <f t="shared" si="0"/>
        <v>2</v>
      </c>
      <c r="P32" s="463">
        <f t="shared" si="2"/>
        <v>2</v>
      </c>
    </row>
    <row r="33" spans="3:16" ht="12">
      <c r="C33" s="1195" t="s">
        <v>494</v>
      </c>
      <c r="D33" s="1196"/>
      <c r="E33" s="1196"/>
      <c r="F33" s="1196"/>
      <c r="G33" s="1196"/>
      <c r="H33" s="1196"/>
      <c r="I33" s="548">
        <v>4</v>
      </c>
      <c r="J33" s="548"/>
      <c r="K33" s="437"/>
      <c r="L33" s="459"/>
      <c r="M33" s="585" t="s">
        <v>430</v>
      </c>
      <c r="N33" s="496">
        <v>0</v>
      </c>
      <c r="O33" s="463">
        <f t="shared" si="0"/>
        <v>4</v>
      </c>
      <c r="P33" s="463">
        <f t="shared" si="2"/>
        <v>4</v>
      </c>
    </row>
    <row r="34" spans="3:16" ht="12">
      <c r="C34" s="1195" t="s">
        <v>495</v>
      </c>
      <c r="D34" s="1196"/>
      <c r="E34" s="1196"/>
      <c r="F34" s="1196"/>
      <c r="G34" s="1196"/>
      <c r="H34" s="1196"/>
      <c r="I34" s="548">
        <v>1</v>
      </c>
      <c r="J34" s="548"/>
      <c r="K34" s="437"/>
      <c r="L34" s="459"/>
      <c r="M34" s="585" t="s">
        <v>430</v>
      </c>
      <c r="N34" s="496">
        <v>0</v>
      </c>
      <c r="O34" s="463">
        <f t="shared" si="0"/>
        <v>1</v>
      </c>
      <c r="P34" s="463">
        <f t="shared" si="2"/>
        <v>1</v>
      </c>
    </row>
    <row r="35" spans="3:16" ht="12">
      <c r="C35" s="1195" t="s">
        <v>496</v>
      </c>
      <c r="D35" s="1196"/>
      <c r="E35" s="1196"/>
      <c r="F35" s="1196"/>
      <c r="G35" s="1196"/>
      <c r="H35" s="1196"/>
      <c r="I35" s="548">
        <v>1</v>
      </c>
      <c r="J35" s="548"/>
      <c r="K35" s="437"/>
      <c r="L35" s="459"/>
      <c r="M35" s="585" t="s">
        <v>430</v>
      </c>
      <c r="N35" s="496">
        <v>0</v>
      </c>
      <c r="O35" s="463">
        <f t="shared" si="0"/>
        <v>1</v>
      </c>
      <c r="P35" s="463">
        <f t="shared" si="2"/>
        <v>1</v>
      </c>
    </row>
    <row r="36" spans="3:16" ht="12">
      <c r="C36" s="1195" t="s">
        <v>497</v>
      </c>
      <c r="D36" s="1196"/>
      <c r="E36" s="1196"/>
      <c r="F36" s="1196"/>
      <c r="G36" s="1196"/>
      <c r="H36" s="1196"/>
      <c r="I36" s="548">
        <v>1</v>
      </c>
      <c r="J36" s="548"/>
      <c r="K36" s="437"/>
      <c r="L36" s="459"/>
      <c r="M36" s="585" t="s">
        <v>430</v>
      </c>
      <c r="N36" s="496">
        <v>0</v>
      </c>
      <c r="O36" s="463">
        <f t="shared" si="0"/>
        <v>1</v>
      </c>
      <c r="P36" s="463">
        <f t="shared" si="2"/>
        <v>1</v>
      </c>
    </row>
    <row r="37" spans="3:16" ht="12">
      <c r="C37" s="1195" t="s">
        <v>498</v>
      </c>
      <c r="D37" s="1196"/>
      <c r="E37" s="1196"/>
      <c r="F37" s="1196"/>
      <c r="G37" s="1196"/>
      <c r="H37" s="1196"/>
      <c r="I37" s="548">
        <v>2</v>
      </c>
      <c r="J37" s="548"/>
      <c r="K37" s="437"/>
      <c r="L37" s="459"/>
      <c r="M37" s="585" t="s">
        <v>430</v>
      </c>
      <c r="N37" s="496">
        <v>0</v>
      </c>
      <c r="O37" s="463">
        <f t="shared" si="0"/>
        <v>2</v>
      </c>
      <c r="P37" s="463">
        <f t="shared" si="2"/>
        <v>2</v>
      </c>
    </row>
    <row r="38" spans="3:16" ht="12">
      <c r="C38" s="1195" t="s">
        <v>499</v>
      </c>
      <c r="D38" s="1196"/>
      <c r="E38" s="1196"/>
      <c r="F38" s="1196"/>
      <c r="G38" s="1196"/>
      <c r="H38" s="1196"/>
      <c r="I38" s="548">
        <v>3</v>
      </c>
      <c r="J38" s="548"/>
      <c r="K38" s="437"/>
      <c r="L38" s="459"/>
      <c r="M38" s="585" t="s">
        <v>430</v>
      </c>
      <c r="N38" s="496">
        <v>0</v>
      </c>
      <c r="O38" s="463">
        <f t="shared" si="0"/>
        <v>3</v>
      </c>
      <c r="P38" s="463">
        <f t="shared" si="2"/>
        <v>3</v>
      </c>
    </row>
    <row r="39" spans="3:16" ht="12">
      <c r="C39" s="1195" t="s">
        <v>500</v>
      </c>
      <c r="D39" s="1196"/>
      <c r="E39" s="1196"/>
      <c r="F39" s="1196"/>
      <c r="G39" s="1196"/>
      <c r="H39" s="1196"/>
      <c r="I39" s="548">
        <v>3</v>
      </c>
      <c r="J39" s="548"/>
      <c r="K39" s="437"/>
      <c r="L39" s="459"/>
      <c r="M39" s="585" t="s">
        <v>430</v>
      </c>
      <c r="N39" s="496">
        <v>0</v>
      </c>
      <c r="O39" s="463">
        <f t="shared" si="0"/>
        <v>3</v>
      </c>
      <c r="P39" s="463">
        <f t="shared" si="2"/>
        <v>3</v>
      </c>
    </row>
    <row r="40" spans="3:16" ht="12">
      <c r="C40" s="1179"/>
      <c r="D40" s="1180"/>
      <c r="E40" s="1180"/>
      <c r="F40" s="1180"/>
      <c r="G40" s="1180"/>
      <c r="H40" s="1181"/>
      <c r="I40" s="548"/>
      <c r="J40" s="548"/>
      <c r="K40" s="437"/>
      <c r="L40" s="459"/>
      <c r="M40" s="586"/>
      <c r="N40" s="496"/>
      <c r="O40" s="463"/>
      <c r="P40" s="463"/>
    </row>
    <row r="41" spans="3:16" ht="12">
      <c r="C41" s="1179"/>
      <c r="D41" s="1180"/>
      <c r="E41" s="1180"/>
      <c r="F41" s="1180"/>
      <c r="G41" s="1180"/>
      <c r="H41" s="1181"/>
      <c r="I41" s="548"/>
      <c r="J41" s="548"/>
      <c r="K41" s="437"/>
      <c r="L41" s="459"/>
      <c r="M41" s="586"/>
      <c r="N41" s="496"/>
      <c r="O41" s="463"/>
      <c r="P41" s="463"/>
    </row>
    <row r="42" spans="3:16" ht="12">
      <c r="C42" s="1179"/>
      <c r="D42" s="1180"/>
      <c r="E42" s="1180"/>
      <c r="F42" s="1180"/>
      <c r="G42" s="1180"/>
      <c r="H42" s="1181"/>
      <c r="I42" s="548"/>
      <c r="J42" s="548"/>
      <c r="K42" s="437"/>
      <c r="L42" s="459"/>
      <c r="M42" s="586"/>
      <c r="N42" s="496"/>
      <c r="O42" s="463"/>
      <c r="P42" s="463"/>
    </row>
    <row r="43" spans="3:16" ht="12">
      <c r="C43" s="1195"/>
      <c r="D43" s="1196"/>
      <c r="E43" s="1196"/>
      <c r="F43" s="1196"/>
      <c r="G43" s="1196"/>
      <c r="H43" s="1196"/>
      <c r="I43" s="548"/>
      <c r="J43" s="548"/>
      <c r="K43" s="437"/>
      <c r="L43" s="459"/>
      <c r="M43" s="585"/>
      <c r="N43" s="496"/>
      <c r="O43" s="463"/>
      <c r="P43" s="463"/>
    </row>
    <row r="44" spans="3:16" ht="12">
      <c r="C44" s="1195"/>
      <c r="D44" s="1196"/>
      <c r="E44" s="1196"/>
      <c r="F44" s="1196"/>
      <c r="G44" s="1196"/>
      <c r="H44" s="1196"/>
      <c r="I44" s="548"/>
      <c r="J44" s="548"/>
      <c r="K44" s="437"/>
      <c r="L44" s="459"/>
      <c r="M44" s="585"/>
      <c r="N44" s="496"/>
      <c r="O44" s="463"/>
      <c r="P44" s="463"/>
    </row>
    <row r="45" spans="3:16" ht="12">
      <c r="C45" s="1195"/>
      <c r="D45" s="1196"/>
      <c r="E45" s="1196"/>
      <c r="F45" s="1196"/>
      <c r="G45" s="1196"/>
      <c r="H45" s="1196"/>
      <c r="I45" s="548"/>
      <c r="J45" s="548"/>
      <c r="K45" s="437"/>
      <c r="L45" s="459"/>
      <c r="M45" s="585"/>
      <c r="N45" s="496"/>
      <c r="O45" s="463"/>
      <c r="P45" s="463"/>
    </row>
    <row r="46" spans="3:16" ht="12">
      <c r="C46" s="1164"/>
      <c r="D46" s="1165"/>
      <c r="E46" s="1165"/>
      <c r="F46" s="1165"/>
      <c r="G46" s="1165"/>
      <c r="H46" s="1192"/>
      <c r="I46" s="495"/>
      <c r="J46" s="437"/>
      <c r="K46" s="437"/>
      <c r="L46" s="459"/>
      <c r="M46" s="459"/>
      <c r="N46" s="463"/>
      <c r="O46" s="463"/>
      <c r="P46" s="463"/>
    </row>
    <row r="47" spans="3:16" ht="12">
      <c r="C47" s="1164"/>
      <c r="D47" s="1165"/>
      <c r="E47" s="1165"/>
      <c r="F47" s="1165"/>
      <c r="G47" s="1165"/>
      <c r="H47" s="1192"/>
      <c r="I47" s="495"/>
      <c r="J47" s="437"/>
      <c r="K47" s="437"/>
      <c r="L47" s="459"/>
      <c r="M47" s="459"/>
      <c r="N47" s="463"/>
      <c r="O47" s="463"/>
      <c r="P47" s="463"/>
    </row>
    <row r="48" spans="3:16" ht="12">
      <c r="C48" s="1164"/>
      <c r="D48" s="1165"/>
      <c r="E48" s="1165"/>
      <c r="F48" s="1165"/>
      <c r="G48" s="1165"/>
      <c r="H48" s="1165"/>
      <c r="I48" s="495"/>
      <c r="J48" s="437"/>
      <c r="K48" s="437"/>
      <c r="L48" s="459"/>
      <c r="M48" s="459"/>
      <c r="N48" s="463"/>
      <c r="O48" s="463"/>
      <c r="P48" s="463"/>
    </row>
    <row r="49" spans="3:18" ht="12">
      <c r="C49" s="1164"/>
      <c r="D49" s="1165"/>
      <c r="E49" s="1165"/>
      <c r="F49" s="1165"/>
      <c r="G49" s="1165"/>
      <c r="H49" s="1165"/>
      <c r="I49" s="495"/>
      <c r="J49" s="437"/>
      <c r="K49" s="437"/>
      <c r="L49" s="459"/>
      <c r="M49" s="459"/>
      <c r="N49" s="463"/>
      <c r="O49" s="463"/>
      <c r="P49" s="463"/>
    </row>
    <row r="50" spans="3:18" ht="12">
      <c r="C50" s="1164"/>
      <c r="D50" s="1165"/>
      <c r="E50" s="1165"/>
      <c r="F50" s="1165"/>
      <c r="G50" s="1165"/>
      <c r="H50" s="1165"/>
      <c r="I50" s="495"/>
      <c r="J50" s="437"/>
      <c r="K50" s="437"/>
      <c r="L50" s="459"/>
      <c r="M50" s="459"/>
      <c r="N50" s="463"/>
      <c r="O50" s="463"/>
      <c r="P50" s="463"/>
    </row>
    <row r="51" spans="3:18" ht="12">
      <c r="C51" s="1164"/>
      <c r="D51" s="1165"/>
      <c r="E51" s="1165"/>
      <c r="F51" s="1165"/>
      <c r="G51" s="1165"/>
      <c r="H51" s="1165"/>
      <c r="I51" s="495"/>
      <c r="J51" s="437"/>
      <c r="K51" s="437"/>
      <c r="L51" s="459"/>
      <c r="M51" s="459"/>
      <c r="N51" s="463"/>
      <c r="O51" s="463"/>
      <c r="P51" s="463"/>
    </row>
    <row r="52" spans="3:18" ht="12">
      <c r="C52" s="1164"/>
      <c r="D52" s="1165"/>
      <c r="E52" s="1165"/>
      <c r="F52" s="1165"/>
      <c r="G52" s="1165"/>
      <c r="H52" s="1165"/>
      <c r="I52" s="495"/>
      <c r="J52" s="437"/>
      <c r="K52" s="437"/>
      <c r="L52" s="459"/>
      <c r="M52" s="459"/>
      <c r="N52" s="463"/>
      <c r="O52" s="463"/>
      <c r="P52" s="463"/>
    </row>
    <row r="53" spans="3:18" ht="12">
      <c r="C53" s="1164"/>
      <c r="D53" s="1165"/>
      <c r="E53" s="1165"/>
      <c r="F53" s="1165"/>
      <c r="G53" s="1165"/>
      <c r="H53" s="1165"/>
      <c r="I53" s="495"/>
      <c r="J53" s="437"/>
      <c r="K53" s="437"/>
      <c r="L53" s="459"/>
      <c r="M53" s="459"/>
      <c r="N53" s="463"/>
      <c r="O53" s="463"/>
      <c r="P53" s="463"/>
    </row>
    <row r="54" spans="3:18" ht="12">
      <c r="C54" s="1164"/>
      <c r="D54" s="1165"/>
      <c r="E54" s="1165"/>
      <c r="F54" s="1165"/>
      <c r="G54" s="1165"/>
      <c r="H54" s="1165"/>
      <c r="I54" s="495"/>
      <c r="J54" s="437"/>
      <c r="K54" s="437"/>
      <c r="L54" s="459"/>
      <c r="M54" s="459"/>
      <c r="N54" s="463"/>
      <c r="O54" s="463"/>
      <c r="P54" s="463"/>
    </row>
    <row r="55" spans="3:18" ht="12">
      <c r="C55" s="1164"/>
      <c r="D55" s="1165"/>
      <c r="E55" s="1165"/>
      <c r="F55" s="1165"/>
      <c r="G55" s="1165"/>
      <c r="H55" s="1165"/>
      <c r="I55" s="495"/>
      <c r="J55" s="437"/>
      <c r="K55" s="437"/>
      <c r="L55" s="459"/>
      <c r="M55" s="459"/>
      <c r="N55" s="463"/>
      <c r="O55" s="463"/>
      <c r="P55" s="463"/>
    </row>
    <row r="56" spans="3:18" ht="12">
      <c r="C56" s="1164"/>
      <c r="D56" s="1165"/>
      <c r="E56" s="1165"/>
      <c r="F56" s="1165"/>
      <c r="G56" s="1165"/>
      <c r="H56" s="1165"/>
      <c r="I56" s="495"/>
      <c r="J56" s="437"/>
      <c r="K56" s="437"/>
      <c r="L56" s="459"/>
      <c r="M56" s="459"/>
      <c r="N56" s="463"/>
      <c r="O56" s="463"/>
      <c r="P56" s="463"/>
    </row>
    <row r="57" spans="3:18" ht="12">
      <c r="C57" s="1164"/>
      <c r="D57" s="1165"/>
      <c r="E57" s="1165"/>
      <c r="F57" s="1165"/>
      <c r="G57" s="1165"/>
      <c r="H57" s="1165"/>
      <c r="I57" s="495"/>
      <c r="J57" s="437"/>
      <c r="K57" s="437"/>
      <c r="L57" s="459"/>
      <c r="M57" s="459"/>
      <c r="N57" s="463"/>
      <c r="O57" s="463"/>
      <c r="P57" s="463"/>
    </row>
    <row r="58" spans="3:18" ht="12">
      <c r="C58" s="1164"/>
      <c r="D58" s="1165"/>
      <c r="E58" s="1165"/>
      <c r="F58" s="1165"/>
      <c r="G58" s="1165"/>
      <c r="H58" s="1165"/>
      <c r="I58" s="495"/>
      <c r="J58" s="437"/>
      <c r="K58" s="437"/>
      <c r="L58" s="459"/>
      <c r="M58" s="459"/>
      <c r="N58" s="463"/>
      <c r="O58" s="463"/>
      <c r="P58" s="463"/>
    </row>
    <row r="59" spans="3:18" ht="12">
      <c r="C59" s="1164"/>
      <c r="D59" s="1165"/>
      <c r="E59" s="1165"/>
      <c r="F59" s="1165"/>
      <c r="G59" s="1165"/>
      <c r="H59" s="1165"/>
      <c r="I59" s="495"/>
      <c r="J59" s="437"/>
      <c r="K59" s="437"/>
      <c r="L59" s="459"/>
      <c r="M59" s="459"/>
      <c r="N59" s="463"/>
      <c r="O59" s="463"/>
      <c r="P59" s="463"/>
    </row>
    <row r="60" spans="3:18" ht="12">
      <c r="C60" s="1164"/>
      <c r="D60" s="1165"/>
      <c r="E60" s="1165"/>
      <c r="F60" s="1165"/>
      <c r="G60" s="1165"/>
      <c r="H60" s="1165"/>
      <c r="I60" s="495"/>
      <c r="J60" s="437"/>
      <c r="K60" s="437"/>
      <c r="L60" s="459"/>
      <c r="M60" s="459"/>
      <c r="N60" s="463"/>
      <c r="O60" s="463"/>
      <c r="P60" s="463"/>
    </row>
    <row r="61" spans="3:18" ht="12">
      <c r="C61" s="1193"/>
      <c r="D61" s="1194"/>
      <c r="E61" s="1194"/>
      <c r="F61" s="1194"/>
      <c r="G61" s="1194"/>
      <c r="H61" s="1194"/>
      <c r="I61" s="494"/>
      <c r="J61" s="439"/>
      <c r="K61" s="439"/>
      <c r="L61" s="460"/>
      <c r="M61" s="460"/>
      <c r="N61" s="464"/>
      <c r="O61" s="464"/>
      <c r="P61" s="464"/>
    </row>
    <row r="62" spans="3:18" ht="12.75">
      <c r="C62" s="425"/>
      <c r="D62" s="419"/>
      <c r="E62" s="419"/>
      <c r="F62" s="419"/>
      <c r="G62" s="419"/>
      <c r="H62" s="419"/>
      <c r="I62" s="1166" t="s">
        <v>346</v>
      </c>
      <c r="J62" s="1167"/>
      <c r="K62" s="1167"/>
      <c r="L62" s="1167"/>
      <c r="M62" s="1168"/>
      <c r="N62" s="440"/>
      <c r="O62" s="440"/>
      <c r="P62" s="440"/>
      <c r="R62" s="493"/>
    </row>
    <row r="63" spans="3:18">
      <c r="C63" s="427"/>
      <c r="D63" s="415"/>
      <c r="E63" s="415"/>
      <c r="F63" s="415"/>
      <c r="G63" s="415"/>
      <c r="H63" s="415"/>
      <c r="I63" s="415"/>
      <c r="J63" s="415"/>
      <c r="K63" s="415"/>
      <c r="L63" s="415"/>
      <c r="M63" s="415"/>
      <c r="N63" s="415"/>
      <c r="O63" s="415"/>
      <c r="P63" s="448"/>
    </row>
    <row r="64" spans="3:18">
      <c r="P64" s="428"/>
      <c r="R64" s="429"/>
    </row>
    <row r="66" spans="14:14">
      <c r="N66" s="492"/>
    </row>
    <row r="68" spans="14:14">
      <c r="N68" s="429"/>
    </row>
  </sheetData>
  <mergeCells count="52">
    <mergeCell ref="I62:M62"/>
    <mergeCell ref="C56:H56"/>
    <mergeCell ref="C57:H57"/>
    <mergeCell ref="C58:H58"/>
    <mergeCell ref="C59:H59"/>
    <mergeCell ref="C60:H60"/>
    <mergeCell ref="C61:H61"/>
    <mergeCell ref="C55:H55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43:H43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31:H31"/>
    <mergeCell ref="C17:H17"/>
    <mergeCell ref="C18:H18"/>
    <mergeCell ref="C19:H19"/>
    <mergeCell ref="C20:H20"/>
    <mergeCell ref="C21:H21"/>
    <mergeCell ref="C22:H22"/>
    <mergeCell ref="C23:H23"/>
    <mergeCell ref="C24:H24"/>
    <mergeCell ref="C28:H28"/>
    <mergeCell ref="C29:H29"/>
    <mergeCell ref="C30:H30"/>
    <mergeCell ref="C25:H25"/>
    <mergeCell ref="C26:H26"/>
    <mergeCell ref="C27:H27"/>
    <mergeCell ref="C16:H16"/>
    <mergeCell ref="C2:P3"/>
    <mergeCell ref="F8:G8"/>
    <mergeCell ref="F10:P11"/>
    <mergeCell ref="C14:H14"/>
    <mergeCell ref="C15:H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C2:AF42"/>
  <sheetViews>
    <sheetView view="pageBreakPreview" topLeftCell="B6" zoomScale="130" zoomScaleNormal="130" zoomScaleSheetLayoutView="130" workbookViewId="0">
      <selection activeCell="J22" sqref="J22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3.7109375" style="403" customWidth="1"/>
    <col min="5" max="5" width="5.140625" style="403" customWidth="1"/>
    <col min="6" max="6" width="3.85546875" style="403" customWidth="1"/>
    <col min="7" max="7" width="2" style="403" customWidth="1"/>
    <col min="8" max="8" width="5.42578125" style="403" customWidth="1"/>
    <col min="9" max="12" width="11.5703125" style="403" customWidth="1"/>
    <col min="13" max="13" width="13.7109375" style="403" customWidth="1"/>
    <col min="14" max="14" width="11" style="403" customWidth="1"/>
    <col min="15" max="15" width="11.5703125" style="403" customWidth="1"/>
    <col min="16" max="18" width="10.140625" style="403" customWidth="1"/>
    <col min="19" max="19" width="8.85546875" style="403"/>
    <col min="20" max="20" width="10.42578125" style="403" bestFit="1" customWidth="1"/>
    <col min="21" max="270" width="8.85546875" style="403"/>
    <col min="271" max="271" width="11" style="403" bestFit="1" customWidth="1"/>
    <col min="272" max="272" width="15.7109375" style="403" bestFit="1" customWidth="1"/>
    <col min="273" max="273" width="16" style="403" bestFit="1" customWidth="1"/>
    <col min="274" max="274" width="2.140625" style="403" customWidth="1"/>
    <col min="275" max="526" width="8.85546875" style="403"/>
    <col min="527" max="527" width="11" style="403" bestFit="1" customWidth="1"/>
    <col min="528" max="528" width="15.7109375" style="403" bestFit="1" customWidth="1"/>
    <col min="529" max="529" width="16" style="403" bestFit="1" customWidth="1"/>
    <col min="530" max="530" width="2.140625" style="403" customWidth="1"/>
    <col min="531" max="782" width="8.85546875" style="403"/>
    <col min="783" max="783" width="11" style="403" bestFit="1" customWidth="1"/>
    <col min="784" max="784" width="15.7109375" style="403" bestFit="1" customWidth="1"/>
    <col min="785" max="785" width="16" style="403" bestFit="1" customWidth="1"/>
    <col min="786" max="786" width="2.140625" style="403" customWidth="1"/>
    <col min="787" max="1038" width="8.85546875" style="403"/>
    <col min="1039" max="1039" width="11" style="403" bestFit="1" customWidth="1"/>
    <col min="1040" max="1040" width="15.7109375" style="403" bestFit="1" customWidth="1"/>
    <col min="1041" max="1041" width="16" style="403" bestFit="1" customWidth="1"/>
    <col min="1042" max="1042" width="2.140625" style="403" customWidth="1"/>
    <col min="1043" max="1294" width="8.85546875" style="403"/>
    <col min="1295" max="1295" width="11" style="403" bestFit="1" customWidth="1"/>
    <col min="1296" max="1296" width="15.7109375" style="403" bestFit="1" customWidth="1"/>
    <col min="1297" max="1297" width="16" style="403" bestFit="1" customWidth="1"/>
    <col min="1298" max="1298" width="2.140625" style="403" customWidth="1"/>
    <col min="1299" max="1550" width="8.85546875" style="403"/>
    <col min="1551" max="1551" width="11" style="403" bestFit="1" customWidth="1"/>
    <col min="1552" max="1552" width="15.7109375" style="403" bestFit="1" customWidth="1"/>
    <col min="1553" max="1553" width="16" style="403" bestFit="1" customWidth="1"/>
    <col min="1554" max="1554" width="2.140625" style="403" customWidth="1"/>
    <col min="1555" max="1806" width="8.85546875" style="403"/>
    <col min="1807" max="1807" width="11" style="403" bestFit="1" customWidth="1"/>
    <col min="1808" max="1808" width="15.7109375" style="403" bestFit="1" customWidth="1"/>
    <col min="1809" max="1809" width="16" style="403" bestFit="1" customWidth="1"/>
    <col min="1810" max="1810" width="2.140625" style="403" customWidth="1"/>
    <col min="1811" max="2062" width="8.85546875" style="403"/>
    <col min="2063" max="2063" width="11" style="403" bestFit="1" customWidth="1"/>
    <col min="2064" max="2064" width="15.7109375" style="403" bestFit="1" customWidth="1"/>
    <col min="2065" max="2065" width="16" style="403" bestFit="1" customWidth="1"/>
    <col min="2066" max="2066" width="2.140625" style="403" customWidth="1"/>
    <col min="2067" max="2318" width="8.85546875" style="403"/>
    <col min="2319" max="2319" width="11" style="403" bestFit="1" customWidth="1"/>
    <col min="2320" max="2320" width="15.7109375" style="403" bestFit="1" customWidth="1"/>
    <col min="2321" max="2321" width="16" style="403" bestFit="1" customWidth="1"/>
    <col min="2322" max="2322" width="2.140625" style="403" customWidth="1"/>
    <col min="2323" max="2574" width="8.85546875" style="403"/>
    <col min="2575" max="2575" width="11" style="403" bestFit="1" customWidth="1"/>
    <col min="2576" max="2576" width="15.7109375" style="403" bestFit="1" customWidth="1"/>
    <col min="2577" max="2577" width="16" style="403" bestFit="1" customWidth="1"/>
    <col min="2578" max="2578" width="2.140625" style="403" customWidth="1"/>
    <col min="2579" max="2830" width="8.85546875" style="403"/>
    <col min="2831" max="2831" width="11" style="403" bestFit="1" customWidth="1"/>
    <col min="2832" max="2832" width="15.7109375" style="403" bestFit="1" customWidth="1"/>
    <col min="2833" max="2833" width="16" style="403" bestFit="1" customWidth="1"/>
    <col min="2834" max="2834" width="2.140625" style="403" customWidth="1"/>
    <col min="2835" max="3086" width="8.85546875" style="403"/>
    <col min="3087" max="3087" width="11" style="403" bestFit="1" customWidth="1"/>
    <col min="3088" max="3088" width="15.7109375" style="403" bestFit="1" customWidth="1"/>
    <col min="3089" max="3089" width="16" style="403" bestFit="1" customWidth="1"/>
    <col min="3090" max="3090" width="2.140625" style="403" customWidth="1"/>
    <col min="3091" max="3342" width="8.85546875" style="403"/>
    <col min="3343" max="3343" width="11" style="403" bestFit="1" customWidth="1"/>
    <col min="3344" max="3344" width="15.7109375" style="403" bestFit="1" customWidth="1"/>
    <col min="3345" max="3345" width="16" style="403" bestFit="1" customWidth="1"/>
    <col min="3346" max="3346" width="2.140625" style="403" customWidth="1"/>
    <col min="3347" max="3598" width="8.85546875" style="403"/>
    <col min="3599" max="3599" width="11" style="403" bestFit="1" customWidth="1"/>
    <col min="3600" max="3600" width="15.7109375" style="403" bestFit="1" customWidth="1"/>
    <col min="3601" max="3601" width="16" style="403" bestFit="1" customWidth="1"/>
    <col min="3602" max="3602" width="2.140625" style="403" customWidth="1"/>
    <col min="3603" max="3854" width="8.85546875" style="403"/>
    <col min="3855" max="3855" width="11" style="403" bestFit="1" customWidth="1"/>
    <col min="3856" max="3856" width="15.7109375" style="403" bestFit="1" customWidth="1"/>
    <col min="3857" max="3857" width="16" style="403" bestFit="1" customWidth="1"/>
    <col min="3858" max="3858" width="2.140625" style="403" customWidth="1"/>
    <col min="3859" max="4110" width="8.85546875" style="403"/>
    <col min="4111" max="4111" width="11" style="403" bestFit="1" customWidth="1"/>
    <col min="4112" max="4112" width="15.7109375" style="403" bestFit="1" customWidth="1"/>
    <col min="4113" max="4113" width="16" style="403" bestFit="1" customWidth="1"/>
    <col min="4114" max="4114" width="2.140625" style="403" customWidth="1"/>
    <col min="4115" max="4366" width="8.85546875" style="403"/>
    <col min="4367" max="4367" width="11" style="403" bestFit="1" customWidth="1"/>
    <col min="4368" max="4368" width="15.7109375" style="403" bestFit="1" customWidth="1"/>
    <col min="4369" max="4369" width="16" style="403" bestFit="1" customWidth="1"/>
    <col min="4370" max="4370" width="2.140625" style="403" customWidth="1"/>
    <col min="4371" max="4622" width="8.85546875" style="403"/>
    <col min="4623" max="4623" width="11" style="403" bestFit="1" customWidth="1"/>
    <col min="4624" max="4624" width="15.7109375" style="403" bestFit="1" customWidth="1"/>
    <col min="4625" max="4625" width="16" style="403" bestFit="1" customWidth="1"/>
    <col min="4626" max="4626" width="2.140625" style="403" customWidth="1"/>
    <col min="4627" max="4878" width="8.85546875" style="403"/>
    <col min="4879" max="4879" width="11" style="403" bestFit="1" customWidth="1"/>
    <col min="4880" max="4880" width="15.7109375" style="403" bestFit="1" customWidth="1"/>
    <col min="4881" max="4881" width="16" style="403" bestFit="1" customWidth="1"/>
    <col min="4882" max="4882" width="2.140625" style="403" customWidth="1"/>
    <col min="4883" max="5134" width="8.85546875" style="403"/>
    <col min="5135" max="5135" width="11" style="403" bestFit="1" customWidth="1"/>
    <col min="5136" max="5136" width="15.7109375" style="403" bestFit="1" customWidth="1"/>
    <col min="5137" max="5137" width="16" style="403" bestFit="1" customWidth="1"/>
    <col min="5138" max="5138" width="2.140625" style="403" customWidth="1"/>
    <col min="5139" max="5390" width="8.85546875" style="403"/>
    <col min="5391" max="5391" width="11" style="403" bestFit="1" customWidth="1"/>
    <col min="5392" max="5392" width="15.7109375" style="403" bestFit="1" customWidth="1"/>
    <col min="5393" max="5393" width="16" style="403" bestFit="1" customWidth="1"/>
    <col min="5394" max="5394" width="2.140625" style="403" customWidth="1"/>
    <col min="5395" max="5646" width="8.85546875" style="403"/>
    <col min="5647" max="5647" width="11" style="403" bestFit="1" customWidth="1"/>
    <col min="5648" max="5648" width="15.7109375" style="403" bestFit="1" customWidth="1"/>
    <col min="5649" max="5649" width="16" style="403" bestFit="1" customWidth="1"/>
    <col min="5650" max="5650" width="2.140625" style="403" customWidth="1"/>
    <col min="5651" max="5902" width="8.85546875" style="403"/>
    <col min="5903" max="5903" width="11" style="403" bestFit="1" customWidth="1"/>
    <col min="5904" max="5904" width="15.7109375" style="403" bestFit="1" customWidth="1"/>
    <col min="5905" max="5905" width="16" style="403" bestFit="1" customWidth="1"/>
    <col min="5906" max="5906" width="2.140625" style="403" customWidth="1"/>
    <col min="5907" max="6158" width="8.85546875" style="403"/>
    <col min="6159" max="6159" width="11" style="403" bestFit="1" customWidth="1"/>
    <col min="6160" max="6160" width="15.7109375" style="403" bestFit="1" customWidth="1"/>
    <col min="6161" max="6161" width="16" style="403" bestFit="1" customWidth="1"/>
    <col min="6162" max="6162" width="2.140625" style="403" customWidth="1"/>
    <col min="6163" max="6414" width="8.85546875" style="403"/>
    <col min="6415" max="6415" width="11" style="403" bestFit="1" customWidth="1"/>
    <col min="6416" max="6416" width="15.7109375" style="403" bestFit="1" customWidth="1"/>
    <col min="6417" max="6417" width="16" style="403" bestFit="1" customWidth="1"/>
    <col min="6418" max="6418" width="2.140625" style="403" customWidth="1"/>
    <col min="6419" max="6670" width="8.85546875" style="403"/>
    <col min="6671" max="6671" width="11" style="403" bestFit="1" customWidth="1"/>
    <col min="6672" max="6672" width="15.7109375" style="403" bestFit="1" customWidth="1"/>
    <col min="6673" max="6673" width="16" style="403" bestFit="1" customWidth="1"/>
    <col min="6674" max="6674" width="2.140625" style="403" customWidth="1"/>
    <col min="6675" max="6926" width="8.85546875" style="403"/>
    <col min="6927" max="6927" width="11" style="403" bestFit="1" customWidth="1"/>
    <col min="6928" max="6928" width="15.7109375" style="403" bestFit="1" customWidth="1"/>
    <col min="6929" max="6929" width="16" style="403" bestFit="1" customWidth="1"/>
    <col min="6930" max="6930" width="2.140625" style="403" customWidth="1"/>
    <col min="6931" max="7182" width="8.85546875" style="403"/>
    <col min="7183" max="7183" width="11" style="403" bestFit="1" customWidth="1"/>
    <col min="7184" max="7184" width="15.7109375" style="403" bestFit="1" customWidth="1"/>
    <col min="7185" max="7185" width="16" style="403" bestFit="1" customWidth="1"/>
    <col min="7186" max="7186" width="2.140625" style="403" customWidth="1"/>
    <col min="7187" max="7438" width="8.85546875" style="403"/>
    <col min="7439" max="7439" width="11" style="403" bestFit="1" customWidth="1"/>
    <col min="7440" max="7440" width="15.7109375" style="403" bestFit="1" customWidth="1"/>
    <col min="7441" max="7441" width="16" style="403" bestFit="1" customWidth="1"/>
    <col min="7442" max="7442" width="2.140625" style="403" customWidth="1"/>
    <col min="7443" max="7694" width="8.85546875" style="403"/>
    <col min="7695" max="7695" width="11" style="403" bestFit="1" customWidth="1"/>
    <col min="7696" max="7696" width="15.7109375" style="403" bestFit="1" customWidth="1"/>
    <col min="7697" max="7697" width="16" style="403" bestFit="1" customWidth="1"/>
    <col min="7698" max="7698" width="2.140625" style="403" customWidth="1"/>
    <col min="7699" max="7950" width="8.85546875" style="403"/>
    <col min="7951" max="7951" width="11" style="403" bestFit="1" customWidth="1"/>
    <col min="7952" max="7952" width="15.7109375" style="403" bestFit="1" customWidth="1"/>
    <col min="7953" max="7953" width="16" style="403" bestFit="1" customWidth="1"/>
    <col min="7954" max="7954" width="2.140625" style="403" customWidth="1"/>
    <col min="7955" max="8206" width="8.85546875" style="403"/>
    <col min="8207" max="8207" width="11" style="403" bestFit="1" customWidth="1"/>
    <col min="8208" max="8208" width="15.7109375" style="403" bestFit="1" customWidth="1"/>
    <col min="8209" max="8209" width="16" style="403" bestFit="1" customWidth="1"/>
    <col min="8210" max="8210" width="2.140625" style="403" customWidth="1"/>
    <col min="8211" max="8462" width="8.85546875" style="403"/>
    <col min="8463" max="8463" width="11" style="403" bestFit="1" customWidth="1"/>
    <col min="8464" max="8464" width="15.7109375" style="403" bestFit="1" customWidth="1"/>
    <col min="8465" max="8465" width="16" style="403" bestFit="1" customWidth="1"/>
    <col min="8466" max="8466" width="2.140625" style="403" customWidth="1"/>
    <col min="8467" max="8718" width="8.85546875" style="403"/>
    <col min="8719" max="8719" width="11" style="403" bestFit="1" customWidth="1"/>
    <col min="8720" max="8720" width="15.7109375" style="403" bestFit="1" customWidth="1"/>
    <col min="8721" max="8721" width="16" style="403" bestFit="1" customWidth="1"/>
    <col min="8722" max="8722" width="2.140625" style="403" customWidth="1"/>
    <col min="8723" max="8974" width="8.85546875" style="403"/>
    <col min="8975" max="8975" width="11" style="403" bestFit="1" customWidth="1"/>
    <col min="8976" max="8976" width="15.7109375" style="403" bestFit="1" customWidth="1"/>
    <col min="8977" max="8977" width="16" style="403" bestFit="1" customWidth="1"/>
    <col min="8978" max="8978" width="2.140625" style="403" customWidth="1"/>
    <col min="8979" max="9230" width="8.85546875" style="403"/>
    <col min="9231" max="9231" width="11" style="403" bestFit="1" customWidth="1"/>
    <col min="9232" max="9232" width="15.7109375" style="403" bestFit="1" customWidth="1"/>
    <col min="9233" max="9233" width="16" style="403" bestFit="1" customWidth="1"/>
    <col min="9234" max="9234" width="2.140625" style="403" customWidth="1"/>
    <col min="9235" max="9486" width="8.85546875" style="403"/>
    <col min="9487" max="9487" width="11" style="403" bestFit="1" customWidth="1"/>
    <col min="9488" max="9488" width="15.7109375" style="403" bestFit="1" customWidth="1"/>
    <col min="9489" max="9489" width="16" style="403" bestFit="1" customWidth="1"/>
    <col min="9490" max="9490" width="2.140625" style="403" customWidth="1"/>
    <col min="9491" max="9742" width="8.85546875" style="403"/>
    <col min="9743" max="9743" width="11" style="403" bestFit="1" customWidth="1"/>
    <col min="9744" max="9744" width="15.7109375" style="403" bestFit="1" customWidth="1"/>
    <col min="9745" max="9745" width="16" style="403" bestFit="1" customWidth="1"/>
    <col min="9746" max="9746" width="2.140625" style="403" customWidth="1"/>
    <col min="9747" max="9998" width="8.85546875" style="403"/>
    <col min="9999" max="9999" width="11" style="403" bestFit="1" customWidth="1"/>
    <col min="10000" max="10000" width="15.7109375" style="403" bestFit="1" customWidth="1"/>
    <col min="10001" max="10001" width="16" style="403" bestFit="1" customWidth="1"/>
    <col min="10002" max="10002" width="2.140625" style="403" customWidth="1"/>
    <col min="10003" max="10254" width="8.85546875" style="403"/>
    <col min="10255" max="10255" width="11" style="403" bestFit="1" customWidth="1"/>
    <col min="10256" max="10256" width="15.7109375" style="403" bestFit="1" customWidth="1"/>
    <col min="10257" max="10257" width="16" style="403" bestFit="1" customWidth="1"/>
    <col min="10258" max="10258" width="2.140625" style="403" customWidth="1"/>
    <col min="10259" max="10510" width="8.85546875" style="403"/>
    <col min="10511" max="10511" width="11" style="403" bestFit="1" customWidth="1"/>
    <col min="10512" max="10512" width="15.7109375" style="403" bestFit="1" customWidth="1"/>
    <col min="10513" max="10513" width="16" style="403" bestFit="1" customWidth="1"/>
    <col min="10514" max="10514" width="2.140625" style="403" customWidth="1"/>
    <col min="10515" max="10766" width="8.85546875" style="403"/>
    <col min="10767" max="10767" width="11" style="403" bestFit="1" customWidth="1"/>
    <col min="10768" max="10768" width="15.7109375" style="403" bestFit="1" customWidth="1"/>
    <col min="10769" max="10769" width="16" style="403" bestFit="1" customWidth="1"/>
    <col min="10770" max="10770" width="2.140625" style="403" customWidth="1"/>
    <col min="10771" max="11022" width="8.85546875" style="403"/>
    <col min="11023" max="11023" width="11" style="403" bestFit="1" customWidth="1"/>
    <col min="11024" max="11024" width="15.7109375" style="403" bestFit="1" customWidth="1"/>
    <col min="11025" max="11025" width="16" style="403" bestFit="1" customWidth="1"/>
    <col min="11026" max="11026" width="2.140625" style="403" customWidth="1"/>
    <col min="11027" max="11278" width="8.85546875" style="403"/>
    <col min="11279" max="11279" width="11" style="403" bestFit="1" customWidth="1"/>
    <col min="11280" max="11280" width="15.7109375" style="403" bestFit="1" customWidth="1"/>
    <col min="11281" max="11281" width="16" style="403" bestFit="1" customWidth="1"/>
    <col min="11282" max="11282" width="2.140625" style="403" customWidth="1"/>
    <col min="11283" max="11534" width="8.85546875" style="403"/>
    <col min="11535" max="11535" width="11" style="403" bestFit="1" customWidth="1"/>
    <col min="11536" max="11536" width="15.7109375" style="403" bestFit="1" customWidth="1"/>
    <col min="11537" max="11537" width="16" style="403" bestFit="1" customWidth="1"/>
    <col min="11538" max="11538" width="2.140625" style="403" customWidth="1"/>
    <col min="11539" max="11790" width="8.85546875" style="403"/>
    <col min="11791" max="11791" width="11" style="403" bestFit="1" customWidth="1"/>
    <col min="11792" max="11792" width="15.7109375" style="403" bestFit="1" customWidth="1"/>
    <col min="11793" max="11793" width="16" style="403" bestFit="1" customWidth="1"/>
    <col min="11794" max="11794" width="2.140625" style="403" customWidth="1"/>
    <col min="11795" max="12046" width="8.85546875" style="403"/>
    <col min="12047" max="12047" width="11" style="403" bestFit="1" customWidth="1"/>
    <col min="12048" max="12048" width="15.7109375" style="403" bestFit="1" customWidth="1"/>
    <col min="12049" max="12049" width="16" style="403" bestFit="1" customWidth="1"/>
    <col min="12050" max="12050" width="2.140625" style="403" customWidth="1"/>
    <col min="12051" max="12302" width="8.85546875" style="403"/>
    <col min="12303" max="12303" width="11" style="403" bestFit="1" customWidth="1"/>
    <col min="12304" max="12304" width="15.7109375" style="403" bestFit="1" customWidth="1"/>
    <col min="12305" max="12305" width="16" style="403" bestFit="1" customWidth="1"/>
    <col min="12306" max="12306" width="2.140625" style="403" customWidth="1"/>
    <col min="12307" max="12558" width="8.85546875" style="403"/>
    <col min="12559" max="12559" width="11" style="403" bestFit="1" customWidth="1"/>
    <col min="12560" max="12560" width="15.7109375" style="403" bestFit="1" customWidth="1"/>
    <col min="12561" max="12561" width="16" style="403" bestFit="1" customWidth="1"/>
    <col min="12562" max="12562" width="2.140625" style="403" customWidth="1"/>
    <col min="12563" max="12814" width="8.85546875" style="403"/>
    <col min="12815" max="12815" width="11" style="403" bestFit="1" customWidth="1"/>
    <col min="12816" max="12816" width="15.7109375" style="403" bestFit="1" customWidth="1"/>
    <col min="12817" max="12817" width="16" style="403" bestFit="1" customWidth="1"/>
    <col min="12818" max="12818" width="2.140625" style="403" customWidth="1"/>
    <col min="12819" max="13070" width="8.85546875" style="403"/>
    <col min="13071" max="13071" width="11" style="403" bestFit="1" customWidth="1"/>
    <col min="13072" max="13072" width="15.7109375" style="403" bestFit="1" customWidth="1"/>
    <col min="13073" max="13073" width="16" style="403" bestFit="1" customWidth="1"/>
    <col min="13074" max="13074" width="2.140625" style="403" customWidth="1"/>
    <col min="13075" max="13326" width="8.85546875" style="403"/>
    <col min="13327" max="13327" width="11" style="403" bestFit="1" customWidth="1"/>
    <col min="13328" max="13328" width="15.7109375" style="403" bestFit="1" customWidth="1"/>
    <col min="13329" max="13329" width="16" style="403" bestFit="1" customWidth="1"/>
    <col min="13330" max="13330" width="2.140625" style="403" customWidth="1"/>
    <col min="13331" max="13582" width="8.85546875" style="403"/>
    <col min="13583" max="13583" width="11" style="403" bestFit="1" customWidth="1"/>
    <col min="13584" max="13584" width="15.7109375" style="403" bestFit="1" customWidth="1"/>
    <col min="13585" max="13585" width="16" style="403" bestFit="1" customWidth="1"/>
    <col min="13586" max="13586" width="2.140625" style="403" customWidth="1"/>
    <col min="13587" max="13838" width="8.85546875" style="403"/>
    <col min="13839" max="13839" width="11" style="403" bestFit="1" customWidth="1"/>
    <col min="13840" max="13840" width="15.7109375" style="403" bestFit="1" customWidth="1"/>
    <col min="13841" max="13841" width="16" style="403" bestFit="1" customWidth="1"/>
    <col min="13842" max="13842" width="2.140625" style="403" customWidth="1"/>
    <col min="13843" max="14094" width="8.85546875" style="403"/>
    <col min="14095" max="14095" width="11" style="403" bestFit="1" customWidth="1"/>
    <col min="14096" max="14096" width="15.7109375" style="403" bestFit="1" customWidth="1"/>
    <col min="14097" max="14097" width="16" style="403" bestFit="1" customWidth="1"/>
    <col min="14098" max="14098" width="2.140625" style="403" customWidth="1"/>
    <col min="14099" max="14350" width="8.85546875" style="403"/>
    <col min="14351" max="14351" width="11" style="403" bestFit="1" customWidth="1"/>
    <col min="14352" max="14352" width="15.7109375" style="403" bestFit="1" customWidth="1"/>
    <col min="14353" max="14353" width="16" style="403" bestFit="1" customWidth="1"/>
    <col min="14354" max="14354" width="2.140625" style="403" customWidth="1"/>
    <col min="14355" max="14606" width="8.85546875" style="403"/>
    <col min="14607" max="14607" width="11" style="403" bestFit="1" customWidth="1"/>
    <col min="14608" max="14608" width="15.7109375" style="403" bestFit="1" customWidth="1"/>
    <col min="14609" max="14609" width="16" style="403" bestFit="1" customWidth="1"/>
    <col min="14610" max="14610" width="2.140625" style="403" customWidth="1"/>
    <col min="14611" max="14862" width="8.85546875" style="403"/>
    <col min="14863" max="14863" width="11" style="403" bestFit="1" customWidth="1"/>
    <col min="14864" max="14864" width="15.7109375" style="403" bestFit="1" customWidth="1"/>
    <col min="14865" max="14865" width="16" style="403" bestFit="1" customWidth="1"/>
    <col min="14866" max="14866" width="2.140625" style="403" customWidth="1"/>
    <col min="14867" max="15118" width="8.85546875" style="403"/>
    <col min="15119" max="15119" width="11" style="403" bestFit="1" customWidth="1"/>
    <col min="15120" max="15120" width="15.7109375" style="403" bestFit="1" customWidth="1"/>
    <col min="15121" max="15121" width="16" style="403" bestFit="1" customWidth="1"/>
    <col min="15122" max="15122" width="2.140625" style="403" customWidth="1"/>
    <col min="15123" max="15374" width="8.85546875" style="403"/>
    <col min="15375" max="15375" width="11" style="403" bestFit="1" customWidth="1"/>
    <col min="15376" max="15376" width="15.7109375" style="403" bestFit="1" customWidth="1"/>
    <col min="15377" max="15377" width="16" style="403" bestFit="1" customWidth="1"/>
    <col min="15378" max="15378" width="2.140625" style="403" customWidth="1"/>
    <col min="15379" max="15630" width="8.85546875" style="403"/>
    <col min="15631" max="15631" width="11" style="403" bestFit="1" customWidth="1"/>
    <col min="15632" max="15632" width="15.7109375" style="403" bestFit="1" customWidth="1"/>
    <col min="15633" max="15633" width="16" style="403" bestFit="1" customWidth="1"/>
    <col min="15634" max="15634" width="2.140625" style="403" customWidth="1"/>
    <col min="15635" max="15886" width="8.85546875" style="403"/>
    <col min="15887" max="15887" width="11" style="403" bestFit="1" customWidth="1"/>
    <col min="15888" max="15888" width="15.7109375" style="403" bestFit="1" customWidth="1"/>
    <col min="15889" max="15889" width="16" style="403" bestFit="1" customWidth="1"/>
    <col min="15890" max="15890" width="2.140625" style="403" customWidth="1"/>
    <col min="15891" max="16142" width="8.85546875" style="403"/>
    <col min="16143" max="16143" width="11" style="403" bestFit="1" customWidth="1"/>
    <col min="16144" max="16144" width="15.7109375" style="403" bestFit="1" customWidth="1"/>
    <col min="16145" max="16145" width="16" style="403" bestFit="1" customWidth="1"/>
    <col min="16146" max="16146" width="2.140625" style="403" customWidth="1"/>
    <col min="16147" max="16384" width="8.85546875" style="403"/>
  </cols>
  <sheetData>
    <row r="2" spans="3:32">
      <c r="C2" s="1187" t="s">
        <v>338</v>
      </c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  <c r="P2" s="1187"/>
      <c r="Q2" s="1187"/>
      <c r="R2" s="1187"/>
    </row>
    <row r="3" spans="3:32"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1187"/>
      <c r="O3" s="1187"/>
      <c r="P3" s="1187"/>
      <c r="Q3" s="1187"/>
      <c r="R3" s="1187"/>
    </row>
    <row r="4" spans="3:32" ht="15.75">
      <c r="C4" s="542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4"/>
    </row>
    <row r="5" spans="3:32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10"/>
    </row>
    <row r="6" spans="3:32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09"/>
      <c r="N6" s="409"/>
      <c r="O6" s="409"/>
      <c r="P6" s="411"/>
      <c r="Q6" s="412"/>
      <c r="R6" s="410"/>
    </row>
    <row r="7" spans="3:32" ht="12">
      <c r="C7" s="407" t="s">
        <v>368</v>
      </c>
      <c r="D7" s="408"/>
      <c r="E7" s="408"/>
      <c r="F7" s="433" t="s">
        <v>462</v>
      </c>
      <c r="G7" s="408"/>
      <c r="H7" s="409"/>
      <c r="I7" s="409"/>
      <c r="J7" s="409"/>
      <c r="K7" s="409"/>
      <c r="L7" s="409"/>
      <c r="M7" s="409"/>
      <c r="N7" s="409"/>
      <c r="O7" s="409"/>
      <c r="P7" s="409"/>
      <c r="Q7" s="409"/>
      <c r="R7" s="410"/>
    </row>
    <row r="8" spans="3:32" ht="12">
      <c r="C8" s="407" t="s">
        <v>370</v>
      </c>
      <c r="D8" s="408"/>
      <c r="E8" s="408"/>
      <c r="F8" s="1188">
        <v>4341</v>
      </c>
      <c r="G8" s="1188"/>
      <c r="H8" s="409"/>
      <c r="I8" s="409"/>
      <c r="J8" s="408" t="s">
        <v>348</v>
      </c>
      <c r="K8" s="442" t="s">
        <v>349</v>
      </c>
      <c r="L8" s="442"/>
      <c r="M8" s="442"/>
      <c r="N8" s="442"/>
      <c r="O8" s="409"/>
      <c r="P8" s="408" t="s">
        <v>350</v>
      </c>
      <c r="Q8" s="441" t="e">
        <f>#REF!</f>
        <v>#REF!</v>
      </c>
      <c r="R8" s="449" t="e">
        <f>#REF!</f>
        <v>#REF!</v>
      </c>
    </row>
    <row r="9" spans="3:32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9"/>
      <c r="N9" s="409"/>
      <c r="O9" s="409"/>
      <c r="P9" s="408" t="s">
        <v>351</v>
      </c>
      <c r="Q9" s="442" t="e">
        <f>#REF!</f>
        <v>#REF!</v>
      </c>
      <c r="R9" s="447"/>
    </row>
    <row r="10" spans="3:32">
      <c r="C10" s="407" t="s">
        <v>371</v>
      </c>
      <c r="D10" s="408"/>
      <c r="E10" s="408"/>
      <c r="F10" s="1185" t="s">
        <v>188</v>
      </c>
      <c r="G10" s="1185"/>
      <c r="H10" s="1185"/>
      <c r="I10" s="1185"/>
      <c r="J10" s="1185"/>
      <c r="K10" s="1185"/>
      <c r="L10" s="1185"/>
      <c r="M10" s="1185"/>
      <c r="N10" s="1185"/>
      <c r="O10" s="1185"/>
      <c r="P10" s="1185"/>
      <c r="Q10" s="1185"/>
      <c r="R10" s="1186"/>
    </row>
    <row r="11" spans="3:32" ht="20.25" customHeight="1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5"/>
      <c r="P11" s="1185"/>
      <c r="Q11" s="1185"/>
      <c r="R11" s="1186"/>
    </row>
    <row r="12" spans="3:32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5"/>
      <c r="N12" s="415"/>
      <c r="O12" s="415"/>
      <c r="P12" s="414" t="s">
        <v>357</v>
      </c>
      <c r="Q12" s="450" t="s">
        <v>358</v>
      </c>
      <c r="R12" s="416"/>
    </row>
    <row r="13" spans="3:32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20"/>
    </row>
    <row r="14" spans="3:32" ht="33.75" customHeight="1">
      <c r="C14" s="1189" t="s">
        <v>341</v>
      </c>
      <c r="D14" s="1189"/>
      <c r="E14" s="1189"/>
      <c r="F14" s="1189"/>
      <c r="G14" s="1189"/>
      <c r="H14" s="1159"/>
      <c r="I14" s="421" t="s">
        <v>365</v>
      </c>
      <c r="J14" s="421" t="s">
        <v>459</v>
      </c>
      <c r="K14" s="422" t="s">
        <v>458</v>
      </c>
      <c r="L14" s="421" t="s">
        <v>460</v>
      </c>
      <c r="M14" s="422" t="s">
        <v>463</v>
      </c>
      <c r="N14" s="422" t="s">
        <v>464</v>
      </c>
      <c r="O14" s="421" t="s">
        <v>352</v>
      </c>
      <c r="P14" s="424" t="s">
        <v>342</v>
      </c>
      <c r="Q14" s="424" t="s">
        <v>343</v>
      </c>
      <c r="R14" s="424" t="s">
        <v>344</v>
      </c>
    </row>
    <row r="15" spans="3:32" ht="12">
      <c r="C15" s="1199" t="s">
        <v>465</v>
      </c>
      <c r="D15" s="1200"/>
      <c r="E15" s="1200"/>
      <c r="F15" s="1200"/>
      <c r="G15" s="1200"/>
      <c r="H15" s="1200"/>
      <c r="I15" s="556">
        <v>15</v>
      </c>
      <c r="J15" s="556">
        <v>1.7</v>
      </c>
      <c r="K15" s="557">
        <v>2.6789999999999998</v>
      </c>
      <c r="L15" s="556">
        <v>1.47</v>
      </c>
      <c r="M15" s="557">
        <f>SQRT((L15^2)+((K15-J15)/2)^2)</f>
        <v>1.5493580122102186</v>
      </c>
      <c r="N15" s="556">
        <f>M15*I15*2</f>
        <v>46.480740366306556</v>
      </c>
      <c r="O15" s="585" t="s">
        <v>430</v>
      </c>
      <c r="P15" s="499">
        <v>0</v>
      </c>
      <c r="Q15" s="499">
        <f>N15</f>
        <v>46.480740366306556</v>
      </c>
      <c r="R15" s="499">
        <f>P15+Q15</f>
        <v>46.480740366306556</v>
      </c>
      <c r="T15" s="554" t="s">
        <v>457</v>
      </c>
      <c r="U15" s="554" t="s">
        <v>456</v>
      </c>
      <c r="V15" s="554"/>
      <c r="W15" s="554"/>
      <c r="X15" s="554" t="s">
        <v>455</v>
      </c>
      <c r="Y15" s="554"/>
      <c r="Z15" s="554"/>
      <c r="AA15" s="554"/>
      <c r="AB15" s="554"/>
      <c r="AC15" s="554" t="s">
        <v>444</v>
      </c>
      <c r="AD15" s="554"/>
      <c r="AE15" s="554" t="s">
        <v>454</v>
      </c>
      <c r="AF15" s="554"/>
    </row>
    <row r="16" spans="3:32" ht="12">
      <c r="C16" s="1195"/>
      <c r="D16" s="1196"/>
      <c r="E16" s="1196"/>
      <c r="F16" s="1196"/>
      <c r="G16" s="1196"/>
      <c r="H16" s="1196"/>
      <c r="I16" s="548"/>
      <c r="J16" s="497"/>
      <c r="K16" s="497"/>
      <c r="L16" s="547"/>
      <c r="M16" s="555"/>
      <c r="N16" s="547"/>
      <c r="O16" s="541"/>
      <c r="P16" s="496"/>
      <c r="Q16" s="496"/>
      <c r="R16" s="496"/>
      <c r="T16" s="554"/>
      <c r="U16" s="554" t="s">
        <v>453</v>
      </c>
      <c r="V16" s="554" t="s">
        <v>452</v>
      </c>
      <c r="W16" s="554" t="s">
        <v>451</v>
      </c>
      <c r="X16" s="554" t="s">
        <v>450</v>
      </c>
      <c r="Y16" s="554" t="s">
        <v>449</v>
      </c>
      <c r="Z16" s="554" t="s">
        <v>448</v>
      </c>
      <c r="AA16" s="554" t="s">
        <v>447</v>
      </c>
      <c r="AB16" s="554" t="s">
        <v>446</v>
      </c>
      <c r="AC16" s="554" t="s">
        <v>445</v>
      </c>
      <c r="AD16" s="554" t="s">
        <v>444</v>
      </c>
      <c r="AE16" s="554" t="s">
        <v>443</v>
      </c>
      <c r="AF16" s="554" t="s">
        <v>442</v>
      </c>
    </row>
    <row r="17" spans="3:32" ht="12">
      <c r="C17" s="1195"/>
      <c r="D17" s="1196"/>
      <c r="E17" s="1196"/>
      <c r="F17" s="1196"/>
      <c r="G17" s="1196"/>
      <c r="H17" s="1196"/>
      <c r="I17" s="548"/>
      <c r="J17" s="497"/>
      <c r="K17" s="497"/>
      <c r="L17" s="547"/>
      <c r="M17" s="555"/>
      <c r="N17" s="547"/>
      <c r="O17" s="541"/>
      <c r="P17" s="496"/>
      <c r="Q17" s="496"/>
      <c r="R17" s="496"/>
      <c r="T17" s="554"/>
      <c r="U17" s="554"/>
      <c r="V17" s="554"/>
      <c r="W17" s="554"/>
      <c r="X17" s="554"/>
      <c r="Y17" s="554"/>
      <c r="Z17" s="554"/>
      <c r="AA17" s="554"/>
      <c r="AB17" s="554"/>
      <c r="AC17" s="554"/>
      <c r="AD17" s="554"/>
      <c r="AE17" s="554"/>
      <c r="AF17" s="554"/>
    </row>
    <row r="18" spans="3:32" ht="12">
      <c r="C18" s="1195"/>
      <c r="D18" s="1196"/>
      <c r="E18" s="1196"/>
      <c r="F18" s="1196"/>
      <c r="G18" s="1196"/>
      <c r="H18" s="1196"/>
      <c r="I18" s="548"/>
      <c r="J18" s="497"/>
      <c r="K18" s="497"/>
      <c r="L18" s="547"/>
      <c r="M18" s="555"/>
      <c r="N18" s="547"/>
      <c r="O18" s="541"/>
      <c r="P18" s="496"/>
      <c r="Q18" s="496"/>
      <c r="R18" s="496"/>
      <c r="T18" s="554">
        <v>0.4</v>
      </c>
      <c r="U18" s="554">
        <v>1</v>
      </c>
      <c r="V18" s="554">
        <v>0.05</v>
      </c>
      <c r="W18" s="554">
        <v>0.17</v>
      </c>
      <c r="X18" s="554">
        <v>0.9</v>
      </c>
      <c r="Y18" s="554">
        <v>0.9</v>
      </c>
      <c r="Z18" s="554">
        <v>1.3</v>
      </c>
      <c r="AA18" s="554">
        <v>0.1</v>
      </c>
      <c r="AB18" s="554">
        <v>1.0530000000000002</v>
      </c>
      <c r="AC18" s="554">
        <v>0.53</v>
      </c>
      <c r="AD18" s="554" t="s">
        <v>441</v>
      </c>
      <c r="AE18" s="554">
        <v>0.187</v>
      </c>
      <c r="AF18" s="554">
        <v>0</v>
      </c>
    </row>
    <row r="19" spans="3:32" ht="12">
      <c r="C19" s="1195"/>
      <c r="D19" s="1196"/>
      <c r="E19" s="1196"/>
      <c r="F19" s="1196"/>
      <c r="G19" s="1196"/>
      <c r="H19" s="1196"/>
      <c r="I19" s="548"/>
      <c r="J19" s="497"/>
      <c r="K19" s="497"/>
      <c r="L19" s="547"/>
      <c r="M19" s="555"/>
      <c r="N19" s="547"/>
      <c r="O19" s="541"/>
      <c r="P19" s="496"/>
      <c r="Q19" s="496"/>
      <c r="R19" s="496"/>
      <c r="T19" s="554">
        <v>0.5</v>
      </c>
      <c r="U19" s="554">
        <v>1.2</v>
      </c>
      <c r="V19" s="554">
        <v>0.05</v>
      </c>
      <c r="W19" s="554">
        <v>0.249</v>
      </c>
      <c r="X19" s="554">
        <v>0.9</v>
      </c>
      <c r="Y19" s="554">
        <v>0.9</v>
      </c>
      <c r="Z19" s="554">
        <v>1.3</v>
      </c>
      <c r="AA19" s="554">
        <v>0.1</v>
      </c>
      <c r="AB19" s="554">
        <v>1.0530000000000002</v>
      </c>
      <c r="AC19" s="554">
        <v>0.65</v>
      </c>
      <c r="AD19" s="554" t="s">
        <v>441</v>
      </c>
      <c r="AE19" s="554">
        <v>0.28399999999999997</v>
      </c>
      <c r="AF19" s="554">
        <v>0</v>
      </c>
    </row>
    <row r="20" spans="3:32" ht="12">
      <c r="C20" s="1195"/>
      <c r="D20" s="1196"/>
      <c r="E20" s="1196"/>
      <c r="F20" s="1196"/>
      <c r="G20" s="1196"/>
      <c r="H20" s="1196"/>
      <c r="I20" s="548"/>
      <c r="J20" s="497"/>
      <c r="K20" s="497"/>
      <c r="L20" s="547"/>
      <c r="M20" s="555"/>
      <c r="N20" s="547"/>
      <c r="O20" s="541"/>
      <c r="P20" s="496"/>
      <c r="Q20" s="496"/>
      <c r="R20" s="496"/>
      <c r="T20" s="554">
        <v>0.6</v>
      </c>
      <c r="U20" s="554">
        <v>1.4</v>
      </c>
      <c r="V20" s="554">
        <v>0.1</v>
      </c>
      <c r="W20" s="554">
        <v>0.34100000000000003</v>
      </c>
      <c r="X20" s="554">
        <v>0.9</v>
      </c>
      <c r="Y20" s="554">
        <v>0.9</v>
      </c>
      <c r="Z20" s="554">
        <v>1.3</v>
      </c>
      <c r="AA20" s="554">
        <v>0.1</v>
      </c>
      <c r="AB20" s="554">
        <v>1.0530000000000002</v>
      </c>
      <c r="AC20" s="554">
        <v>0.82</v>
      </c>
      <c r="AD20" s="554" t="s">
        <v>441</v>
      </c>
      <c r="AE20" s="554">
        <v>0.40300000000000002</v>
      </c>
      <c r="AF20" s="554">
        <v>0.33700000000000002</v>
      </c>
    </row>
    <row r="21" spans="3:32" ht="12">
      <c r="C21" s="1195"/>
      <c r="D21" s="1196"/>
      <c r="E21" s="1196"/>
      <c r="F21" s="1196"/>
      <c r="G21" s="1196"/>
      <c r="H21" s="1196"/>
      <c r="I21" s="548"/>
      <c r="J21" s="497"/>
      <c r="K21" s="497"/>
      <c r="L21" s="547"/>
      <c r="M21" s="555"/>
      <c r="N21" s="547"/>
      <c r="O21" s="541"/>
      <c r="P21" s="496"/>
      <c r="Q21" s="496"/>
      <c r="R21" s="496"/>
      <c r="T21" s="554">
        <v>0.8</v>
      </c>
      <c r="U21" s="554">
        <v>1.7</v>
      </c>
      <c r="V21" s="554">
        <v>0.1</v>
      </c>
      <c r="W21" s="554">
        <v>0.52300000000000002</v>
      </c>
      <c r="X21" s="554">
        <v>1.1000000000000001</v>
      </c>
      <c r="Y21" s="554">
        <v>1.1000000000000001</v>
      </c>
      <c r="Z21" s="554">
        <v>1.4</v>
      </c>
      <c r="AA21" s="554">
        <v>0.2</v>
      </c>
      <c r="AB21" s="554">
        <v>1.6940000000000002</v>
      </c>
      <c r="AC21" s="554">
        <v>1.06</v>
      </c>
      <c r="AD21" s="554" t="s">
        <v>440</v>
      </c>
      <c r="AE21" s="554">
        <v>0.67600000000000005</v>
      </c>
      <c r="AF21" s="554">
        <v>0.52800000000000002</v>
      </c>
    </row>
    <row r="22" spans="3:32" ht="12">
      <c r="C22" s="1195"/>
      <c r="D22" s="1196"/>
      <c r="E22" s="1196"/>
      <c r="F22" s="1196"/>
      <c r="G22" s="1196"/>
      <c r="H22" s="1196"/>
      <c r="I22" s="548"/>
      <c r="J22" s="497"/>
      <c r="K22" s="497"/>
      <c r="L22" s="547"/>
      <c r="M22" s="555"/>
      <c r="N22" s="547"/>
      <c r="O22" s="541"/>
      <c r="P22" s="496"/>
      <c r="Q22" s="496"/>
      <c r="R22" s="496"/>
      <c r="T22" s="554">
        <v>1</v>
      </c>
      <c r="U22" s="554">
        <v>2</v>
      </c>
      <c r="V22" s="554">
        <v>0.15</v>
      </c>
      <c r="W22" s="554">
        <v>0.72499999999999998</v>
      </c>
      <c r="X22" s="554">
        <v>1.5</v>
      </c>
      <c r="Y22" s="554">
        <v>1.5</v>
      </c>
      <c r="Z22" s="554">
        <v>2</v>
      </c>
      <c r="AA22" s="554">
        <v>0.15</v>
      </c>
      <c r="AB22" s="554">
        <v>4.5</v>
      </c>
      <c r="AC22" s="554">
        <v>1.35</v>
      </c>
      <c r="AD22" s="554" t="s">
        <v>440</v>
      </c>
      <c r="AE22" s="554">
        <v>1.0569999999999999</v>
      </c>
      <c r="AF22" s="554">
        <v>0.82099999999999995</v>
      </c>
    </row>
    <row r="23" spans="3:32" ht="12">
      <c r="C23" s="1195"/>
      <c r="D23" s="1196"/>
      <c r="E23" s="1196"/>
      <c r="F23" s="1196"/>
      <c r="G23" s="1196"/>
      <c r="H23" s="1196"/>
      <c r="I23" s="548"/>
      <c r="J23" s="497"/>
      <c r="K23" s="497"/>
      <c r="L23" s="547"/>
      <c r="M23" s="555"/>
      <c r="N23" s="547"/>
      <c r="O23" s="541"/>
      <c r="P23" s="496"/>
      <c r="Q23" s="496"/>
      <c r="R23" s="496"/>
      <c r="T23" s="554">
        <v>1.2</v>
      </c>
      <c r="U23" s="554">
        <v>2.2000000000000002</v>
      </c>
      <c r="V23" s="554">
        <v>0.15</v>
      </c>
      <c r="W23" s="554">
        <v>0.93100000000000005</v>
      </c>
      <c r="X23" s="554">
        <v>1.8</v>
      </c>
      <c r="Y23" s="554">
        <v>1.8</v>
      </c>
      <c r="Z23" s="554">
        <v>2</v>
      </c>
      <c r="AA23" s="554">
        <v>0.12</v>
      </c>
      <c r="AB23" s="554">
        <v>6.48</v>
      </c>
      <c r="AC23" s="554">
        <v>1.59</v>
      </c>
      <c r="AD23" s="554" t="s">
        <v>440</v>
      </c>
      <c r="AE23" s="554">
        <v>1.5209999999999999</v>
      </c>
      <c r="AF23" s="554">
        <v>1.359</v>
      </c>
    </row>
    <row r="24" spans="3:32" ht="12">
      <c r="C24" s="1164"/>
      <c r="D24" s="1165"/>
      <c r="E24" s="1165"/>
      <c r="F24" s="1165"/>
      <c r="G24" s="1165"/>
      <c r="H24" s="1165"/>
      <c r="I24" s="495"/>
      <c r="J24" s="545"/>
      <c r="K24" s="437"/>
      <c r="L24" s="459"/>
      <c r="M24" s="459"/>
      <c r="N24" s="459"/>
      <c r="O24" s="459"/>
      <c r="P24" s="463"/>
      <c r="Q24" s="463"/>
      <c r="R24" s="463"/>
      <c r="T24" s="554">
        <v>1.5</v>
      </c>
      <c r="U24" s="554">
        <v>2.6</v>
      </c>
      <c r="V24" s="554">
        <v>0.2</v>
      </c>
      <c r="W24" s="554">
        <v>1.331</v>
      </c>
      <c r="X24" s="554">
        <v>2.2000000000000002</v>
      </c>
      <c r="Y24" s="554">
        <v>2.2000000000000002</v>
      </c>
      <c r="Z24" s="554">
        <v>2</v>
      </c>
      <c r="AA24" s="554">
        <v>0.12</v>
      </c>
      <c r="AB24" s="554">
        <v>9.6800000000000015</v>
      </c>
      <c r="AC24" s="554">
        <v>2</v>
      </c>
      <c r="AD24" s="554" t="s">
        <v>440</v>
      </c>
      <c r="AE24" s="554">
        <v>2.3769999999999998</v>
      </c>
      <c r="AF24" s="554">
        <v>1.8759999999999999</v>
      </c>
    </row>
    <row r="25" spans="3:32" ht="12">
      <c r="C25" s="1164"/>
      <c r="D25" s="1165"/>
      <c r="E25" s="1165"/>
      <c r="F25" s="1165"/>
      <c r="G25" s="1165"/>
      <c r="H25" s="1192"/>
      <c r="I25" s="495"/>
      <c r="J25" s="437"/>
      <c r="K25" s="437"/>
      <c r="L25" s="459"/>
      <c r="M25" s="459"/>
      <c r="N25" s="459"/>
      <c r="O25" s="459"/>
      <c r="P25" s="463"/>
      <c r="Q25" s="463"/>
      <c r="R25" s="463"/>
      <c r="T25" s="554">
        <v>1.65</v>
      </c>
      <c r="U25" s="554">
        <v>3</v>
      </c>
      <c r="V25" s="554">
        <v>0.2</v>
      </c>
      <c r="W25" s="554"/>
      <c r="X25" s="554" t="s">
        <v>439</v>
      </c>
      <c r="Y25" s="554"/>
      <c r="Z25" s="554"/>
      <c r="AA25" s="554"/>
      <c r="AB25" s="554"/>
      <c r="AC25" s="554"/>
      <c r="AD25" s="554"/>
      <c r="AE25" s="554"/>
      <c r="AF25" s="554">
        <v>0</v>
      </c>
    </row>
    <row r="26" spans="3:32" ht="12">
      <c r="C26" s="1164"/>
      <c r="D26" s="1165"/>
      <c r="E26" s="1165"/>
      <c r="F26" s="1165"/>
      <c r="G26" s="1165"/>
      <c r="H26" s="1192"/>
      <c r="I26" s="540"/>
      <c r="J26" s="437"/>
      <c r="K26" s="437"/>
      <c r="L26" s="459"/>
      <c r="M26" s="459"/>
      <c r="N26" s="459"/>
      <c r="O26" s="459"/>
      <c r="P26" s="463"/>
      <c r="Q26" s="463"/>
      <c r="R26" s="463"/>
      <c r="T26" s="554">
        <v>1.8</v>
      </c>
      <c r="U26" s="554">
        <v>3.2</v>
      </c>
      <c r="V26" s="554">
        <v>0.2</v>
      </c>
      <c r="W26" s="554"/>
      <c r="X26" s="554"/>
      <c r="Y26" s="554"/>
      <c r="Z26" s="554"/>
      <c r="AA26" s="554"/>
      <c r="AB26" s="554"/>
      <c r="AC26" s="554"/>
      <c r="AD26" s="554"/>
      <c r="AE26" s="554"/>
      <c r="AF26" s="554">
        <v>0</v>
      </c>
    </row>
    <row r="27" spans="3:32" ht="12">
      <c r="C27" s="1164"/>
      <c r="D27" s="1165"/>
      <c r="E27" s="1165"/>
      <c r="F27" s="1165"/>
      <c r="G27" s="1165"/>
      <c r="H27" s="1192"/>
      <c r="I27" s="540"/>
      <c r="J27" s="437"/>
      <c r="K27" s="437"/>
      <c r="L27" s="459"/>
      <c r="M27" s="459"/>
      <c r="N27" s="459"/>
      <c r="O27" s="459"/>
      <c r="P27" s="463"/>
      <c r="Q27" s="463"/>
      <c r="R27" s="463"/>
      <c r="T27" s="554">
        <v>2</v>
      </c>
      <c r="U27" s="554">
        <v>3.4</v>
      </c>
      <c r="V27" s="554">
        <v>0.2</v>
      </c>
      <c r="W27" s="554"/>
      <c r="X27" s="554"/>
      <c r="Y27" s="554"/>
      <c r="Z27" s="554"/>
      <c r="AA27" s="554"/>
      <c r="AB27" s="554"/>
      <c r="AC27" s="554"/>
      <c r="AD27" s="554"/>
      <c r="AE27" s="554"/>
      <c r="AF27" s="554">
        <v>0</v>
      </c>
    </row>
    <row r="28" spans="3:32" ht="12">
      <c r="C28" s="1164"/>
      <c r="D28" s="1165"/>
      <c r="E28" s="1165"/>
      <c r="F28" s="1165"/>
      <c r="G28" s="1165"/>
      <c r="H28" s="1192"/>
      <c r="I28" s="540"/>
      <c r="J28" s="437"/>
      <c r="K28" s="437"/>
      <c r="L28" s="459"/>
      <c r="M28" s="459"/>
      <c r="N28" s="459"/>
      <c r="O28" s="459"/>
      <c r="P28" s="463"/>
      <c r="Q28" s="463"/>
      <c r="R28" s="463"/>
      <c r="T28" s="554">
        <v>2.2000000000000002</v>
      </c>
      <c r="U28" s="554">
        <v>3.6</v>
      </c>
      <c r="V28" s="554">
        <v>0.25</v>
      </c>
      <c r="W28" s="554"/>
      <c r="X28" s="554"/>
      <c r="Y28" s="554"/>
      <c r="Z28" s="554"/>
      <c r="AA28" s="554"/>
      <c r="AB28" s="554"/>
      <c r="AC28" s="554"/>
      <c r="AD28" s="554"/>
      <c r="AE28" s="554"/>
      <c r="AF28" s="554">
        <v>0</v>
      </c>
    </row>
    <row r="29" spans="3:32" ht="12">
      <c r="C29" s="1164"/>
      <c r="D29" s="1165"/>
      <c r="E29" s="1165"/>
      <c r="F29" s="1165"/>
      <c r="G29" s="1165"/>
      <c r="H29" s="1192"/>
      <c r="I29" s="540"/>
      <c r="J29" s="437"/>
      <c r="K29" s="437"/>
      <c r="L29" s="459"/>
      <c r="M29" s="459"/>
      <c r="N29" s="459"/>
      <c r="O29" s="459"/>
      <c r="P29" s="463"/>
      <c r="Q29" s="463"/>
      <c r="R29" s="463"/>
      <c r="T29" s="554">
        <v>2.4</v>
      </c>
      <c r="U29" s="554">
        <v>3.8</v>
      </c>
      <c r="V29" s="554">
        <v>0.25</v>
      </c>
      <c r="W29" s="554"/>
      <c r="X29" s="554"/>
      <c r="Y29" s="554"/>
      <c r="Z29" s="554"/>
      <c r="AA29" s="554"/>
      <c r="AB29" s="554"/>
      <c r="AC29" s="554"/>
      <c r="AD29" s="554"/>
      <c r="AE29" s="554"/>
      <c r="AF29" s="554">
        <v>0</v>
      </c>
    </row>
    <row r="30" spans="3:32" ht="12">
      <c r="C30" s="1164"/>
      <c r="D30" s="1165"/>
      <c r="E30" s="1165"/>
      <c r="F30" s="1165"/>
      <c r="G30" s="1165"/>
      <c r="H30" s="1192"/>
      <c r="I30" s="540"/>
      <c r="J30" s="437"/>
      <c r="K30" s="437"/>
      <c r="L30" s="459"/>
      <c r="M30" s="459"/>
      <c r="N30" s="459"/>
      <c r="O30" s="459"/>
      <c r="P30" s="463"/>
      <c r="Q30" s="463"/>
      <c r="R30" s="463"/>
      <c r="T30" s="554">
        <v>2.6</v>
      </c>
      <c r="U30" s="554">
        <v>4</v>
      </c>
      <c r="V30" s="554">
        <v>0.25</v>
      </c>
      <c r="W30" s="554"/>
      <c r="X30" s="554"/>
      <c r="Y30" s="554"/>
      <c r="Z30" s="554"/>
      <c r="AA30" s="554"/>
      <c r="AB30" s="554"/>
      <c r="AC30" s="554"/>
      <c r="AD30" s="554"/>
      <c r="AE30" s="554"/>
      <c r="AF30" s="554">
        <v>0</v>
      </c>
    </row>
    <row r="31" spans="3:32" ht="12">
      <c r="C31" s="1164"/>
      <c r="D31" s="1165"/>
      <c r="E31" s="1165"/>
      <c r="F31" s="1165"/>
      <c r="G31" s="1165"/>
      <c r="H31" s="1192"/>
      <c r="I31" s="540"/>
      <c r="J31" s="437"/>
      <c r="K31" s="437"/>
      <c r="L31" s="459"/>
      <c r="M31" s="459"/>
      <c r="N31" s="459"/>
      <c r="O31" s="459"/>
      <c r="P31" s="463"/>
      <c r="Q31" s="463"/>
      <c r="R31" s="463"/>
      <c r="T31" s="554">
        <v>3</v>
      </c>
      <c r="U31" s="554">
        <v>4.4000000000000004</v>
      </c>
      <c r="V31" s="554">
        <v>0.25</v>
      </c>
      <c r="W31" s="554"/>
      <c r="X31" s="554"/>
      <c r="Y31" s="554"/>
      <c r="Z31" s="554"/>
      <c r="AA31" s="554"/>
      <c r="AB31" s="554"/>
      <c r="AC31" s="554"/>
      <c r="AD31" s="554"/>
      <c r="AE31" s="554"/>
      <c r="AF31" s="554">
        <v>0</v>
      </c>
    </row>
    <row r="32" spans="3:32" ht="12">
      <c r="C32" s="1164"/>
      <c r="D32" s="1165"/>
      <c r="E32" s="1165"/>
      <c r="F32" s="1165"/>
      <c r="G32" s="1165"/>
      <c r="H32" s="1192"/>
      <c r="I32" s="540"/>
      <c r="J32" s="437"/>
      <c r="K32" s="437"/>
      <c r="L32" s="459"/>
      <c r="M32" s="459"/>
      <c r="N32" s="459"/>
      <c r="O32" s="459"/>
      <c r="P32" s="463"/>
      <c r="Q32" s="463"/>
      <c r="R32" s="463"/>
    </row>
    <row r="33" spans="3:20" ht="12">
      <c r="C33" s="1164"/>
      <c r="D33" s="1165"/>
      <c r="E33" s="1165"/>
      <c r="F33" s="1165"/>
      <c r="G33" s="1165"/>
      <c r="H33" s="1192"/>
      <c r="I33" s="540"/>
      <c r="J33" s="437"/>
      <c r="K33" s="437"/>
      <c r="L33" s="459"/>
      <c r="M33" s="459"/>
      <c r="N33" s="459"/>
      <c r="O33" s="459"/>
      <c r="P33" s="463"/>
      <c r="Q33" s="463"/>
      <c r="R33" s="463"/>
    </row>
    <row r="34" spans="3:20" ht="12">
      <c r="C34" s="1164"/>
      <c r="D34" s="1165"/>
      <c r="E34" s="1165"/>
      <c r="F34" s="1165"/>
      <c r="G34" s="1165"/>
      <c r="H34" s="1192"/>
      <c r="I34" s="540"/>
      <c r="J34" s="437"/>
      <c r="K34" s="437"/>
      <c r="L34" s="459"/>
      <c r="M34" s="459"/>
      <c r="N34" s="459"/>
      <c r="O34" s="459"/>
      <c r="P34" s="463"/>
      <c r="Q34" s="463"/>
      <c r="R34" s="463"/>
    </row>
    <row r="35" spans="3:20" ht="12">
      <c r="C35" s="1164"/>
      <c r="D35" s="1165"/>
      <c r="E35" s="1165"/>
      <c r="F35" s="1165"/>
      <c r="G35" s="1165"/>
      <c r="H35" s="1192"/>
      <c r="I35" s="540"/>
      <c r="J35" s="437"/>
      <c r="K35" s="437"/>
      <c r="L35" s="459"/>
      <c r="M35" s="459"/>
      <c r="N35" s="459"/>
      <c r="O35" s="459"/>
      <c r="P35" s="463"/>
      <c r="Q35" s="463"/>
      <c r="R35" s="463"/>
    </row>
    <row r="36" spans="3:20" ht="12.75">
      <c r="C36" s="425"/>
      <c r="D36" s="419"/>
      <c r="E36" s="419"/>
      <c r="F36" s="419"/>
      <c r="G36" s="419"/>
      <c r="H36" s="419"/>
      <c r="I36" s="1166" t="s">
        <v>346</v>
      </c>
      <c r="J36" s="1167"/>
      <c r="K36" s="1167"/>
      <c r="L36" s="1167"/>
      <c r="M36" s="1167"/>
      <c r="N36" s="1167"/>
      <c r="O36" s="1168"/>
      <c r="P36" s="440">
        <f>SUM(P15:P35)</f>
        <v>0</v>
      </c>
      <c r="Q36" s="440">
        <f>SUM(Q15:Q35)</f>
        <v>46.480740366306556</v>
      </c>
      <c r="R36" s="440">
        <f>SUM(R15:R35)</f>
        <v>46.480740366306556</v>
      </c>
      <c r="T36" s="493"/>
    </row>
    <row r="37" spans="3:20">
      <c r="C37" s="427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48"/>
    </row>
    <row r="38" spans="3:20">
      <c r="R38" s="428"/>
      <c r="T38" s="429"/>
    </row>
    <row r="40" spans="3:20">
      <c r="P40" s="492"/>
    </row>
    <row r="42" spans="3:20">
      <c r="P42" s="429"/>
    </row>
  </sheetData>
  <mergeCells count="26">
    <mergeCell ref="I36:O36"/>
    <mergeCell ref="C34:H34"/>
    <mergeCell ref="C35:H35"/>
    <mergeCell ref="C33:H33"/>
    <mergeCell ref="C23:H23"/>
    <mergeCell ref="C24:H24"/>
    <mergeCell ref="C25:H25"/>
    <mergeCell ref="C30:H30"/>
    <mergeCell ref="C27:H27"/>
    <mergeCell ref="C28:H28"/>
    <mergeCell ref="C32:H32"/>
    <mergeCell ref="C16:H16"/>
    <mergeCell ref="C17:H17"/>
    <mergeCell ref="C18:H18"/>
    <mergeCell ref="C19:H19"/>
    <mergeCell ref="C31:H31"/>
    <mergeCell ref="C26:H26"/>
    <mergeCell ref="C22:H22"/>
    <mergeCell ref="C29:H29"/>
    <mergeCell ref="C20:H20"/>
    <mergeCell ref="C21:H21"/>
    <mergeCell ref="C2:R3"/>
    <mergeCell ref="F8:G8"/>
    <mergeCell ref="F10:R11"/>
    <mergeCell ref="C14:H14"/>
    <mergeCell ref="C15:H15"/>
  </mergeCells>
  <pageMargins left="0.51181102362204722" right="0.51181102362204722" top="0.78740157480314965" bottom="0.78740157480314965" header="0.31496062992125984" footer="0.31496062992125984"/>
  <pageSetup paperSize="9" fitToHeight="5" orientation="landscape" r:id="rId1"/>
  <colBreaks count="1" manualBreakCount="1">
    <brk id="18" max="1048575" man="1"/>
  </colBreaks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66"/>
  <sheetViews>
    <sheetView view="pageBreakPreview" topLeftCell="C1" zoomScale="130" zoomScaleNormal="145" zoomScaleSheetLayoutView="130" workbookViewId="0">
      <selection activeCell="O53" sqref="O53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3.7109375" style="403" customWidth="1"/>
    <col min="5" max="5" width="5.140625" style="403" customWidth="1"/>
    <col min="6" max="6" width="3.85546875" style="403" customWidth="1"/>
    <col min="7" max="7" width="2" style="403" customWidth="1"/>
    <col min="8" max="8" width="4" style="403" customWidth="1"/>
    <col min="9" max="9" width="9.5703125" style="403" customWidth="1"/>
    <col min="10" max="12" width="9" style="403" customWidth="1"/>
    <col min="13" max="15" width="11" style="403" customWidth="1"/>
    <col min="16" max="16" width="8.85546875" style="403"/>
    <col min="17" max="17" width="10.42578125" style="403" bestFit="1" customWidth="1"/>
    <col min="18" max="267" width="8.85546875" style="403"/>
    <col min="268" max="268" width="11" style="403" bestFit="1" customWidth="1"/>
    <col min="269" max="269" width="15.7109375" style="403" bestFit="1" customWidth="1"/>
    <col min="270" max="270" width="16" style="403" bestFit="1" customWidth="1"/>
    <col min="271" max="271" width="2.140625" style="403" customWidth="1"/>
    <col min="272" max="523" width="8.85546875" style="403"/>
    <col min="524" max="524" width="11" style="403" bestFit="1" customWidth="1"/>
    <col min="525" max="525" width="15.7109375" style="403" bestFit="1" customWidth="1"/>
    <col min="526" max="526" width="16" style="403" bestFit="1" customWidth="1"/>
    <col min="527" max="527" width="2.140625" style="403" customWidth="1"/>
    <col min="528" max="779" width="8.85546875" style="403"/>
    <col min="780" max="780" width="11" style="403" bestFit="1" customWidth="1"/>
    <col min="781" max="781" width="15.7109375" style="403" bestFit="1" customWidth="1"/>
    <col min="782" max="782" width="16" style="403" bestFit="1" customWidth="1"/>
    <col min="783" max="783" width="2.140625" style="403" customWidth="1"/>
    <col min="784" max="1035" width="8.85546875" style="403"/>
    <col min="1036" max="1036" width="11" style="403" bestFit="1" customWidth="1"/>
    <col min="1037" max="1037" width="15.7109375" style="403" bestFit="1" customWidth="1"/>
    <col min="1038" max="1038" width="16" style="403" bestFit="1" customWidth="1"/>
    <col min="1039" max="1039" width="2.140625" style="403" customWidth="1"/>
    <col min="1040" max="1291" width="8.85546875" style="403"/>
    <col min="1292" max="1292" width="11" style="403" bestFit="1" customWidth="1"/>
    <col min="1293" max="1293" width="15.7109375" style="403" bestFit="1" customWidth="1"/>
    <col min="1294" max="1294" width="16" style="403" bestFit="1" customWidth="1"/>
    <col min="1295" max="1295" width="2.140625" style="403" customWidth="1"/>
    <col min="1296" max="1547" width="8.85546875" style="403"/>
    <col min="1548" max="1548" width="11" style="403" bestFit="1" customWidth="1"/>
    <col min="1549" max="1549" width="15.7109375" style="403" bestFit="1" customWidth="1"/>
    <col min="1550" max="1550" width="16" style="403" bestFit="1" customWidth="1"/>
    <col min="1551" max="1551" width="2.140625" style="403" customWidth="1"/>
    <col min="1552" max="1803" width="8.85546875" style="403"/>
    <col min="1804" max="1804" width="11" style="403" bestFit="1" customWidth="1"/>
    <col min="1805" max="1805" width="15.7109375" style="403" bestFit="1" customWidth="1"/>
    <col min="1806" max="1806" width="16" style="403" bestFit="1" customWidth="1"/>
    <col min="1807" max="1807" width="2.140625" style="403" customWidth="1"/>
    <col min="1808" max="2059" width="8.85546875" style="403"/>
    <col min="2060" max="2060" width="11" style="403" bestFit="1" customWidth="1"/>
    <col min="2061" max="2061" width="15.7109375" style="403" bestFit="1" customWidth="1"/>
    <col min="2062" max="2062" width="16" style="403" bestFit="1" customWidth="1"/>
    <col min="2063" max="2063" width="2.140625" style="403" customWidth="1"/>
    <col min="2064" max="2315" width="8.85546875" style="403"/>
    <col min="2316" max="2316" width="11" style="403" bestFit="1" customWidth="1"/>
    <col min="2317" max="2317" width="15.7109375" style="403" bestFit="1" customWidth="1"/>
    <col min="2318" max="2318" width="16" style="403" bestFit="1" customWidth="1"/>
    <col min="2319" max="2319" width="2.140625" style="403" customWidth="1"/>
    <col min="2320" max="2571" width="8.85546875" style="403"/>
    <col min="2572" max="2572" width="11" style="403" bestFit="1" customWidth="1"/>
    <col min="2573" max="2573" width="15.7109375" style="403" bestFit="1" customWidth="1"/>
    <col min="2574" max="2574" width="16" style="403" bestFit="1" customWidth="1"/>
    <col min="2575" max="2575" width="2.140625" style="403" customWidth="1"/>
    <col min="2576" max="2827" width="8.85546875" style="403"/>
    <col min="2828" max="2828" width="11" style="403" bestFit="1" customWidth="1"/>
    <col min="2829" max="2829" width="15.7109375" style="403" bestFit="1" customWidth="1"/>
    <col min="2830" max="2830" width="16" style="403" bestFit="1" customWidth="1"/>
    <col min="2831" max="2831" width="2.140625" style="403" customWidth="1"/>
    <col min="2832" max="3083" width="8.85546875" style="403"/>
    <col min="3084" max="3084" width="11" style="403" bestFit="1" customWidth="1"/>
    <col min="3085" max="3085" width="15.7109375" style="403" bestFit="1" customWidth="1"/>
    <col min="3086" max="3086" width="16" style="403" bestFit="1" customWidth="1"/>
    <col min="3087" max="3087" width="2.140625" style="403" customWidth="1"/>
    <col min="3088" max="3339" width="8.85546875" style="403"/>
    <col min="3340" max="3340" width="11" style="403" bestFit="1" customWidth="1"/>
    <col min="3341" max="3341" width="15.7109375" style="403" bestFit="1" customWidth="1"/>
    <col min="3342" max="3342" width="16" style="403" bestFit="1" customWidth="1"/>
    <col min="3343" max="3343" width="2.140625" style="403" customWidth="1"/>
    <col min="3344" max="3595" width="8.85546875" style="403"/>
    <col min="3596" max="3596" width="11" style="403" bestFit="1" customWidth="1"/>
    <col min="3597" max="3597" width="15.7109375" style="403" bestFit="1" customWidth="1"/>
    <col min="3598" max="3598" width="16" style="403" bestFit="1" customWidth="1"/>
    <col min="3599" max="3599" width="2.140625" style="403" customWidth="1"/>
    <col min="3600" max="3851" width="8.85546875" style="403"/>
    <col min="3852" max="3852" width="11" style="403" bestFit="1" customWidth="1"/>
    <col min="3853" max="3853" width="15.7109375" style="403" bestFit="1" customWidth="1"/>
    <col min="3854" max="3854" width="16" style="403" bestFit="1" customWidth="1"/>
    <col min="3855" max="3855" width="2.140625" style="403" customWidth="1"/>
    <col min="3856" max="4107" width="8.85546875" style="403"/>
    <col min="4108" max="4108" width="11" style="403" bestFit="1" customWidth="1"/>
    <col min="4109" max="4109" width="15.7109375" style="403" bestFit="1" customWidth="1"/>
    <col min="4110" max="4110" width="16" style="403" bestFit="1" customWidth="1"/>
    <col min="4111" max="4111" width="2.140625" style="403" customWidth="1"/>
    <col min="4112" max="4363" width="8.85546875" style="403"/>
    <col min="4364" max="4364" width="11" style="403" bestFit="1" customWidth="1"/>
    <col min="4365" max="4365" width="15.7109375" style="403" bestFit="1" customWidth="1"/>
    <col min="4366" max="4366" width="16" style="403" bestFit="1" customWidth="1"/>
    <col min="4367" max="4367" width="2.140625" style="403" customWidth="1"/>
    <col min="4368" max="4619" width="8.85546875" style="403"/>
    <col min="4620" max="4620" width="11" style="403" bestFit="1" customWidth="1"/>
    <col min="4621" max="4621" width="15.7109375" style="403" bestFit="1" customWidth="1"/>
    <col min="4622" max="4622" width="16" style="403" bestFit="1" customWidth="1"/>
    <col min="4623" max="4623" width="2.140625" style="403" customWidth="1"/>
    <col min="4624" max="4875" width="8.85546875" style="403"/>
    <col min="4876" max="4876" width="11" style="403" bestFit="1" customWidth="1"/>
    <col min="4877" max="4877" width="15.7109375" style="403" bestFit="1" customWidth="1"/>
    <col min="4878" max="4878" width="16" style="403" bestFit="1" customWidth="1"/>
    <col min="4879" max="4879" width="2.140625" style="403" customWidth="1"/>
    <col min="4880" max="5131" width="8.85546875" style="403"/>
    <col min="5132" max="5132" width="11" style="403" bestFit="1" customWidth="1"/>
    <col min="5133" max="5133" width="15.7109375" style="403" bestFit="1" customWidth="1"/>
    <col min="5134" max="5134" width="16" style="403" bestFit="1" customWidth="1"/>
    <col min="5135" max="5135" width="2.140625" style="403" customWidth="1"/>
    <col min="5136" max="5387" width="8.85546875" style="403"/>
    <col min="5388" max="5388" width="11" style="403" bestFit="1" customWidth="1"/>
    <col min="5389" max="5389" width="15.7109375" style="403" bestFit="1" customWidth="1"/>
    <col min="5390" max="5390" width="16" style="403" bestFit="1" customWidth="1"/>
    <col min="5391" max="5391" width="2.140625" style="403" customWidth="1"/>
    <col min="5392" max="5643" width="8.85546875" style="403"/>
    <col min="5644" max="5644" width="11" style="403" bestFit="1" customWidth="1"/>
    <col min="5645" max="5645" width="15.7109375" style="403" bestFit="1" customWidth="1"/>
    <col min="5646" max="5646" width="16" style="403" bestFit="1" customWidth="1"/>
    <col min="5647" max="5647" width="2.140625" style="403" customWidth="1"/>
    <col min="5648" max="5899" width="8.85546875" style="403"/>
    <col min="5900" max="5900" width="11" style="403" bestFit="1" customWidth="1"/>
    <col min="5901" max="5901" width="15.7109375" style="403" bestFit="1" customWidth="1"/>
    <col min="5902" max="5902" width="16" style="403" bestFit="1" customWidth="1"/>
    <col min="5903" max="5903" width="2.140625" style="403" customWidth="1"/>
    <col min="5904" max="6155" width="8.85546875" style="403"/>
    <col min="6156" max="6156" width="11" style="403" bestFit="1" customWidth="1"/>
    <col min="6157" max="6157" width="15.7109375" style="403" bestFit="1" customWidth="1"/>
    <col min="6158" max="6158" width="16" style="403" bestFit="1" customWidth="1"/>
    <col min="6159" max="6159" width="2.140625" style="403" customWidth="1"/>
    <col min="6160" max="6411" width="8.85546875" style="403"/>
    <col min="6412" max="6412" width="11" style="403" bestFit="1" customWidth="1"/>
    <col min="6413" max="6413" width="15.7109375" style="403" bestFit="1" customWidth="1"/>
    <col min="6414" max="6414" width="16" style="403" bestFit="1" customWidth="1"/>
    <col min="6415" max="6415" width="2.140625" style="403" customWidth="1"/>
    <col min="6416" max="6667" width="8.85546875" style="403"/>
    <col min="6668" max="6668" width="11" style="403" bestFit="1" customWidth="1"/>
    <col min="6669" max="6669" width="15.7109375" style="403" bestFit="1" customWidth="1"/>
    <col min="6670" max="6670" width="16" style="403" bestFit="1" customWidth="1"/>
    <col min="6671" max="6671" width="2.140625" style="403" customWidth="1"/>
    <col min="6672" max="6923" width="8.85546875" style="403"/>
    <col min="6924" max="6924" width="11" style="403" bestFit="1" customWidth="1"/>
    <col min="6925" max="6925" width="15.7109375" style="403" bestFit="1" customWidth="1"/>
    <col min="6926" max="6926" width="16" style="403" bestFit="1" customWidth="1"/>
    <col min="6927" max="6927" width="2.140625" style="403" customWidth="1"/>
    <col min="6928" max="7179" width="8.85546875" style="403"/>
    <col min="7180" max="7180" width="11" style="403" bestFit="1" customWidth="1"/>
    <col min="7181" max="7181" width="15.7109375" style="403" bestFit="1" customWidth="1"/>
    <col min="7182" max="7182" width="16" style="403" bestFit="1" customWidth="1"/>
    <col min="7183" max="7183" width="2.140625" style="403" customWidth="1"/>
    <col min="7184" max="7435" width="8.85546875" style="403"/>
    <col min="7436" max="7436" width="11" style="403" bestFit="1" customWidth="1"/>
    <col min="7437" max="7437" width="15.7109375" style="403" bestFit="1" customWidth="1"/>
    <col min="7438" max="7438" width="16" style="403" bestFit="1" customWidth="1"/>
    <col min="7439" max="7439" width="2.140625" style="403" customWidth="1"/>
    <col min="7440" max="7691" width="8.85546875" style="403"/>
    <col min="7692" max="7692" width="11" style="403" bestFit="1" customWidth="1"/>
    <col min="7693" max="7693" width="15.7109375" style="403" bestFit="1" customWidth="1"/>
    <col min="7694" max="7694" width="16" style="403" bestFit="1" customWidth="1"/>
    <col min="7695" max="7695" width="2.140625" style="403" customWidth="1"/>
    <col min="7696" max="7947" width="8.85546875" style="403"/>
    <col min="7948" max="7948" width="11" style="403" bestFit="1" customWidth="1"/>
    <col min="7949" max="7949" width="15.7109375" style="403" bestFit="1" customWidth="1"/>
    <col min="7950" max="7950" width="16" style="403" bestFit="1" customWidth="1"/>
    <col min="7951" max="7951" width="2.140625" style="403" customWidth="1"/>
    <col min="7952" max="8203" width="8.85546875" style="403"/>
    <col min="8204" max="8204" width="11" style="403" bestFit="1" customWidth="1"/>
    <col min="8205" max="8205" width="15.7109375" style="403" bestFit="1" customWidth="1"/>
    <col min="8206" max="8206" width="16" style="403" bestFit="1" customWidth="1"/>
    <col min="8207" max="8207" width="2.140625" style="403" customWidth="1"/>
    <col min="8208" max="8459" width="8.85546875" style="403"/>
    <col min="8460" max="8460" width="11" style="403" bestFit="1" customWidth="1"/>
    <col min="8461" max="8461" width="15.7109375" style="403" bestFit="1" customWidth="1"/>
    <col min="8462" max="8462" width="16" style="403" bestFit="1" customWidth="1"/>
    <col min="8463" max="8463" width="2.140625" style="403" customWidth="1"/>
    <col min="8464" max="8715" width="8.85546875" style="403"/>
    <col min="8716" max="8716" width="11" style="403" bestFit="1" customWidth="1"/>
    <col min="8717" max="8717" width="15.7109375" style="403" bestFit="1" customWidth="1"/>
    <col min="8718" max="8718" width="16" style="403" bestFit="1" customWidth="1"/>
    <col min="8719" max="8719" width="2.140625" style="403" customWidth="1"/>
    <col min="8720" max="8971" width="8.85546875" style="403"/>
    <col min="8972" max="8972" width="11" style="403" bestFit="1" customWidth="1"/>
    <col min="8973" max="8973" width="15.7109375" style="403" bestFit="1" customWidth="1"/>
    <col min="8974" max="8974" width="16" style="403" bestFit="1" customWidth="1"/>
    <col min="8975" max="8975" width="2.140625" style="403" customWidth="1"/>
    <col min="8976" max="9227" width="8.85546875" style="403"/>
    <col min="9228" max="9228" width="11" style="403" bestFit="1" customWidth="1"/>
    <col min="9229" max="9229" width="15.7109375" style="403" bestFit="1" customWidth="1"/>
    <col min="9230" max="9230" width="16" style="403" bestFit="1" customWidth="1"/>
    <col min="9231" max="9231" width="2.140625" style="403" customWidth="1"/>
    <col min="9232" max="9483" width="8.85546875" style="403"/>
    <col min="9484" max="9484" width="11" style="403" bestFit="1" customWidth="1"/>
    <col min="9485" max="9485" width="15.7109375" style="403" bestFit="1" customWidth="1"/>
    <col min="9486" max="9486" width="16" style="403" bestFit="1" customWidth="1"/>
    <col min="9487" max="9487" width="2.140625" style="403" customWidth="1"/>
    <col min="9488" max="9739" width="8.85546875" style="403"/>
    <col min="9740" max="9740" width="11" style="403" bestFit="1" customWidth="1"/>
    <col min="9741" max="9741" width="15.7109375" style="403" bestFit="1" customWidth="1"/>
    <col min="9742" max="9742" width="16" style="403" bestFit="1" customWidth="1"/>
    <col min="9743" max="9743" width="2.140625" style="403" customWidth="1"/>
    <col min="9744" max="9995" width="8.85546875" style="403"/>
    <col min="9996" max="9996" width="11" style="403" bestFit="1" customWidth="1"/>
    <col min="9997" max="9997" width="15.7109375" style="403" bestFit="1" customWidth="1"/>
    <col min="9998" max="9998" width="16" style="403" bestFit="1" customWidth="1"/>
    <col min="9999" max="9999" width="2.140625" style="403" customWidth="1"/>
    <col min="10000" max="10251" width="8.85546875" style="403"/>
    <col min="10252" max="10252" width="11" style="403" bestFit="1" customWidth="1"/>
    <col min="10253" max="10253" width="15.7109375" style="403" bestFit="1" customWidth="1"/>
    <col min="10254" max="10254" width="16" style="403" bestFit="1" customWidth="1"/>
    <col min="10255" max="10255" width="2.140625" style="403" customWidth="1"/>
    <col min="10256" max="10507" width="8.85546875" style="403"/>
    <col min="10508" max="10508" width="11" style="403" bestFit="1" customWidth="1"/>
    <col min="10509" max="10509" width="15.7109375" style="403" bestFit="1" customWidth="1"/>
    <col min="10510" max="10510" width="16" style="403" bestFit="1" customWidth="1"/>
    <col min="10511" max="10511" width="2.140625" style="403" customWidth="1"/>
    <col min="10512" max="10763" width="8.85546875" style="403"/>
    <col min="10764" max="10764" width="11" style="403" bestFit="1" customWidth="1"/>
    <col min="10765" max="10765" width="15.7109375" style="403" bestFit="1" customWidth="1"/>
    <col min="10766" max="10766" width="16" style="403" bestFit="1" customWidth="1"/>
    <col min="10767" max="10767" width="2.140625" style="403" customWidth="1"/>
    <col min="10768" max="11019" width="8.85546875" style="403"/>
    <col min="11020" max="11020" width="11" style="403" bestFit="1" customWidth="1"/>
    <col min="11021" max="11021" width="15.7109375" style="403" bestFit="1" customWidth="1"/>
    <col min="11022" max="11022" width="16" style="403" bestFit="1" customWidth="1"/>
    <col min="11023" max="11023" width="2.140625" style="403" customWidth="1"/>
    <col min="11024" max="11275" width="8.85546875" style="403"/>
    <col min="11276" max="11276" width="11" style="403" bestFit="1" customWidth="1"/>
    <col min="11277" max="11277" width="15.7109375" style="403" bestFit="1" customWidth="1"/>
    <col min="11278" max="11278" width="16" style="403" bestFit="1" customWidth="1"/>
    <col min="11279" max="11279" width="2.140625" style="403" customWidth="1"/>
    <col min="11280" max="11531" width="8.85546875" style="403"/>
    <col min="11532" max="11532" width="11" style="403" bestFit="1" customWidth="1"/>
    <col min="11533" max="11533" width="15.7109375" style="403" bestFit="1" customWidth="1"/>
    <col min="11534" max="11534" width="16" style="403" bestFit="1" customWidth="1"/>
    <col min="11535" max="11535" width="2.140625" style="403" customWidth="1"/>
    <col min="11536" max="11787" width="8.85546875" style="403"/>
    <col min="11788" max="11788" width="11" style="403" bestFit="1" customWidth="1"/>
    <col min="11789" max="11789" width="15.7109375" style="403" bestFit="1" customWidth="1"/>
    <col min="11790" max="11790" width="16" style="403" bestFit="1" customWidth="1"/>
    <col min="11791" max="11791" width="2.140625" style="403" customWidth="1"/>
    <col min="11792" max="12043" width="8.85546875" style="403"/>
    <col min="12044" max="12044" width="11" style="403" bestFit="1" customWidth="1"/>
    <col min="12045" max="12045" width="15.7109375" style="403" bestFit="1" customWidth="1"/>
    <col min="12046" max="12046" width="16" style="403" bestFit="1" customWidth="1"/>
    <col min="12047" max="12047" width="2.140625" style="403" customWidth="1"/>
    <col min="12048" max="12299" width="8.85546875" style="403"/>
    <col min="12300" max="12300" width="11" style="403" bestFit="1" customWidth="1"/>
    <col min="12301" max="12301" width="15.7109375" style="403" bestFit="1" customWidth="1"/>
    <col min="12302" max="12302" width="16" style="403" bestFit="1" customWidth="1"/>
    <col min="12303" max="12303" width="2.140625" style="403" customWidth="1"/>
    <col min="12304" max="12555" width="8.85546875" style="403"/>
    <col min="12556" max="12556" width="11" style="403" bestFit="1" customWidth="1"/>
    <col min="12557" max="12557" width="15.7109375" style="403" bestFit="1" customWidth="1"/>
    <col min="12558" max="12558" width="16" style="403" bestFit="1" customWidth="1"/>
    <col min="12559" max="12559" width="2.140625" style="403" customWidth="1"/>
    <col min="12560" max="12811" width="8.85546875" style="403"/>
    <col min="12812" max="12812" width="11" style="403" bestFit="1" customWidth="1"/>
    <col min="12813" max="12813" width="15.7109375" style="403" bestFit="1" customWidth="1"/>
    <col min="12814" max="12814" width="16" style="403" bestFit="1" customWidth="1"/>
    <col min="12815" max="12815" width="2.140625" style="403" customWidth="1"/>
    <col min="12816" max="13067" width="8.85546875" style="403"/>
    <col min="13068" max="13068" width="11" style="403" bestFit="1" customWidth="1"/>
    <col min="13069" max="13069" width="15.7109375" style="403" bestFit="1" customWidth="1"/>
    <col min="13070" max="13070" width="16" style="403" bestFit="1" customWidth="1"/>
    <col min="13071" max="13071" width="2.140625" style="403" customWidth="1"/>
    <col min="13072" max="13323" width="8.85546875" style="403"/>
    <col min="13324" max="13324" width="11" style="403" bestFit="1" customWidth="1"/>
    <col min="13325" max="13325" width="15.7109375" style="403" bestFit="1" customWidth="1"/>
    <col min="13326" max="13326" width="16" style="403" bestFit="1" customWidth="1"/>
    <col min="13327" max="13327" width="2.140625" style="403" customWidth="1"/>
    <col min="13328" max="13579" width="8.85546875" style="403"/>
    <col min="13580" max="13580" width="11" style="403" bestFit="1" customWidth="1"/>
    <col min="13581" max="13581" width="15.7109375" style="403" bestFit="1" customWidth="1"/>
    <col min="13582" max="13582" width="16" style="403" bestFit="1" customWidth="1"/>
    <col min="13583" max="13583" width="2.140625" style="403" customWidth="1"/>
    <col min="13584" max="13835" width="8.85546875" style="403"/>
    <col min="13836" max="13836" width="11" style="403" bestFit="1" customWidth="1"/>
    <col min="13837" max="13837" width="15.7109375" style="403" bestFit="1" customWidth="1"/>
    <col min="13838" max="13838" width="16" style="403" bestFit="1" customWidth="1"/>
    <col min="13839" max="13839" width="2.140625" style="403" customWidth="1"/>
    <col min="13840" max="14091" width="8.85546875" style="403"/>
    <col min="14092" max="14092" width="11" style="403" bestFit="1" customWidth="1"/>
    <col min="14093" max="14093" width="15.7109375" style="403" bestFit="1" customWidth="1"/>
    <col min="14094" max="14094" width="16" style="403" bestFit="1" customWidth="1"/>
    <col min="14095" max="14095" width="2.140625" style="403" customWidth="1"/>
    <col min="14096" max="14347" width="8.85546875" style="403"/>
    <col min="14348" max="14348" width="11" style="403" bestFit="1" customWidth="1"/>
    <col min="14349" max="14349" width="15.7109375" style="403" bestFit="1" customWidth="1"/>
    <col min="14350" max="14350" width="16" style="403" bestFit="1" customWidth="1"/>
    <col min="14351" max="14351" width="2.140625" style="403" customWidth="1"/>
    <col min="14352" max="14603" width="8.85546875" style="403"/>
    <col min="14604" max="14604" width="11" style="403" bestFit="1" customWidth="1"/>
    <col min="14605" max="14605" width="15.7109375" style="403" bestFit="1" customWidth="1"/>
    <col min="14606" max="14606" width="16" style="403" bestFit="1" customWidth="1"/>
    <col min="14607" max="14607" width="2.140625" style="403" customWidth="1"/>
    <col min="14608" max="14859" width="8.85546875" style="403"/>
    <col min="14860" max="14860" width="11" style="403" bestFit="1" customWidth="1"/>
    <col min="14861" max="14861" width="15.7109375" style="403" bestFit="1" customWidth="1"/>
    <col min="14862" max="14862" width="16" style="403" bestFit="1" customWidth="1"/>
    <col min="14863" max="14863" width="2.140625" style="403" customWidth="1"/>
    <col min="14864" max="15115" width="8.85546875" style="403"/>
    <col min="15116" max="15116" width="11" style="403" bestFit="1" customWidth="1"/>
    <col min="15117" max="15117" width="15.7109375" style="403" bestFit="1" customWidth="1"/>
    <col min="15118" max="15118" width="16" style="403" bestFit="1" customWidth="1"/>
    <col min="15119" max="15119" width="2.140625" style="403" customWidth="1"/>
    <col min="15120" max="15371" width="8.85546875" style="403"/>
    <col min="15372" max="15372" width="11" style="403" bestFit="1" customWidth="1"/>
    <col min="15373" max="15373" width="15.7109375" style="403" bestFit="1" customWidth="1"/>
    <col min="15374" max="15374" width="16" style="403" bestFit="1" customWidth="1"/>
    <col min="15375" max="15375" width="2.140625" style="403" customWidth="1"/>
    <col min="15376" max="15627" width="8.85546875" style="403"/>
    <col min="15628" max="15628" width="11" style="403" bestFit="1" customWidth="1"/>
    <col min="15629" max="15629" width="15.7109375" style="403" bestFit="1" customWidth="1"/>
    <col min="15630" max="15630" width="16" style="403" bestFit="1" customWidth="1"/>
    <col min="15631" max="15631" width="2.140625" style="403" customWidth="1"/>
    <col min="15632" max="15883" width="8.85546875" style="403"/>
    <col min="15884" max="15884" width="11" style="403" bestFit="1" customWidth="1"/>
    <col min="15885" max="15885" width="15.7109375" style="403" bestFit="1" customWidth="1"/>
    <col min="15886" max="15886" width="16" style="403" bestFit="1" customWidth="1"/>
    <col min="15887" max="15887" width="2.140625" style="403" customWidth="1"/>
    <col min="15888" max="16139" width="8.85546875" style="403"/>
    <col min="16140" max="16140" width="11" style="403" bestFit="1" customWidth="1"/>
    <col min="16141" max="16141" width="15.7109375" style="403" bestFit="1" customWidth="1"/>
    <col min="16142" max="16142" width="16" style="403" bestFit="1" customWidth="1"/>
    <col min="16143" max="16143" width="2.140625" style="403" customWidth="1"/>
    <col min="16144" max="16384" width="8.85546875" style="403"/>
  </cols>
  <sheetData>
    <row r="2" spans="3:15">
      <c r="C2" s="1187" t="s">
        <v>338</v>
      </c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</row>
    <row r="3" spans="3:15"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1187"/>
      <c r="O3" s="1187"/>
    </row>
    <row r="4" spans="3:15" ht="15.75">
      <c r="C4" s="531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3"/>
    </row>
    <row r="5" spans="3:15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10"/>
    </row>
    <row r="6" spans="3:15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11"/>
      <c r="N6" s="412"/>
      <c r="O6" s="410"/>
    </row>
    <row r="7" spans="3:15" ht="12">
      <c r="C7" s="407" t="s">
        <v>368</v>
      </c>
      <c r="D7" s="408"/>
      <c r="E7" s="408"/>
      <c r="F7" s="433" t="s">
        <v>237</v>
      </c>
      <c r="G7" s="408"/>
      <c r="H7" s="409"/>
      <c r="I7" s="409"/>
      <c r="J7" s="409"/>
      <c r="K7" s="409"/>
      <c r="L7" s="409"/>
      <c r="M7" s="409"/>
      <c r="N7" s="409"/>
      <c r="O7" s="410"/>
    </row>
    <row r="8" spans="3:15" ht="12">
      <c r="C8" s="407" t="s">
        <v>370</v>
      </c>
      <c r="D8" s="408"/>
      <c r="E8" s="408"/>
      <c r="F8" s="1172">
        <v>4101</v>
      </c>
      <c r="G8" s="1172"/>
      <c r="H8" s="409"/>
      <c r="I8" s="409"/>
      <c r="J8" s="408" t="s">
        <v>348</v>
      </c>
      <c r="K8" s="442" t="s">
        <v>349</v>
      </c>
      <c r="L8" s="409"/>
      <c r="M8" s="408" t="s">
        <v>350</v>
      </c>
      <c r="N8" s="441" t="e">
        <f>#REF!</f>
        <v>#REF!</v>
      </c>
      <c r="O8" s="449" t="e">
        <f>#REF!</f>
        <v>#REF!</v>
      </c>
    </row>
    <row r="9" spans="3:15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8" t="s">
        <v>351</v>
      </c>
      <c r="N9" s="442" t="e">
        <f>#REF!</f>
        <v>#REF!</v>
      </c>
      <c r="O9" s="447"/>
    </row>
    <row r="10" spans="3:15">
      <c r="C10" s="407" t="s">
        <v>371</v>
      </c>
      <c r="D10" s="408"/>
      <c r="E10" s="408"/>
      <c r="F10" s="1185" t="s">
        <v>359</v>
      </c>
      <c r="G10" s="1185"/>
      <c r="H10" s="1185"/>
      <c r="I10" s="1185"/>
      <c r="J10" s="1185"/>
      <c r="K10" s="1185"/>
      <c r="L10" s="1185"/>
      <c r="M10" s="1185"/>
      <c r="N10" s="1185"/>
      <c r="O10" s="1186"/>
    </row>
    <row r="11" spans="3:15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6"/>
    </row>
    <row r="12" spans="3:15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4" t="s">
        <v>357</v>
      </c>
      <c r="N12" s="450" t="s">
        <v>358</v>
      </c>
      <c r="O12" s="416"/>
    </row>
    <row r="13" spans="3:15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20"/>
    </row>
    <row r="14" spans="3:15" ht="22.5">
      <c r="C14" s="1189" t="s">
        <v>335</v>
      </c>
      <c r="D14" s="1189"/>
      <c r="E14" s="1189"/>
      <c r="F14" s="1189"/>
      <c r="G14" s="1189"/>
      <c r="H14" s="1159"/>
      <c r="I14" s="421" t="s">
        <v>420</v>
      </c>
      <c r="J14" s="421" t="s">
        <v>360</v>
      </c>
      <c r="K14" s="422" t="s">
        <v>372</v>
      </c>
      <c r="L14" s="457" t="s">
        <v>352</v>
      </c>
      <c r="M14" s="424" t="s">
        <v>342</v>
      </c>
      <c r="N14" s="424" t="s">
        <v>343</v>
      </c>
      <c r="O14" s="424" t="s">
        <v>344</v>
      </c>
    </row>
    <row r="15" spans="3:15" ht="12">
      <c r="C15" s="1190" t="s">
        <v>419</v>
      </c>
      <c r="D15" s="1191"/>
      <c r="E15" s="1191"/>
      <c r="F15" s="1191"/>
      <c r="G15" s="1191"/>
      <c r="H15" s="1191"/>
      <c r="I15" s="500">
        <v>130</v>
      </c>
      <c r="J15" s="500">
        <v>75</v>
      </c>
      <c r="K15" s="500">
        <f>ROUND(I15*J15,3)</f>
        <v>9750</v>
      </c>
      <c r="L15" s="458" t="s">
        <v>418</v>
      </c>
      <c r="M15" s="499">
        <v>9750</v>
      </c>
      <c r="N15" s="499">
        <v>0</v>
      </c>
      <c r="O15" s="499">
        <f>M15+N15</f>
        <v>9750</v>
      </c>
    </row>
    <row r="16" spans="3:15" ht="12">
      <c r="C16" s="1164"/>
      <c r="D16" s="1165"/>
      <c r="E16" s="1165"/>
      <c r="F16" s="1165"/>
      <c r="G16" s="1165"/>
      <c r="H16" s="1165"/>
      <c r="I16" s="498"/>
      <c r="J16" s="437"/>
      <c r="K16" s="437"/>
      <c r="L16" s="530"/>
      <c r="M16" s="496"/>
      <c r="N16" s="496"/>
      <c r="O16" s="496"/>
    </row>
    <row r="17" spans="3:15" ht="12">
      <c r="C17" s="1164"/>
      <c r="D17" s="1165"/>
      <c r="E17" s="1165"/>
      <c r="F17" s="1165"/>
      <c r="G17" s="1165"/>
      <c r="H17" s="1165"/>
      <c r="I17" s="498"/>
      <c r="J17" s="437"/>
      <c r="K17" s="437"/>
      <c r="L17" s="530"/>
      <c r="M17" s="496"/>
      <c r="N17" s="496"/>
      <c r="O17" s="496"/>
    </row>
    <row r="18" spans="3:15" ht="12">
      <c r="C18" s="1164"/>
      <c r="D18" s="1165"/>
      <c r="E18" s="1165"/>
      <c r="F18" s="1165"/>
      <c r="G18" s="1165"/>
      <c r="H18" s="1165"/>
      <c r="I18" s="498"/>
      <c r="J18" s="437"/>
      <c r="K18" s="437"/>
      <c r="L18" s="530"/>
      <c r="M18" s="496"/>
      <c r="N18" s="496"/>
      <c r="O18" s="496"/>
    </row>
    <row r="19" spans="3:15" ht="12">
      <c r="C19" s="1164"/>
      <c r="D19" s="1165"/>
      <c r="E19" s="1165"/>
      <c r="F19" s="1165"/>
      <c r="G19" s="1165"/>
      <c r="H19" s="1165"/>
      <c r="I19" s="498"/>
      <c r="J19" s="437"/>
      <c r="K19" s="437"/>
      <c r="L19" s="530"/>
      <c r="M19" s="496"/>
      <c r="N19" s="496"/>
      <c r="O19" s="496"/>
    </row>
    <row r="20" spans="3:15" ht="12">
      <c r="C20" s="1164"/>
      <c r="D20" s="1165"/>
      <c r="E20" s="1165"/>
      <c r="F20" s="1165"/>
      <c r="G20" s="1165"/>
      <c r="H20" s="1165"/>
      <c r="I20" s="495"/>
      <c r="J20" s="437"/>
      <c r="K20" s="437"/>
      <c r="L20" s="459"/>
      <c r="M20" s="463"/>
      <c r="N20" s="463"/>
      <c r="O20" s="463"/>
    </row>
    <row r="21" spans="3:15" ht="12">
      <c r="C21" s="1164"/>
      <c r="D21" s="1165"/>
      <c r="E21" s="1165"/>
      <c r="F21" s="1165"/>
      <c r="G21" s="1165"/>
      <c r="H21" s="1165"/>
      <c r="I21" s="495"/>
      <c r="J21" s="437"/>
      <c r="K21" s="437"/>
      <c r="L21" s="459"/>
      <c r="M21" s="463"/>
      <c r="N21" s="463"/>
      <c r="O21" s="463"/>
    </row>
    <row r="22" spans="3:15" ht="12">
      <c r="C22" s="1164"/>
      <c r="D22" s="1165"/>
      <c r="E22" s="1165"/>
      <c r="F22" s="1165"/>
      <c r="G22" s="1165"/>
      <c r="H22" s="1165"/>
      <c r="I22" s="495"/>
      <c r="J22" s="437"/>
      <c r="K22" s="437"/>
      <c r="L22" s="459"/>
      <c r="M22" s="463"/>
      <c r="N22" s="463"/>
      <c r="O22" s="463"/>
    </row>
    <row r="23" spans="3:15" ht="12">
      <c r="C23" s="1164"/>
      <c r="D23" s="1165"/>
      <c r="E23" s="1165"/>
      <c r="F23" s="1165"/>
      <c r="G23" s="1165"/>
      <c r="H23" s="1165"/>
      <c r="I23" s="495"/>
      <c r="J23" s="437"/>
      <c r="K23" s="437"/>
      <c r="L23" s="459"/>
      <c r="M23" s="463"/>
      <c r="N23" s="463"/>
      <c r="O23" s="463"/>
    </row>
    <row r="24" spans="3:15" ht="12">
      <c r="C24" s="1164"/>
      <c r="D24" s="1165"/>
      <c r="E24" s="1165"/>
      <c r="F24" s="1165"/>
      <c r="G24" s="1165"/>
      <c r="H24" s="1165"/>
      <c r="I24" s="495"/>
      <c r="J24" s="437"/>
      <c r="K24" s="437"/>
      <c r="L24" s="459"/>
      <c r="M24" s="463"/>
      <c r="N24" s="463"/>
      <c r="O24" s="463"/>
    </row>
    <row r="25" spans="3:15" ht="12">
      <c r="C25" s="1164"/>
      <c r="D25" s="1165"/>
      <c r="E25" s="1165"/>
      <c r="F25" s="1165"/>
      <c r="G25" s="1165"/>
      <c r="H25" s="1192"/>
      <c r="I25" s="495"/>
      <c r="J25" s="437"/>
      <c r="K25" s="437"/>
      <c r="L25" s="459"/>
      <c r="M25" s="463"/>
      <c r="N25" s="463"/>
      <c r="O25" s="463"/>
    </row>
    <row r="26" spans="3:15" ht="12">
      <c r="C26" s="1164"/>
      <c r="D26" s="1165"/>
      <c r="E26" s="1165"/>
      <c r="F26" s="1165"/>
      <c r="G26" s="1165"/>
      <c r="H26" s="1192"/>
      <c r="I26" s="529"/>
      <c r="J26" s="437"/>
      <c r="K26" s="437"/>
      <c r="L26" s="459"/>
      <c r="M26" s="463"/>
      <c r="N26" s="463"/>
      <c r="O26" s="463"/>
    </row>
    <row r="27" spans="3:15" ht="12">
      <c r="C27" s="1164"/>
      <c r="D27" s="1165"/>
      <c r="E27" s="1165"/>
      <c r="F27" s="1165"/>
      <c r="G27" s="1165"/>
      <c r="H27" s="1192"/>
      <c r="I27" s="529"/>
      <c r="J27" s="437"/>
      <c r="K27" s="437"/>
      <c r="L27" s="459"/>
      <c r="M27" s="463"/>
      <c r="N27" s="463"/>
      <c r="O27" s="463"/>
    </row>
    <row r="28" spans="3:15" ht="12">
      <c r="C28" s="1164"/>
      <c r="D28" s="1165"/>
      <c r="E28" s="1165"/>
      <c r="F28" s="1165"/>
      <c r="G28" s="1165"/>
      <c r="H28" s="1192"/>
      <c r="I28" s="529"/>
      <c r="J28" s="437"/>
      <c r="K28" s="437"/>
      <c r="L28" s="459"/>
      <c r="M28" s="463"/>
      <c r="N28" s="463"/>
      <c r="O28" s="463"/>
    </row>
    <row r="29" spans="3:15" ht="12">
      <c r="C29" s="1164"/>
      <c r="D29" s="1165"/>
      <c r="E29" s="1165"/>
      <c r="F29" s="1165"/>
      <c r="G29" s="1165"/>
      <c r="H29" s="1192"/>
      <c r="I29" s="529"/>
      <c r="J29" s="437"/>
      <c r="K29" s="437"/>
      <c r="L29" s="459"/>
      <c r="M29" s="463"/>
      <c r="N29" s="463"/>
      <c r="O29" s="463"/>
    </row>
    <row r="30" spans="3:15" ht="12">
      <c r="C30" s="1164"/>
      <c r="D30" s="1165"/>
      <c r="E30" s="1165"/>
      <c r="F30" s="1165"/>
      <c r="G30" s="1165"/>
      <c r="H30" s="1192"/>
      <c r="I30" s="529"/>
      <c r="J30" s="437"/>
      <c r="K30" s="437"/>
      <c r="L30" s="459"/>
      <c r="M30" s="463"/>
      <c r="N30" s="463"/>
      <c r="O30" s="463"/>
    </row>
    <row r="31" spans="3:15" ht="12">
      <c r="C31" s="1164"/>
      <c r="D31" s="1165"/>
      <c r="E31" s="1165"/>
      <c r="F31" s="1165"/>
      <c r="G31" s="1165"/>
      <c r="H31" s="1192"/>
      <c r="I31" s="529"/>
      <c r="J31" s="437"/>
      <c r="K31" s="437"/>
      <c r="L31" s="459"/>
      <c r="M31" s="463"/>
      <c r="N31" s="463"/>
      <c r="O31" s="463"/>
    </row>
    <row r="32" spans="3:15" ht="12">
      <c r="C32" s="1164"/>
      <c r="D32" s="1165"/>
      <c r="E32" s="1165"/>
      <c r="F32" s="1165"/>
      <c r="G32" s="1165"/>
      <c r="H32" s="1192"/>
      <c r="I32" s="529"/>
      <c r="J32" s="437"/>
      <c r="K32" s="437"/>
      <c r="L32" s="459"/>
      <c r="M32" s="463"/>
      <c r="N32" s="463"/>
      <c r="O32" s="463"/>
    </row>
    <row r="33" spans="3:15" ht="12">
      <c r="C33" s="1164"/>
      <c r="D33" s="1165"/>
      <c r="E33" s="1165"/>
      <c r="F33" s="1165"/>
      <c r="G33" s="1165"/>
      <c r="H33" s="1192"/>
      <c r="I33" s="529"/>
      <c r="J33" s="437"/>
      <c r="K33" s="437"/>
      <c r="L33" s="459"/>
      <c r="M33" s="463"/>
      <c r="N33" s="463"/>
      <c r="O33" s="463"/>
    </row>
    <row r="34" spans="3:15" ht="12">
      <c r="C34" s="1164"/>
      <c r="D34" s="1165"/>
      <c r="E34" s="1165"/>
      <c r="F34" s="1165"/>
      <c r="G34" s="1165"/>
      <c r="H34" s="1192"/>
      <c r="I34" s="529"/>
      <c r="J34" s="437"/>
      <c r="K34" s="437"/>
      <c r="L34" s="459"/>
      <c r="M34" s="463"/>
      <c r="N34" s="463"/>
      <c r="O34" s="463"/>
    </row>
    <row r="35" spans="3:15" ht="12">
      <c r="C35" s="1164"/>
      <c r="D35" s="1165"/>
      <c r="E35" s="1165"/>
      <c r="F35" s="1165"/>
      <c r="G35" s="1165"/>
      <c r="H35" s="1192"/>
      <c r="I35" s="529"/>
      <c r="J35" s="437"/>
      <c r="K35" s="437"/>
      <c r="L35" s="459"/>
      <c r="M35" s="463"/>
      <c r="N35" s="463"/>
      <c r="O35" s="463"/>
    </row>
    <row r="36" spans="3:15" ht="12">
      <c r="C36" s="1164"/>
      <c r="D36" s="1165"/>
      <c r="E36" s="1165"/>
      <c r="F36" s="1165"/>
      <c r="G36" s="1165"/>
      <c r="H36" s="1192"/>
      <c r="I36" s="529"/>
      <c r="J36" s="437"/>
      <c r="K36" s="437"/>
      <c r="L36" s="459"/>
      <c r="M36" s="463"/>
      <c r="N36" s="463"/>
      <c r="O36" s="463"/>
    </row>
    <row r="37" spans="3:15" ht="12">
      <c r="C37" s="1164"/>
      <c r="D37" s="1165"/>
      <c r="E37" s="1165"/>
      <c r="F37" s="1165"/>
      <c r="G37" s="1165"/>
      <c r="H37" s="1192"/>
      <c r="I37" s="529"/>
      <c r="J37" s="437"/>
      <c r="K37" s="437"/>
      <c r="L37" s="459"/>
      <c r="M37" s="463"/>
      <c r="N37" s="463"/>
      <c r="O37" s="463"/>
    </row>
    <row r="38" spans="3:15" ht="12">
      <c r="C38" s="1164"/>
      <c r="D38" s="1165"/>
      <c r="E38" s="1165"/>
      <c r="F38" s="1165"/>
      <c r="G38" s="1165"/>
      <c r="H38" s="1192"/>
      <c r="I38" s="529"/>
      <c r="J38" s="437"/>
      <c r="K38" s="437"/>
      <c r="L38" s="459"/>
      <c r="M38" s="463"/>
      <c r="N38" s="463"/>
      <c r="O38" s="463"/>
    </row>
    <row r="39" spans="3:15" ht="12">
      <c r="C39" s="1164"/>
      <c r="D39" s="1165"/>
      <c r="E39" s="1165"/>
      <c r="F39" s="1165"/>
      <c r="G39" s="1165"/>
      <c r="H39" s="1192"/>
      <c r="I39" s="529"/>
      <c r="J39" s="437"/>
      <c r="K39" s="437"/>
      <c r="L39" s="459"/>
      <c r="M39" s="463"/>
      <c r="N39" s="463"/>
      <c r="O39" s="463"/>
    </row>
    <row r="40" spans="3:15" ht="12">
      <c r="C40" s="1164"/>
      <c r="D40" s="1165"/>
      <c r="E40" s="1165"/>
      <c r="F40" s="1165"/>
      <c r="G40" s="1165"/>
      <c r="H40" s="1192"/>
      <c r="I40" s="529"/>
      <c r="J40" s="437"/>
      <c r="K40" s="437"/>
      <c r="L40" s="459"/>
      <c r="M40" s="463"/>
      <c r="N40" s="463"/>
      <c r="O40" s="463"/>
    </row>
    <row r="41" spans="3:15" ht="12">
      <c r="C41" s="1164"/>
      <c r="D41" s="1165"/>
      <c r="E41" s="1165"/>
      <c r="F41" s="1165"/>
      <c r="G41" s="1165"/>
      <c r="H41" s="1192"/>
      <c r="I41" s="529"/>
      <c r="J41" s="437"/>
      <c r="K41" s="437"/>
      <c r="L41" s="459"/>
      <c r="M41" s="463"/>
      <c r="N41" s="463"/>
      <c r="O41" s="463"/>
    </row>
    <row r="42" spans="3:15" ht="12">
      <c r="C42" s="1164"/>
      <c r="D42" s="1165"/>
      <c r="E42" s="1165"/>
      <c r="F42" s="1165"/>
      <c r="G42" s="1165"/>
      <c r="H42" s="1192"/>
      <c r="I42" s="529"/>
      <c r="J42" s="437"/>
      <c r="K42" s="437"/>
      <c r="L42" s="459"/>
      <c r="M42" s="463"/>
      <c r="N42" s="463"/>
      <c r="O42" s="463"/>
    </row>
    <row r="43" spans="3:15" ht="12">
      <c r="C43" s="1164"/>
      <c r="D43" s="1165"/>
      <c r="E43" s="1165"/>
      <c r="F43" s="1165"/>
      <c r="G43" s="1165"/>
      <c r="H43" s="1192"/>
      <c r="I43" s="495"/>
      <c r="J43" s="437"/>
      <c r="K43" s="437"/>
      <c r="L43" s="459"/>
      <c r="M43" s="463"/>
      <c r="N43" s="463"/>
      <c r="O43" s="463"/>
    </row>
    <row r="44" spans="3:15" ht="12">
      <c r="C44" s="1164"/>
      <c r="D44" s="1165"/>
      <c r="E44" s="1165"/>
      <c r="F44" s="1165"/>
      <c r="G44" s="1165"/>
      <c r="H44" s="1192"/>
      <c r="I44" s="495"/>
      <c r="J44" s="437"/>
      <c r="K44" s="437"/>
      <c r="L44" s="459"/>
      <c r="M44" s="463"/>
      <c r="N44" s="463"/>
      <c r="O44" s="463"/>
    </row>
    <row r="45" spans="3:15" ht="12">
      <c r="C45" s="1164"/>
      <c r="D45" s="1165"/>
      <c r="E45" s="1165"/>
      <c r="F45" s="1165"/>
      <c r="G45" s="1165"/>
      <c r="H45" s="1165"/>
      <c r="I45" s="495"/>
      <c r="J45" s="437"/>
      <c r="K45" s="437"/>
      <c r="L45" s="459"/>
      <c r="M45" s="463"/>
      <c r="N45" s="463"/>
      <c r="O45" s="463"/>
    </row>
    <row r="46" spans="3:15" ht="12">
      <c r="C46" s="1164"/>
      <c r="D46" s="1165"/>
      <c r="E46" s="1165"/>
      <c r="F46" s="1165"/>
      <c r="G46" s="1165"/>
      <c r="H46" s="1165"/>
      <c r="I46" s="495"/>
      <c r="J46" s="437"/>
      <c r="K46" s="437"/>
      <c r="L46" s="459"/>
      <c r="M46" s="463"/>
      <c r="N46" s="463"/>
      <c r="O46" s="463"/>
    </row>
    <row r="47" spans="3:15" ht="12">
      <c r="C47" s="1164"/>
      <c r="D47" s="1165"/>
      <c r="E47" s="1165"/>
      <c r="F47" s="1165"/>
      <c r="G47" s="1165"/>
      <c r="H47" s="1165"/>
      <c r="I47" s="495"/>
      <c r="J47" s="437"/>
      <c r="K47" s="437"/>
      <c r="L47" s="459"/>
      <c r="M47" s="463"/>
      <c r="N47" s="463"/>
      <c r="O47" s="463"/>
    </row>
    <row r="48" spans="3:15" ht="12">
      <c r="C48" s="1164"/>
      <c r="D48" s="1165"/>
      <c r="E48" s="1165"/>
      <c r="F48" s="1165"/>
      <c r="G48" s="1165"/>
      <c r="H48" s="1165"/>
      <c r="I48" s="495"/>
      <c r="J48" s="437"/>
      <c r="K48" s="437"/>
      <c r="L48" s="459"/>
      <c r="M48" s="463"/>
      <c r="N48" s="463"/>
      <c r="O48" s="463"/>
    </row>
    <row r="49" spans="3:17" ht="12">
      <c r="C49" s="1164"/>
      <c r="D49" s="1165"/>
      <c r="E49" s="1165"/>
      <c r="F49" s="1165"/>
      <c r="G49" s="1165"/>
      <c r="H49" s="1165"/>
      <c r="I49" s="495"/>
      <c r="J49" s="437"/>
      <c r="K49" s="437"/>
      <c r="L49" s="459"/>
      <c r="M49" s="463"/>
      <c r="N49" s="463"/>
      <c r="O49" s="463"/>
    </row>
    <row r="50" spans="3:17" ht="12">
      <c r="C50" s="1164"/>
      <c r="D50" s="1165"/>
      <c r="E50" s="1165"/>
      <c r="F50" s="1165"/>
      <c r="G50" s="1165"/>
      <c r="H50" s="1165"/>
      <c r="I50" s="495"/>
      <c r="J50" s="437"/>
      <c r="K50" s="437"/>
      <c r="L50" s="459"/>
      <c r="M50" s="463"/>
      <c r="N50" s="463"/>
      <c r="O50" s="463"/>
    </row>
    <row r="51" spans="3:17" ht="12">
      <c r="C51" s="1164"/>
      <c r="D51" s="1165"/>
      <c r="E51" s="1165"/>
      <c r="F51" s="1165"/>
      <c r="G51" s="1165"/>
      <c r="H51" s="1165"/>
      <c r="I51" s="495"/>
      <c r="J51" s="437"/>
      <c r="K51" s="437"/>
      <c r="L51" s="459"/>
      <c r="M51" s="463"/>
      <c r="N51" s="463"/>
      <c r="O51" s="463"/>
    </row>
    <row r="52" spans="3:17" ht="12">
      <c r="C52" s="1164"/>
      <c r="D52" s="1165"/>
      <c r="E52" s="1165"/>
      <c r="F52" s="1165"/>
      <c r="G52" s="1165"/>
      <c r="H52" s="1165"/>
      <c r="I52" s="495"/>
      <c r="J52" s="437"/>
      <c r="K52" s="437"/>
      <c r="L52" s="459"/>
      <c r="M52" s="463"/>
      <c r="N52" s="463"/>
      <c r="O52" s="463"/>
    </row>
    <row r="53" spans="3:17" ht="12">
      <c r="C53" s="1164"/>
      <c r="D53" s="1165"/>
      <c r="E53" s="1165"/>
      <c r="F53" s="1165"/>
      <c r="G53" s="1165"/>
      <c r="H53" s="1165"/>
      <c r="I53" s="495"/>
      <c r="J53" s="437"/>
      <c r="K53" s="437"/>
      <c r="L53" s="459"/>
      <c r="M53" s="463"/>
      <c r="N53" s="463"/>
      <c r="O53" s="463"/>
    </row>
    <row r="54" spans="3:17" ht="12">
      <c r="C54" s="1164"/>
      <c r="D54" s="1165"/>
      <c r="E54" s="1165"/>
      <c r="F54" s="1165"/>
      <c r="G54" s="1165"/>
      <c r="H54" s="1165"/>
      <c r="I54" s="495"/>
      <c r="J54" s="437"/>
      <c r="K54" s="437"/>
      <c r="L54" s="459"/>
      <c r="M54" s="463"/>
      <c r="N54" s="463"/>
      <c r="O54" s="463"/>
    </row>
    <row r="55" spans="3:17" ht="12">
      <c r="C55" s="1164"/>
      <c r="D55" s="1165"/>
      <c r="E55" s="1165"/>
      <c r="F55" s="1165"/>
      <c r="G55" s="1165"/>
      <c r="H55" s="1165"/>
      <c r="I55" s="495"/>
      <c r="J55" s="437"/>
      <c r="K55" s="437"/>
      <c r="L55" s="459"/>
      <c r="M55" s="463"/>
      <c r="N55" s="463"/>
      <c r="O55" s="463"/>
    </row>
    <row r="56" spans="3:17" ht="12">
      <c r="C56" s="1164"/>
      <c r="D56" s="1165"/>
      <c r="E56" s="1165"/>
      <c r="F56" s="1165"/>
      <c r="G56" s="1165"/>
      <c r="H56" s="1165"/>
      <c r="I56" s="495"/>
      <c r="J56" s="437"/>
      <c r="K56" s="437"/>
      <c r="L56" s="459"/>
      <c r="M56" s="463"/>
      <c r="N56" s="463"/>
      <c r="O56" s="463"/>
    </row>
    <row r="57" spans="3:17" ht="12">
      <c r="C57" s="1164"/>
      <c r="D57" s="1165"/>
      <c r="E57" s="1165"/>
      <c r="F57" s="1165"/>
      <c r="G57" s="1165"/>
      <c r="H57" s="1165"/>
      <c r="I57" s="495"/>
      <c r="J57" s="437"/>
      <c r="K57" s="437"/>
      <c r="L57" s="459"/>
      <c r="M57" s="463"/>
      <c r="N57" s="463"/>
      <c r="O57" s="463"/>
    </row>
    <row r="58" spans="3:17" ht="12">
      <c r="C58" s="1164"/>
      <c r="D58" s="1165"/>
      <c r="E58" s="1165"/>
      <c r="F58" s="1165"/>
      <c r="G58" s="1165"/>
      <c r="H58" s="1165"/>
      <c r="I58" s="495"/>
      <c r="J58" s="437"/>
      <c r="K58" s="437"/>
      <c r="L58" s="459"/>
      <c r="M58" s="463"/>
      <c r="N58" s="463"/>
      <c r="O58" s="463"/>
    </row>
    <row r="59" spans="3:17" ht="12">
      <c r="C59" s="1193"/>
      <c r="D59" s="1194"/>
      <c r="E59" s="1194"/>
      <c r="F59" s="1194"/>
      <c r="G59" s="1194"/>
      <c r="H59" s="1194"/>
      <c r="I59" s="494"/>
      <c r="J59" s="439"/>
      <c r="K59" s="439"/>
      <c r="L59" s="460"/>
      <c r="M59" s="464"/>
      <c r="N59" s="464"/>
      <c r="O59" s="464"/>
    </row>
    <row r="60" spans="3:17" ht="12.75">
      <c r="C60" s="425"/>
      <c r="D60" s="419"/>
      <c r="E60" s="419"/>
      <c r="F60" s="419"/>
      <c r="G60" s="419"/>
      <c r="H60" s="419"/>
      <c r="I60" s="1166" t="s">
        <v>346</v>
      </c>
      <c r="J60" s="1167"/>
      <c r="K60" s="1167"/>
      <c r="L60" s="1168"/>
      <c r="M60" s="440">
        <f>SUM(M15:M59)</f>
        <v>9750</v>
      </c>
      <c r="N60" s="440">
        <f>SUM(N15:N59)</f>
        <v>0</v>
      </c>
      <c r="O60" s="440">
        <f>SUM(O15:O59)</f>
        <v>9750</v>
      </c>
      <c r="Q60" s="493"/>
    </row>
    <row r="61" spans="3:17">
      <c r="C61" s="427"/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  <c r="O61" s="448"/>
    </row>
    <row r="62" spans="3:17">
      <c r="O62" s="428"/>
      <c r="Q62" s="429"/>
    </row>
    <row r="64" spans="3:17">
      <c r="M64" s="492"/>
    </row>
    <row r="66" spans="13:13">
      <c r="M66" s="429"/>
    </row>
  </sheetData>
  <mergeCells count="50">
    <mergeCell ref="C59:H59"/>
    <mergeCell ref="I60:L60"/>
    <mergeCell ref="C53:H53"/>
    <mergeCell ref="C54:H54"/>
    <mergeCell ref="C55:H55"/>
    <mergeCell ref="C56:H56"/>
    <mergeCell ref="C57:H57"/>
    <mergeCell ref="C58:H58"/>
    <mergeCell ref="C52:H52"/>
    <mergeCell ref="C41:H41"/>
    <mergeCell ref="C42:H42"/>
    <mergeCell ref="C43:H43"/>
    <mergeCell ref="C44:H44"/>
    <mergeCell ref="C45:H45"/>
    <mergeCell ref="C51:H51"/>
    <mergeCell ref="C46:H46"/>
    <mergeCell ref="C47:H47"/>
    <mergeCell ref="C48:H48"/>
    <mergeCell ref="C49:H49"/>
    <mergeCell ref="C50:H50"/>
    <mergeCell ref="C40:H40"/>
    <mergeCell ref="C29:H29"/>
    <mergeCell ref="C30:H30"/>
    <mergeCell ref="C31:H31"/>
    <mergeCell ref="C32:H32"/>
    <mergeCell ref="C33:H33"/>
    <mergeCell ref="C39:H39"/>
    <mergeCell ref="C35:H35"/>
    <mergeCell ref="C36:H36"/>
    <mergeCell ref="C37:H37"/>
    <mergeCell ref="C38:H38"/>
    <mergeCell ref="C22:H22"/>
    <mergeCell ref="C23:H23"/>
    <mergeCell ref="C24:H24"/>
    <mergeCell ref="C25:H25"/>
    <mergeCell ref="C34:H34"/>
    <mergeCell ref="C28:H28"/>
    <mergeCell ref="C26:H26"/>
    <mergeCell ref="C27:H27"/>
    <mergeCell ref="C21:H21"/>
    <mergeCell ref="C2:O3"/>
    <mergeCell ref="F8:G8"/>
    <mergeCell ref="F10:O11"/>
    <mergeCell ref="C14:H14"/>
    <mergeCell ref="C15:H15"/>
    <mergeCell ref="C16:H16"/>
    <mergeCell ref="C17:H17"/>
    <mergeCell ref="C18:H18"/>
    <mergeCell ref="C19:H19"/>
    <mergeCell ref="C20:H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Q66"/>
  <sheetViews>
    <sheetView view="pageBreakPreview" zoomScale="145" zoomScaleSheetLayoutView="145" workbookViewId="0">
      <selection activeCell="O53" sqref="O53"/>
    </sheetView>
  </sheetViews>
  <sheetFormatPr defaultColWidth="8.85546875" defaultRowHeight="11.25"/>
  <cols>
    <col min="1" max="1" width="8.85546875" style="403"/>
    <col min="2" max="2" width="2.140625" style="403" customWidth="1"/>
    <col min="3" max="3" width="5.140625" style="403" customWidth="1"/>
    <col min="4" max="4" width="3.7109375" style="403" customWidth="1"/>
    <col min="5" max="5" width="5.140625" style="403" customWidth="1"/>
    <col min="6" max="6" width="3.85546875" style="403" customWidth="1"/>
    <col min="7" max="7" width="3.42578125" style="403" customWidth="1"/>
    <col min="8" max="8" width="5.140625" style="403" customWidth="1"/>
    <col min="9" max="9" width="9" style="403" customWidth="1"/>
    <col min="10" max="10" width="6.7109375" style="403" customWidth="1"/>
    <col min="11" max="12" width="9" style="403" customWidth="1"/>
    <col min="13" max="15" width="11.140625" style="403" customWidth="1"/>
    <col min="16" max="16" width="8.85546875" style="403"/>
    <col min="17" max="17" width="10.42578125" style="403" bestFit="1" customWidth="1"/>
    <col min="18" max="267" width="8.85546875" style="403"/>
    <col min="268" max="268" width="11" style="403" bestFit="1" customWidth="1"/>
    <col min="269" max="269" width="15.7109375" style="403" bestFit="1" customWidth="1"/>
    <col min="270" max="270" width="16" style="403" bestFit="1" customWidth="1"/>
    <col min="271" max="271" width="2.140625" style="403" customWidth="1"/>
    <col min="272" max="523" width="8.85546875" style="403"/>
    <col min="524" max="524" width="11" style="403" bestFit="1" customWidth="1"/>
    <col min="525" max="525" width="15.7109375" style="403" bestFit="1" customWidth="1"/>
    <col min="526" max="526" width="16" style="403" bestFit="1" customWidth="1"/>
    <col min="527" max="527" width="2.140625" style="403" customWidth="1"/>
    <col min="528" max="779" width="8.85546875" style="403"/>
    <col min="780" max="780" width="11" style="403" bestFit="1" customWidth="1"/>
    <col min="781" max="781" width="15.7109375" style="403" bestFit="1" customWidth="1"/>
    <col min="782" max="782" width="16" style="403" bestFit="1" customWidth="1"/>
    <col min="783" max="783" width="2.140625" style="403" customWidth="1"/>
    <col min="784" max="1035" width="8.85546875" style="403"/>
    <col min="1036" max="1036" width="11" style="403" bestFit="1" customWidth="1"/>
    <col min="1037" max="1037" width="15.7109375" style="403" bestFit="1" customWidth="1"/>
    <col min="1038" max="1038" width="16" style="403" bestFit="1" customWidth="1"/>
    <col min="1039" max="1039" width="2.140625" style="403" customWidth="1"/>
    <col min="1040" max="1291" width="8.85546875" style="403"/>
    <col min="1292" max="1292" width="11" style="403" bestFit="1" customWidth="1"/>
    <col min="1293" max="1293" width="15.7109375" style="403" bestFit="1" customWidth="1"/>
    <col min="1294" max="1294" width="16" style="403" bestFit="1" customWidth="1"/>
    <col min="1295" max="1295" width="2.140625" style="403" customWidth="1"/>
    <col min="1296" max="1547" width="8.85546875" style="403"/>
    <col min="1548" max="1548" width="11" style="403" bestFit="1" customWidth="1"/>
    <col min="1549" max="1549" width="15.7109375" style="403" bestFit="1" customWidth="1"/>
    <col min="1550" max="1550" width="16" style="403" bestFit="1" customWidth="1"/>
    <col min="1551" max="1551" width="2.140625" style="403" customWidth="1"/>
    <col min="1552" max="1803" width="8.85546875" style="403"/>
    <col min="1804" max="1804" width="11" style="403" bestFit="1" customWidth="1"/>
    <col min="1805" max="1805" width="15.7109375" style="403" bestFit="1" customWidth="1"/>
    <col min="1806" max="1806" width="16" style="403" bestFit="1" customWidth="1"/>
    <col min="1807" max="1807" width="2.140625" style="403" customWidth="1"/>
    <col min="1808" max="2059" width="8.85546875" style="403"/>
    <col min="2060" max="2060" width="11" style="403" bestFit="1" customWidth="1"/>
    <col min="2061" max="2061" width="15.7109375" style="403" bestFit="1" customWidth="1"/>
    <col min="2062" max="2062" width="16" style="403" bestFit="1" customWidth="1"/>
    <col min="2063" max="2063" width="2.140625" style="403" customWidth="1"/>
    <col min="2064" max="2315" width="8.85546875" style="403"/>
    <col min="2316" max="2316" width="11" style="403" bestFit="1" customWidth="1"/>
    <col min="2317" max="2317" width="15.7109375" style="403" bestFit="1" customWidth="1"/>
    <col min="2318" max="2318" width="16" style="403" bestFit="1" customWidth="1"/>
    <col min="2319" max="2319" width="2.140625" style="403" customWidth="1"/>
    <col min="2320" max="2571" width="8.85546875" style="403"/>
    <col min="2572" max="2572" width="11" style="403" bestFit="1" customWidth="1"/>
    <col min="2573" max="2573" width="15.7109375" style="403" bestFit="1" customWidth="1"/>
    <col min="2574" max="2574" width="16" style="403" bestFit="1" customWidth="1"/>
    <col min="2575" max="2575" width="2.140625" style="403" customWidth="1"/>
    <col min="2576" max="2827" width="8.85546875" style="403"/>
    <col min="2828" max="2828" width="11" style="403" bestFit="1" customWidth="1"/>
    <col min="2829" max="2829" width="15.7109375" style="403" bestFit="1" customWidth="1"/>
    <col min="2830" max="2830" width="16" style="403" bestFit="1" customWidth="1"/>
    <col min="2831" max="2831" width="2.140625" style="403" customWidth="1"/>
    <col min="2832" max="3083" width="8.85546875" style="403"/>
    <col min="3084" max="3084" width="11" style="403" bestFit="1" customWidth="1"/>
    <col min="3085" max="3085" width="15.7109375" style="403" bestFit="1" customWidth="1"/>
    <col min="3086" max="3086" width="16" style="403" bestFit="1" customWidth="1"/>
    <col min="3087" max="3087" width="2.140625" style="403" customWidth="1"/>
    <col min="3088" max="3339" width="8.85546875" style="403"/>
    <col min="3340" max="3340" width="11" style="403" bestFit="1" customWidth="1"/>
    <col min="3341" max="3341" width="15.7109375" style="403" bestFit="1" customWidth="1"/>
    <col min="3342" max="3342" width="16" style="403" bestFit="1" customWidth="1"/>
    <col min="3343" max="3343" width="2.140625" style="403" customWidth="1"/>
    <col min="3344" max="3595" width="8.85546875" style="403"/>
    <col min="3596" max="3596" width="11" style="403" bestFit="1" customWidth="1"/>
    <col min="3597" max="3597" width="15.7109375" style="403" bestFit="1" customWidth="1"/>
    <col min="3598" max="3598" width="16" style="403" bestFit="1" customWidth="1"/>
    <col min="3599" max="3599" width="2.140625" style="403" customWidth="1"/>
    <col min="3600" max="3851" width="8.85546875" style="403"/>
    <col min="3852" max="3852" width="11" style="403" bestFit="1" customWidth="1"/>
    <col min="3853" max="3853" width="15.7109375" style="403" bestFit="1" customWidth="1"/>
    <col min="3854" max="3854" width="16" style="403" bestFit="1" customWidth="1"/>
    <col min="3855" max="3855" width="2.140625" style="403" customWidth="1"/>
    <col min="3856" max="4107" width="8.85546875" style="403"/>
    <col min="4108" max="4108" width="11" style="403" bestFit="1" customWidth="1"/>
    <col min="4109" max="4109" width="15.7109375" style="403" bestFit="1" customWidth="1"/>
    <col min="4110" max="4110" width="16" style="403" bestFit="1" customWidth="1"/>
    <col min="4111" max="4111" width="2.140625" style="403" customWidth="1"/>
    <col min="4112" max="4363" width="8.85546875" style="403"/>
    <col min="4364" max="4364" width="11" style="403" bestFit="1" customWidth="1"/>
    <col min="4365" max="4365" width="15.7109375" style="403" bestFit="1" customWidth="1"/>
    <col min="4366" max="4366" width="16" style="403" bestFit="1" customWidth="1"/>
    <col min="4367" max="4367" width="2.140625" style="403" customWidth="1"/>
    <col min="4368" max="4619" width="8.85546875" style="403"/>
    <col min="4620" max="4620" width="11" style="403" bestFit="1" customWidth="1"/>
    <col min="4621" max="4621" width="15.7109375" style="403" bestFit="1" customWidth="1"/>
    <col min="4622" max="4622" width="16" style="403" bestFit="1" customWidth="1"/>
    <col min="4623" max="4623" width="2.140625" style="403" customWidth="1"/>
    <col min="4624" max="4875" width="8.85546875" style="403"/>
    <col min="4876" max="4876" width="11" style="403" bestFit="1" customWidth="1"/>
    <col min="4877" max="4877" width="15.7109375" style="403" bestFit="1" customWidth="1"/>
    <col min="4878" max="4878" width="16" style="403" bestFit="1" customWidth="1"/>
    <col min="4879" max="4879" width="2.140625" style="403" customWidth="1"/>
    <col min="4880" max="5131" width="8.85546875" style="403"/>
    <col min="5132" max="5132" width="11" style="403" bestFit="1" customWidth="1"/>
    <col min="5133" max="5133" width="15.7109375" style="403" bestFit="1" customWidth="1"/>
    <col min="5134" max="5134" width="16" style="403" bestFit="1" customWidth="1"/>
    <col min="5135" max="5135" width="2.140625" style="403" customWidth="1"/>
    <col min="5136" max="5387" width="8.85546875" style="403"/>
    <col min="5388" max="5388" width="11" style="403" bestFit="1" customWidth="1"/>
    <col min="5389" max="5389" width="15.7109375" style="403" bestFit="1" customWidth="1"/>
    <col min="5390" max="5390" width="16" style="403" bestFit="1" customWidth="1"/>
    <col min="5391" max="5391" width="2.140625" style="403" customWidth="1"/>
    <col min="5392" max="5643" width="8.85546875" style="403"/>
    <col min="5644" max="5644" width="11" style="403" bestFit="1" customWidth="1"/>
    <col min="5645" max="5645" width="15.7109375" style="403" bestFit="1" customWidth="1"/>
    <col min="5646" max="5646" width="16" style="403" bestFit="1" customWidth="1"/>
    <col min="5647" max="5647" width="2.140625" style="403" customWidth="1"/>
    <col min="5648" max="5899" width="8.85546875" style="403"/>
    <col min="5900" max="5900" width="11" style="403" bestFit="1" customWidth="1"/>
    <col min="5901" max="5901" width="15.7109375" style="403" bestFit="1" customWidth="1"/>
    <col min="5902" max="5902" width="16" style="403" bestFit="1" customWidth="1"/>
    <col min="5903" max="5903" width="2.140625" style="403" customWidth="1"/>
    <col min="5904" max="6155" width="8.85546875" style="403"/>
    <col min="6156" max="6156" width="11" style="403" bestFit="1" customWidth="1"/>
    <col min="6157" max="6157" width="15.7109375" style="403" bestFit="1" customWidth="1"/>
    <col min="6158" max="6158" width="16" style="403" bestFit="1" customWidth="1"/>
    <col min="6159" max="6159" width="2.140625" style="403" customWidth="1"/>
    <col min="6160" max="6411" width="8.85546875" style="403"/>
    <col min="6412" max="6412" width="11" style="403" bestFit="1" customWidth="1"/>
    <col min="6413" max="6413" width="15.7109375" style="403" bestFit="1" customWidth="1"/>
    <col min="6414" max="6414" width="16" style="403" bestFit="1" customWidth="1"/>
    <col min="6415" max="6415" width="2.140625" style="403" customWidth="1"/>
    <col min="6416" max="6667" width="8.85546875" style="403"/>
    <col min="6668" max="6668" width="11" style="403" bestFit="1" customWidth="1"/>
    <col min="6669" max="6669" width="15.7109375" style="403" bestFit="1" customWidth="1"/>
    <col min="6670" max="6670" width="16" style="403" bestFit="1" customWidth="1"/>
    <col min="6671" max="6671" width="2.140625" style="403" customWidth="1"/>
    <col min="6672" max="6923" width="8.85546875" style="403"/>
    <col min="6924" max="6924" width="11" style="403" bestFit="1" customWidth="1"/>
    <col min="6925" max="6925" width="15.7109375" style="403" bestFit="1" customWidth="1"/>
    <col min="6926" max="6926" width="16" style="403" bestFit="1" customWidth="1"/>
    <col min="6927" max="6927" width="2.140625" style="403" customWidth="1"/>
    <col min="6928" max="7179" width="8.85546875" style="403"/>
    <col min="7180" max="7180" width="11" style="403" bestFit="1" customWidth="1"/>
    <col min="7181" max="7181" width="15.7109375" style="403" bestFit="1" customWidth="1"/>
    <col min="7182" max="7182" width="16" style="403" bestFit="1" customWidth="1"/>
    <col min="7183" max="7183" width="2.140625" style="403" customWidth="1"/>
    <col min="7184" max="7435" width="8.85546875" style="403"/>
    <col min="7436" max="7436" width="11" style="403" bestFit="1" customWidth="1"/>
    <col min="7437" max="7437" width="15.7109375" style="403" bestFit="1" customWidth="1"/>
    <col min="7438" max="7438" width="16" style="403" bestFit="1" customWidth="1"/>
    <col min="7439" max="7439" width="2.140625" style="403" customWidth="1"/>
    <col min="7440" max="7691" width="8.85546875" style="403"/>
    <col min="7692" max="7692" width="11" style="403" bestFit="1" customWidth="1"/>
    <col min="7693" max="7693" width="15.7109375" style="403" bestFit="1" customWidth="1"/>
    <col min="7694" max="7694" width="16" style="403" bestFit="1" customWidth="1"/>
    <col min="7695" max="7695" width="2.140625" style="403" customWidth="1"/>
    <col min="7696" max="7947" width="8.85546875" style="403"/>
    <col min="7948" max="7948" width="11" style="403" bestFit="1" customWidth="1"/>
    <col min="7949" max="7949" width="15.7109375" style="403" bestFit="1" customWidth="1"/>
    <col min="7950" max="7950" width="16" style="403" bestFit="1" customWidth="1"/>
    <col min="7951" max="7951" width="2.140625" style="403" customWidth="1"/>
    <col min="7952" max="8203" width="8.85546875" style="403"/>
    <col min="8204" max="8204" width="11" style="403" bestFit="1" customWidth="1"/>
    <col min="8205" max="8205" width="15.7109375" style="403" bestFit="1" customWidth="1"/>
    <col min="8206" max="8206" width="16" style="403" bestFit="1" customWidth="1"/>
    <col min="8207" max="8207" width="2.140625" style="403" customWidth="1"/>
    <col min="8208" max="8459" width="8.85546875" style="403"/>
    <col min="8460" max="8460" width="11" style="403" bestFit="1" customWidth="1"/>
    <col min="8461" max="8461" width="15.7109375" style="403" bestFit="1" customWidth="1"/>
    <col min="8462" max="8462" width="16" style="403" bestFit="1" customWidth="1"/>
    <col min="8463" max="8463" width="2.140625" style="403" customWidth="1"/>
    <col min="8464" max="8715" width="8.85546875" style="403"/>
    <col min="8716" max="8716" width="11" style="403" bestFit="1" customWidth="1"/>
    <col min="8717" max="8717" width="15.7109375" style="403" bestFit="1" customWidth="1"/>
    <col min="8718" max="8718" width="16" style="403" bestFit="1" customWidth="1"/>
    <col min="8719" max="8719" width="2.140625" style="403" customWidth="1"/>
    <col min="8720" max="8971" width="8.85546875" style="403"/>
    <col min="8972" max="8972" width="11" style="403" bestFit="1" customWidth="1"/>
    <col min="8973" max="8973" width="15.7109375" style="403" bestFit="1" customWidth="1"/>
    <col min="8974" max="8974" width="16" style="403" bestFit="1" customWidth="1"/>
    <col min="8975" max="8975" width="2.140625" style="403" customWidth="1"/>
    <col min="8976" max="9227" width="8.85546875" style="403"/>
    <col min="9228" max="9228" width="11" style="403" bestFit="1" customWidth="1"/>
    <col min="9229" max="9229" width="15.7109375" style="403" bestFit="1" customWidth="1"/>
    <col min="9230" max="9230" width="16" style="403" bestFit="1" customWidth="1"/>
    <col min="9231" max="9231" width="2.140625" style="403" customWidth="1"/>
    <col min="9232" max="9483" width="8.85546875" style="403"/>
    <col min="9484" max="9484" width="11" style="403" bestFit="1" customWidth="1"/>
    <col min="9485" max="9485" width="15.7109375" style="403" bestFit="1" customWidth="1"/>
    <col min="9486" max="9486" width="16" style="403" bestFit="1" customWidth="1"/>
    <col min="9487" max="9487" width="2.140625" style="403" customWidth="1"/>
    <col min="9488" max="9739" width="8.85546875" style="403"/>
    <col min="9740" max="9740" width="11" style="403" bestFit="1" customWidth="1"/>
    <col min="9741" max="9741" width="15.7109375" style="403" bestFit="1" customWidth="1"/>
    <col min="9742" max="9742" width="16" style="403" bestFit="1" customWidth="1"/>
    <col min="9743" max="9743" width="2.140625" style="403" customWidth="1"/>
    <col min="9744" max="9995" width="8.85546875" style="403"/>
    <col min="9996" max="9996" width="11" style="403" bestFit="1" customWidth="1"/>
    <col min="9997" max="9997" width="15.7109375" style="403" bestFit="1" customWidth="1"/>
    <col min="9998" max="9998" width="16" style="403" bestFit="1" customWidth="1"/>
    <col min="9999" max="9999" width="2.140625" style="403" customWidth="1"/>
    <col min="10000" max="10251" width="8.85546875" style="403"/>
    <col min="10252" max="10252" width="11" style="403" bestFit="1" customWidth="1"/>
    <col min="10253" max="10253" width="15.7109375" style="403" bestFit="1" customWidth="1"/>
    <col min="10254" max="10254" width="16" style="403" bestFit="1" customWidth="1"/>
    <col min="10255" max="10255" width="2.140625" style="403" customWidth="1"/>
    <col min="10256" max="10507" width="8.85546875" style="403"/>
    <col min="10508" max="10508" width="11" style="403" bestFit="1" customWidth="1"/>
    <col min="10509" max="10509" width="15.7109375" style="403" bestFit="1" customWidth="1"/>
    <col min="10510" max="10510" width="16" style="403" bestFit="1" customWidth="1"/>
    <col min="10511" max="10511" width="2.140625" style="403" customWidth="1"/>
    <col min="10512" max="10763" width="8.85546875" style="403"/>
    <col min="10764" max="10764" width="11" style="403" bestFit="1" customWidth="1"/>
    <col min="10765" max="10765" width="15.7109375" style="403" bestFit="1" customWidth="1"/>
    <col min="10766" max="10766" width="16" style="403" bestFit="1" customWidth="1"/>
    <col min="10767" max="10767" width="2.140625" style="403" customWidth="1"/>
    <col min="10768" max="11019" width="8.85546875" style="403"/>
    <col min="11020" max="11020" width="11" style="403" bestFit="1" customWidth="1"/>
    <col min="11021" max="11021" width="15.7109375" style="403" bestFit="1" customWidth="1"/>
    <col min="11022" max="11022" width="16" style="403" bestFit="1" customWidth="1"/>
    <col min="11023" max="11023" width="2.140625" style="403" customWidth="1"/>
    <col min="11024" max="11275" width="8.85546875" style="403"/>
    <col min="11276" max="11276" width="11" style="403" bestFit="1" customWidth="1"/>
    <col min="11277" max="11277" width="15.7109375" style="403" bestFit="1" customWidth="1"/>
    <col min="11278" max="11278" width="16" style="403" bestFit="1" customWidth="1"/>
    <col min="11279" max="11279" width="2.140625" style="403" customWidth="1"/>
    <col min="11280" max="11531" width="8.85546875" style="403"/>
    <col min="11532" max="11532" width="11" style="403" bestFit="1" customWidth="1"/>
    <col min="11533" max="11533" width="15.7109375" style="403" bestFit="1" customWidth="1"/>
    <col min="11534" max="11534" width="16" style="403" bestFit="1" customWidth="1"/>
    <col min="11535" max="11535" width="2.140625" style="403" customWidth="1"/>
    <col min="11536" max="11787" width="8.85546875" style="403"/>
    <col min="11788" max="11788" width="11" style="403" bestFit="1" customWidth="1"/>
    <col min="11789" max="11789" width="15.7109375" style="403" bestFit="1" customWidth="1"/>
    <col min="11790" max="11790" width="16" style="403" bestFit="1" customWidth="1"/>
    <col min="11791" max="11791" width="2.140625" style="403" customWidth="1"/>
    <col min="11792" max="12043" width="8.85546875" style="403"/>
    <col min="12044" max="12044" width="11" style="403" bestFit="1" customWidth="1"/>
    <col min="12045" max="12045" width="15.7109375" style="403" bestFit="1" customWidth="1"/>
    <col min="12046" max="12046" width="16" style="403" bestFit="1" customWidth="1"/>
    <col min="12047" max="12047" width="2.140625" style="403" customWidth="1"/>
    <col min="12048" max="12299" width="8.85546875" style="403"/>
    <col min="12300" max="12300" width="11" style="403" bestFit="1" customWidth="1"/>
    <col min="12301" max="12301" width="15.7109375" style="403" bestFit="1" customWidth="1"/>
    <col min="12302" max="12302" width="16" style="403" bestFit="1" customWidth="1"/>
    <col min="12303" max="12303" width="2.140625" style="403" customWidth="1"/>
    <col min="12304" max="12555" width="8.85546875" style="403"/>
    <col min="12556" max="12556" width="11" style="403" bestFit="1" customWidth="1"/>
    <col min="12557" max="12557" width="15.7109375" style="403" bestFit="1" customWidth="1"/>
    <col min="12558" max="12558" width="16" style="403" bestFit="1" customWidth="1"/>
    <col min="12559" max="12559" width="2.140625" style="403" customWidth="1"/>
    <col min="12560" max="12811" width="8.85546875" style="403"/>
    <col min="12812" max="12812" width="11" style="403" bestFit="1" customWidth="1"/>
    <col min="12813" max="12813" width="15.7109375" style="403" bestFit="1" customWidth="1"/>
    <col min="12814" max="12814" width="16" style="403" bestFit="1" customWidth="1"/>
    <col min="12815" max="12815" width="2.140625" style="403" customWidth="1"/>
    <col min="12816" max="13067" width="8.85546875" style="403"/>
    <col min="13068" max="13068" width="11" style="403" bestFit="1" customWidth="1"/>
    <col min="13069" max="13069" width="15.7109375" style="403" bestFit="1" customWidth="1"/>
    <col min="13070" max="13070" width="16" style="403" bestFit="1" customWidth="1"/>
    <col min="13071" max="13071" width="2.140625" style="403" customWidth="1"/>
    <col min="13072" max="13323" width="8.85546875" style="403"/>
    <col min="13324" max="13324" width="11" style="403" bestFit="1" customWidth="1"/>
    <col min="13325" max="13325" width="15.7109375" style="403" bestFit="1" customWidth="1"/>
    <col min="13326" max="13326" width="16" style="403" bestFit="1" customWidth="1"/>
    <col min="13327" max="13327" width="2.140625" style="403" customWidth="1"/>
    <col min="13328" max="13579" width="8.85546875" style="403"/>
    <col min="13580" max="13580" width="11" style="403" bestFit="1" customWidth="1"/>
    <col min="13581" max="13581" width="15.7109375" style="403" bestFit="1" customWidth="1"/>
    <col min="13582" max="13582" width="16" style="403" bestFit="1" customWidth="1"/>
    <col min="13583" max="13583" width="2.140625" style="403" customWidth="1"/>
    <col min="13584" max="13835" width="8.85546875" style="403"/>
    <col min="13836" max="13836" width="11" style="403" bestFit="1" customWidth="1"/>
    <col min="13837" max="13837" width="15.7109375" style="403" bestFit="1" customWidth="1"/>
    <col min="13838" max="13838" width="16" style="403" bestFit="1" customWidth="1"/>
    <col min="13839" max="13839" width="2.140625" style="403" customWidth="1"/>
    <col min="13840" max="14091" width="8.85546875" style="403"/>
    <col min="14092" max="14092" width="11" style="403" bestFit="1" customWidth="1"/>
    <col min="14093" max="14093" width="15.7109375" style="403" bestFit="1" customWidth="1"/>
    <col min="14094" max="14094" width="16" style="403" bestFit="1" customWidth="1"/>
    <col min="14095" max="14095" width="2.140625" style="403" customWidth="1"/>
    <col min="14096" max="14347" width="8.85546875" style="403"/>
    <col min="14348" max="14348" width="11" style="403" bestFit="1" customWidth="1"/>
    <col min="14349" max="14349" width="15.7109375" style="403" bestFit="1" customWidth="1"/>
    <col min="14350" max="14350" width="16" style="403" bestFit="1" customWidth="1"/>
    <col min="14351" max="14351" width="2.140625" style="403" customWidth="1"/>
    <col min="14352" max="14603" width="8.85546875" style="403"/>
    <col min="14604" max="14604" width="11" style="403" bestFit="1" customWidth="1"/>
    <col min="14605" max="14605" width="15.7109375" style="403" bestFit="1" customWidth="1"/>
    <col min="14606" max="14606" width="16" style="403" bestFit="1" customWidth="1"/>
    <col min="14607" max="14607" width="2.140625" style="403" customWidth="1"/>
    <col min="14608" max="14859" width="8.85546875" style="403"/>
    <col min="14860" max="14860" width="11" style="403" bestFit="1" customWidth="1"/>
    <col min="14861" max="14861" width="15.7109375" style="403" bestFit="1" customWidth="1"/>
    <col min="14862" max="14862" width="16" style="403" bestFit="1" customWidth="1"/>
    <col min="14863" max="14863" width="2.140625" style="403" customWidth="1"/>
    <col min="14864" max="15115" width="8.85546875" style="403"/>
    <col min="15116" max="15116" width="11" style="403" bestFit="1" customWidth="1"/>
    <col min="15117" max="15117" width="15.7109375" style="403" bestFit="1" customWidth="1"/>
    <col min="15118" max="15118" width="16" style="403" bestFit="1" customWidth="1"/>
    <col min="15119" max="15119" width="2.140625" style="403" customWidth="1"/>
    <col min="15120" max="15371" width="8.85546875" style="403"/>
    <col min="15372" max="15372" width="11" style="403" bestFit="1" customWidth="1"/>
    <col min="15373" max="15373" width="15.7109375" style="403" bestFit="1" customWidth="1"/>
    <col min="15374" max="15374" width="16" style="403" bestFit="1" customWidth="1"/>
    <col min="15375" max="15375" width="2.140625" style="403" customWidth="1"/>
    <col min="15376" max="15627" width="8.85546875" style="403"/>
    <col min="15628" max="15628" width="11" style="403" bestFit="1" customWidth="1"/>
    <col min="15629" max="15629" width="15.7109375" style="403" bestFit="1" customWidth="1"/>
    <col min="15630" max="15630" width="16" style="403" bestFit="1" customWidth="1"/>
    <col min="15631" max="15631" width="2.140625" style="403" customWidth="1"/>
    <col min="15632" max="15883" width="8.85546875" style="403"/>
    <col min="15884" max="15884" width="11" style="403" bestFit="1" customWidth="1"/>
    <col min="15885" max="15885" width="15.7109375" style="403" bestFit="1" customWidth="1"/>
    <col min="15886" max="15886" width="16" style="403" bestFit="1" customWidth="1"/>
    <col min="15887" max="15887" width="2.140625" style="403" customWidth="1"/>
    <col min="15888" max="16139" width="8.85546875" style="403"/>
    <col min="16140" max="16140" width="11" style="403" bestFit="1" customWidth="1"/>
    <col min="16141" max="16141" width="15.7109375" style="403" bestFit="1" customWidth="1"/>
    <col min="16142" max="16142" width="16" style="403" bestFit="1" customWidth="1"/>
    <col min="16143" max="16143" width="2.140625" style="403" customWidth="1"/>
    <col min="16144" max="16384" width="8.85546875" style="403"/>
  </cols>
  <sheetData>
    <row r="2" spans="3:15">
      <c r="C2" s="1187" t="s">
        <v>338</v>
      </c>
      <c r="D2" s="1187"/>
      <c r="E2" s="1187"/>
      <c r="F2" s="1187"/>
      <c r="G2" s="1187"/>
      <c r="H2" s="1187"/>
      <c r="I2" s="1187"/>
      <c r="J2" s="1187"/>
      <c r="K2" s="1187"/>
      <c r="L2" s="1187"/>
      <c r="M2" s="1187"/>
      <c r="N2" s="1187"/>
      <c r="O2" s="1187"/>
    </row>
    <row r="3" spans="3:15">
      <c r="C3" s="1187"/>
      <c r="D3" s="1187"/>
      <c r="E3" s="1187"/>
      <c r="F3" s="1187"/>
      <c r="G3" s="1187"/>
      <c r="H3" s="1187"/>
      <c r="I3" s="1187"/>
      <c r="J3" s="1187"/>
      <c r="K3" s="1187"/>
      <c r="L3" s="1187"/>
      <c r="M3" s="1187"/>
      <c r="N3" s="1187"/>
      <c r="O3" s="1187"/>
    </row>
    <row r="4" spans="3:15" ht="15.75">
      <c r="C4" s="531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3"/>
    </row>
    <row r="5" spans="3:15" ht="30" customHeight="1">
      <c r="C5" s="407"/>
      <c r="D5" s="408"/>
      <c r="E5" s="408"/>
      <c r="F5" s="409"/>
      <c r="G5" s="408"/>
      <c r="H5" s="409"/>
      <c r="I5" s="409"/>
      <c r="J5" s="409"/>
      <c r="K5" s="409"/>
      <c r="L5" s="409"/>
      <c r="M5" s="409"/>
      <c r="N5" s="409"/>
      <c r="O5" s="410"/>
    </row>
    <row r="6" spans="3:15" ht="12">
      <c r="C6" s="407" t="s">
        <v>369</v>
      </c>
      <c r="D6" s="408"/>
      <c r="E6" s="408"/>
      <c r="F6" s="432" t="s">
        <v>339</v>
      </c>
      <c r="G6" s="408"/>
      <c r="H6" s="409"/>
      <c r="I6" s="409"/>
      <c r="J6" s="409"/>
      <c r="K6" s="409"/>
      <c r="L6" s="409"/>
      <c r="M6" s="411"/>
      <c r="N6" s="412"/>
      <c r="O6" s="410"/>
    </row>
    <row r="7" spans="3:15" ht="12">
      <c r="C7" s="407" t="s">
        <v>368</v>
      </c>
      <c r="D7" s="408"/>
      <c r="E7" s="408"/>
      <c r="F7" s="433" t="s">
        <v>237</v>
      </c>
      <c r="G7" s="408"/>
      <c r="H7" s="409"/>
      <c r="I7" s="409"/>
      <c r="J7" s="409"/>
      <c r="K7" s="409"/>
      <c r="L7" s="409"/>
      <c r="M7" s="409"/>
      <c r="N7" s="409"/>
      <c r="O7" s="410"/>
    </row>
    <row r="8" spans="3:15" ht="12">
      <c r="C8" s="407" t="s">
        <v>370</v>
      </c>
      <c r="D8" s="408"/>
      <c r="E8" s="408"/>
      <c r="F8" s="1172">
        <v>4110</v>
      </c>
      <c r="G8" s="1172"/>
      <c r="H8" s="409"/>
      <c r="I8" s="409"/>
      <c r="J8" s="408" t="s">
        <v>348</v>
      </c>
      <c r="K8" s="442" t="s">
        <v>349</v>
      </c>
      <c r="L8" s="409"/>
      <c r="M8" s="408" t="s">
        <v>350</v>
      </c>
      <c r="N8" s="441" t="e">
        <f>#REF!</f>
        <v>#REF!</v>
      </c>
      <c r="O8" s="449" t="e">
        <f>#REF!</f>
        <v>#REF!</v>
      </c>
    </row>
    <row r="9" spans="3:15" ht="12">
      <c r="C9" s="407"/>
      <c r="D9" s="408"/>
      <c r="E9" s="408"/>
      <c r="F9" s="433"/>
      <c r="G9" s="408"/>
      <c r="H9" s="409"/>
      <c r="I9" s="409"/>
      <c r="J9" s="409"/>
      <c r="K9" s="409"/>
      <c r="L9" s="409"/>
      <c r="M9" s="408" t="s">
        <v>351</v>
      </c>
      <c r="N9" s="442" t="e">
        <f>#REF!</f>
        <v>#REF!</v>
      </c>
      <c r="O9" s="447"/>
    </row>
    <row r="10" spans="3:15">
      <c r="C10" s="407" t="s">
        <v>371</v>
      </c>
      <c r="D10" s="408"/>
      <c r="E10" s="408"/>
      <c r="F10" s="1185" t="s">
        <v>422</v>
      </c>
      <c r="G10" s="1185"/>
      <c r="H10" s="1185"/>
      <c r="I10" s="1185"/>
      <c r="J10" s="1185"/>
      <c r="K10" s="1185"/>
      <c r="L10" s="1185"/>
      <c r="M10" s="1185"/>
      <c r="N10" s="1185"/>
      <c r="O10" s="1186"/>
    </row>
    <row r="11" spans="3:15">
      <c r="C11" s="431"/>
      <c r="D11" s="409"/>
      <c r="E11" s="409"/>
      <c r="F11" s="1185"/>
      <c r="G11" s="1185"/>
      <c r="H11" s="1185"/>
      <c r="I11" s="1185"/>
      <c r="J11" s="1185"/>
      <c r="K11" s="1185"/>
      <c r="L11" s="1185"/>
      <c r="M11" s="1185"/>
      <c r="N11" s="1185"/>
      <c r="O11" s="1186"/>
    </row>
    <row r="12" spans="3:15">
      <c r="C12" s="413"/>
      <c r="D12" s="414"/>
      <c r="E12" s="414"/>
      <c r="F12" s="414"/>
      <c r="G12" s="414"/>
      <c r="H12" s="415"/>
      <c r="I12" s="415"/>
      <c r="J12" s="415"/>
      <c r="K12" s="415"/>
      <c r="L12" s="415"/>
      <c r="M12" s="414" t="s">
        <v>357</v>
      </c>
      <c r="N12" s="450" t="s">
        <v>4</v>
      </c>
      <c r="O12" s="416"/>
    </row>
    <row r="13" spans="3:15">
      <c r="C13" s="417"/>
      <c r="D13" s="418"/>
      <c r="E13" s="418"/>
      <c r="F13" s="418"/>
      <c r="G13" s="418"/>
      <c r="H13" s="419"/>
      <c r="I13" s="419"/>
      <c r="J13" s="419"/>
      <c r="K13" s="419"/>
      <c r="L13" s="419"/>
      <c r="M13" s="419"/>
      <c r="N13" s="419"/>
      <c r="O13" s="420"/>
    </row>
    <row r="14" spans="3:15" ht="22.5">
      <c r="C14" s="1189" t="s">
        <v>361</v>
      </c>
      <c r="D14" s="1189"/>
      <c r="E14" s="1189"/>
      <c r="F14" s="1189"/>
      <c r="G14" s="1189"/>
      <c r="H14" s="1159"/>
      <c r="I14" s="421" t="s">
        <v>375</v>
      </c>
      <c r="J14" s="421"/>
      <c r="K14" s="422"/>
      <c r="L14" s="457" t="s">
        <v>352</v>
      </c>
      <c r="M14" s="424" t="s">
        <v>342</v>
      </c>
      <c r="N14" s="424" t="s">
        <v>343</v>
      </c>
      <c r="O14" s="424" t="s">
        <v>344</v>
      </c>
    </row>
    <row r="15" spans="3:15" ht="12">
      <c r="C15" s="1190" t="s">
        <v>421</v>
      </c>
      <c r="D15" s="1191"/>
      <c r="E15" s="1191"/>
      <c r="F15" s="1191"/>
      <c r="G15" s="1191"/>
      <c r="H15" s="1191"/>
      <c r="I15" s="500">
        <v>3034.8229999999999</v>
      </c>
      <c r="J15" s="500"/>
      <c r="K15" s="500"/>
      <c r="L15" s="458" t="s">
        <v>418</v>
      </c>
      <c r="M15" s="499">
        <v>3034.8229999999999</v>
      </c>
      <c r="N15" s="499">
        <v>0</v>
      </c>
      <c r="O15" s="499">
        <f>M15+N15</f>
        <v>3034.8229999999999</v>
      </c>
    </row>
    <row r="16" spans="3:15" ht="12">
      <c r="C16" s="1164"/>
      <c r="D16" s="1165"/>
      <c r="E16" s="1165"/>
      <c r="F16" s="1165"/>
      <c r="G16" s="1165"/>
      <c r="H16" s="1165"/>
      <c r="I16" s="498"/>
      <c r="J16" s="437"/>
      <c r="K16" s="437"/>
      <c r="L16" s="530"/>
      <c r="M16" s="496"/>
      <c r="N16" s="496"/>
      <c r="O16" s="496"/>
    </row>
    <row r="17" spans="3:15" ht="12">
      <c r="C17" s="1164"/>
      <c r="D17" s="1165"/>
      <c r="E17" s="1165"/>
      <c r="F17" s="1165"/>
      <c r="G17" s="1165"/>
      <c r="H17" s="1165"/>
      <c r="I17" s="498"/>
      <c r="J17" s="437"/>
      <c r="K17" s="437"/>
      <c r="L17" s="530"/>
      <c r="M17" s="496"/>
      <c r="N17" s="496"/>
      <c r="O17" s="496"/>
    </row>
    <row r="18" spans="3:15" ht="12">
      <c r="C18" s="1164"/>
      <c r="D18" s="1165"/>
      <c r="E18" s="1165"/>
      <c r="F18" s="1165"/>
      <c r="G18" s="1165"/>
      <c r="H18" s="1165"/>
      <c r="I18" s="498"/>
      <c r="J18" s="437"/>
      <c r="K18" s="437"/>
      <c r="L18" s="530"/>
      <c r="M18" s="496"/>
      <c r="N18" s="496"/>
      <c r="O18" s="496"/>
    </row>
    <row r="19" spans="3:15" ht="12">
      <c r="C19" s="1164"/>
      <c r="D19" s="1165"/>
      <c r="E19" s="1165"/>
      <c r="F19" s="1165"/>
      <c r="G19" s="1165"/>
      <c r="H19" s="1165"/>
      <c r="I19" s="498"/>
      <c r="J19" s="437"/>
      <c r="K19" s="437"/>
      <c r="L19" s="530"/>
      <c r="M19" s="496"/>
      <c r="N19" s="496"/>
      <c r="O19" s="496"/>
    </row>
    <row r="20" spans="3:15" ht="12">
      <c r="C20" s="1164"/>
      <c r="D20" s="1165"/>
      <c r="E20" s="1165"/>
      <c r="F20" s="1165"/>
      <c r="G20" s="1165"/>
      <c r="H20" s="1165"/>
      <c r="I20" s="495"/>
      <c r="J20" s="437"/>
      <c r="K20" s="437"/>
      <c r="L20" s="459"/>
      <c r="M20" s="463"/>
      <c r="N20" s="463"/>
      <c r="O20" s="463"/>
    </row>
    <row r="21" spans="3:15" ht="12">
      <c r="C21" s="1164"/>
      <c r="D21" s="1165"/>
      <c r="E21" s="1165"/>
      <c r="F21" s="1165"/>
      <c r="G21" s="1165"/>
      <c r="H21" s="1165"/>
      <c r="I21" s="495"/>
      <c r="J21" s="437"/>
      <c r="K21" s="437"/>
      <c r="L21" s="459"/>
      <c r="M21" s="463"/>
      <c r="N21" s="463"/>
      <c r="O21" s="463"/>
    </row>
    <row r="22" spans="3:15" ht="12">
      <c r="C22" s="1164"/>
      <c r="D22" s="1165"/>
      <c r="E22" s="1165"/>
      <c r="F22" s="1165"/>
      <c r="G22" s="1165"/>
      <c r="H22" s="1165"/>
      <c r="I22" s="495"/>
      <c r="J22" s="437"/>
      <c r="K22" s="437"/>
      <c r="L22" s="459"/>
      <c r="M22" s="463"/>
      <c r="N22" s="463"/>
      <c r="O22" s="463"/>
    </row>
    <row r="23" spans="3:15" ht="12">
      <c r="C23" s="1164"/>
      <c r="D23" s="1165"/>
      <c r="E23" s="1165"/>
      <c r="F23" s="1165"/>
      <c r="G23" s="1165"/>
      <c r="H23" s="1165"/>
      <c r="I23" s="495"/>
      <c r="J23" s="437"/>
      <c r="K23" s="437"/>
      <c r="L23" s="459"/>
      <c r="M23" s="463"/>
      <c r="N23" s="463"/>
      <c r="O23" s="463"/>
    </row>
    <row r="24" spans="3:15" ht="12">
      <c r="C24" s="1164"/>
      <c r="D24" s="1165"/>
      <c r="E24" s="1165"/>
      <c r="F24" s="1165"/>
      <c r="G24" s="1165"/>
      <c r="H24" s="1165"/>
      <c r="I24" s="495"/>
      <c r="J24" s="437"/>
      <c r="K24" s="437"/>
      <c r="L24" s="459"/>
      <c r="M24" s="463"/>
      <c r="N24" s="463"/>
      <c r="O24" s="463"/>
    </row>
    <row r="25" spans="3:15" ht="12">
      <c r="C25" s="1164"/>
      <c r="D25" s="1165"/>
      <c r="E25" s="1165"/>
      <c r="F25" s="1165"/>
      <c r="G25" s="1165"/>
      <c r="H25" s="1192"/>
      <c r="I25" s="495"/>
      <c r="J25" s="437"/>
      <c r="K25" s="437"/>
      <c r="L25" s="459"/>
      <c r="M25" s="463"/>
      <c r="N25" s="463"/>
      <c r="O25" s="463"/>
    </row>
    <row r="26" spans="3:15" ht="12">
      <c r="C26" s="1164"/>
      <c r="D26" s="1165"/>
      <c r="E26" s="1165"/>
      <c r="F26" s="1165"/>
      <c r="G26" s="1165"/>
      <c r="H26" s="1192"/>
      <c r="I26" s="529"/>
      <c r="J26" s="437"/>
      <c r="K26" s="437"/>
      <c r="L26" s="459"/>
      <c r="M26" s="463"/>
      <c r="N26" s="463"/>
      <c r="O26" s="463"/>
    </row>
    <row r="27" spans="3:15" ht="12">
      <c r="C27" s="1164"/>
      <c r="D27" s="1165"/>
      <c r="E27" s="1165"/>
      <c r="F27" s="1165"/>
      <c r="G27" s="1165"/>
      <c r="H27" s="1192"/>
      <c r="I27" s="529"/>
      <c r="J27" s="437"/>
      <c r="K27" s="437"/>
      <c r="L27" s="459"/>
      <c r="M27" s="463"/>
      <c r="N27" s="463"/>
      <c r="O27" s="463"/>
    </row>
    <row r="28" spans="3:15" ht="12">
      <c r="C28" s="1164"/>
      <c r="D28" s="1165"/>
      <c r="E28" s="1165"/>
      <c r="F28" s="1165"/>
      <c r="G28" s="1165"/>
      <c r="H28" s="1192"/>
      <c r="I28" s="529"/>
      <c r="J28" s="437"/>
      <c r="K28" s="437"/>
      <c r="L28" s="459"/>
      <c r="M28" s="463"/>
      <c r="N28" s="463"/>
      <c r="O28" s="463"/>
    </row>
    <row r="29" spans="3:15" ht="12">
      <c r="C29" s="1164"/>
      <c r="D29" s="1165"/>
      <c r="E29" s="1165"/>
      <c r="F29" s="1165"/>
      <c r="G29" s="1165"/>
      <c r="H29" s="1192"/>
      <c r="I29" s="529"/>
      <c r="J29" s="437"/>
      <c r="K29" s="437"/>
      <c r="L29" s="459"/>
      <c r="M29" s="463"/>
      <c r="N29" s="463"/>
      <c r="O29" s="463"/>
    </row>
    <row r="30" spans="3:15" ht="12">
      <c r="C30" s="1164"/>
      <c r="D30" s="1165"/>
      <c r="E30" s="1165"/>
      <c r="F30" s="1165"/>
      <c r="G30" s="1165"/>
      <c r="H30" s="1192"/>
      <c r="I30" s="529"/>
      <c r="J30" s="437"/>
      <c r="K30" s="437"/>
      <c r="L30" s="459"/>
      <c r="M30" s="463"/>
      <c r="N30" s="463"/>
      <c r="O30" s="463"/>
    </row>
    <row r="31" spans="3:15" ht="12">
      <c r="C31" s="1164"/>
      <c r="D31" s="1165"/>
      <c r="E31" s="1165"/>
      <c r="F31" s="1165"/>
      <c r="G31" s="1165"/>
      <c r="H31" s="1192"/>
      <c r="I31" s="529"/>
      <c r="J31" s="437"/>
      <c r="K31" s="437"/>
      <c r="L31" s="459"/>
      <c r="M31" s="463"/>
      <c r="N31" s="463"/>
      <c r="O31" s="463"/>
    </row>
    <row r="32" spans="3:15" ht="12">
      <c r="C32" s="1164"/>
      <c r="D32" s="1165"/>
      <c r="E32" s="1165"/>
      <c r="F32" s="1165"/>
      <c r="G32" s="1165"/>
      <c r="H32" s="1192"/>
      <c r="I32" s="529"/>
      <c r="J32" s="437"/>
      <c r="K32" s="437"/>
      <c r="L32" s="459"/>
      <c r="M32" s="463"/>
      <c r="N32" s="463"/>
      <c r="O32" s="463"/>
    </row>
    <row r="33" spans="3:15" ht="12">
      <c r="C33" s="1164"/>
      <c r="D33" s="1165"/>
      <c r="E33" s="1165"/>
      <c r="F33" s="1165"/>
      <c r="G33" s="1165"/>
      <c r="H33" s="1192"/>
      <c r="I33" s="529"/>
      <c r="J33" s="437"/>
      <c r="K33" s="437"/>
      <c r="L33" s="459"/>
      <c r="M33" s="463"/>
      <c r="N33" s="463"/>
      <c r="O33" s="463"/>
    </row>
    <row r="34" spans="3:15" ht="12">
      <c r="C34" s="1164"/>
      <c r="D34" s="1165"/>
      <c r="E34" s="1165"/>
      <c r="F34" s="1165"/>
      <c r="G34" s="1165"/>
      <c r="H34" s="1192"/>
      <c r="I34" s="529"/>
      <c r="J34" s="437"/>
      <c r="K34" s="437"/>
      <c r="L34" s="459"/>
      <c r="M34" s="463"/>
      <c r="N34" s="463"/>
      <c r="O34" s="463"/>
    </row>
    <row r="35" spans="3:15" ht="12">
      <c r="C35" s="1164"/>
      <c r="D35" s="1165"/>
      <c r="E35" s="1165"/>
      <c r="F35" s="1165"/>
      <c r="G35" s="1165"/>
      <c r="H35" s="1192"/>
      <c r="I35" s="529"/>
      <c r="J35" s="437"/>
      <c r="K35" s="437"/>
      <c r="L35" s="459"/>
      <c r="M35" s="463"/>
      <c r="N35" s="463"/>
      <c r="O35" s="463"/>
    </row>
    <row r="36" spans="3:15" ht="12">
      <c r="C36" s="1164"/>
      <c r="D36" s="1165"/>
      <c r="E36" s="1165"/>
      <c r="F36" s="1165"/>
      <c r="G36" s="1165"/>
      <c r="H36" s="1192"/>
      <c r="I36" s="529"/>
      <c r="J36" s="437"/>
      <c r="K36" s="437"/>
      <c r="L36" s="459"/>
      <c r="M36" s="463"/>
      <c r="N36" s="463"/>
      <c r="O36" s="463"/>
    </row>
    <row r="37" spans="3:15" ht="12">
      <c r="C37" s="1164"/>
      <c r="D37" s="1165"/>
      <c r="E37" s="1165"/>
      <c r="F37" s="1165"/>
      <c r="G37" s="1165"/>
      <c r="H37" s="1192"/>
      <c r="I37" s="529"/>
      <c r="J37" s="437"/>
      <c r="K37" s="437"/>
      <c r="L37" s="459"/>
      <c r="M37" s="463"/>
      <c r="N37" s="463"/>
      <c r="O37" s="463"/>
    </row>
    <row r="38" spans="3:15" ht="12">
      <c r="C38" s="1164"/>
      <c r="D38" s="1165"/>
      <c r="E38" s="1165"/>
      <c r="F38" s="1165"/>
      <c r="G38" s="1165"/>
      <c r="H38" s="1192"/>
      <c r="I38" s="529"/>
      <c r="J38" s="437"/>
      <c r="K38" s="437"/>
      <c r="L38" s="459"/>
      <c r="M38" s="463"/>
      <c r="N38" s="463"/>
      <c r="O38" s="463"/>
    </row>
    <row r="39" spans="3:15" ht="12">
      <c r="C39" s="1164"/>
      <c r="D39" s="1165"/>
      <c r="E39" s="1165"/>
      <c r="F39" s="1165"/>
      <c r="G39" s="1165"/>
      <c r="H39" s="1192"/>
      <c r="I39" s="529"/>
      <c r="J39" s="437"/>
      <c r="K39" s="437"/>
      <c r="L39" s="459"/>
      <c r="M39" s="463"/>
      <c r="N39" s="463"/>
      <c r="O39" s="463"/>
    </row>
    <row r="40" spans="3:15" ht="12">
      <c r="C40" s="1164"/>
      <c r="D40" s="1165"/>
      <c r="E40" s="1165"/>
      <c r="F40" s="1165"/>
      <c r="G40" s="1165"/>
      <c r="H40" s="1192"/>
      <c r="I40" s="529"/>
      <c r="J40" s="437"/>
      <c r="K40" s="437"/>
      <c r="L40" s="459"/>
      <c r="M40" s="463"/>
      <c r="N40" s="463"/>
      <c r="O40" s="463"/>
    </row>
    <row r="41" spans="3:15" ht="12">
      <c r="C41" s="1164"/>
      <c r="D41" s="1165"/>
      <c r="E41" s="1165"/>
      <c r="F41" s="1165"/>
      <c r="G41" s="1165"/>
      <c r="H41" s="1192"/>
      <c r="I41" s="529"/>
      <c r="J41" s="437"/>
      <c r="K41" s="437"/>
      <c r="L41" s="459"/>
      <c r="M41" s="463"/>
      <c r="N41" s="463"/>
      <c r="O41" s="463"/>
    </row>
    <row r="42" spans="3:15" ht="12">
      <c r="C42" s="1164"/>
      <c r="D42" s="1165"/>
      <c r="E42" s="1165"/>
      <c r="F42" s="1165"/>
      <c r="G42" s="1165"/>
      <c r="H42" s="1192"/>
      <c r="I42" s="529"/>
      <c r="J42" s="437"/>
      <c r="K42" s="437"/>
      <c r="L42" s="459"/>
      <c r="M42" s="463"/>
      <c r="N42" s="463"/>
      <c r="O42" s="463"/>
    </row>
    <row r="43" spans="3:15" ht="12">
      <c r="C43" s="1164"/>
      <c r="D43" s="1165"/>
      <c r="E43" s="1165"/>
      <c r="F43" s="1165"/>
      <c r="G43" s="1165"/>
      <c r="H43" s="1192"/>
      <c r="I43" s="495"/>
      <c r="J43" s="437"/>
      <c r="K43" s="437"/>
      <c r="L43" s="459"/>
      <c r="M43" s="463"/>
      <c r="N43" s="463"/>
      <c r="O43" s="463"/>
    </row>
    <row r="44" spans="3:15" ht="12">
      <c r="C44" s="1164"/>
      <c r="D44" s="1165"/>
      <c r="E44" s="1165"/>
      <c r="F44" s="1165"/>
      <c r="G44" s="1165"/>
      <c r="H44" s="1192"/>
      <c r="I44" s="495"/>
      <c r="J44" s="437"/>
      <c r="K44" s="437"/>
      <c r="L44" s="459"/>
      <c r="M44" s="463"/>
      <c r="N44" s="463"/>
      <c r="O44" s="463"/>
    </row>
    <row r="45" spans="3:15" ht="12">
      <c r="C45" s="1164"/>
      <c r="D45" s="1165"/>
      <c r="E45" s="1165"/>
      <c r="F45" s="1165"/>
      <c r="G45" s="1165"/>
      <c r="H45" s="1165"/>
      <c r="I45" s="495"/>
      <c r="J45" s="437"/>
      <c r="K45" s="437"/>
      <c r="L45" s="459"/>
      <c r="M45" s="463"/>
      <c r="N45" s="463"/>
      <c r="O45" s="463"/>
    </row>
    <row r="46" spans="3:15" ht="12">
      <c r="C46" s="1164"/>
      <c r="D46" s="1165"/>
      <c r="E46" s="1165"/>
      <c r="F46" s="1165"/>
      <c r="G46" s="1165"/>
      <c r="H46" s="1165"/>
      <c r="I46" s="495"/>
      <c r="J46" s="437"/>
      <c r="K46" s="437"/>
      <c r="L46" s="459"/>
      <c r="M46" s="463"/>
      <c r="N46" s="463"/>
      <c r="O46" s="463"/>
    </row>
    <row r="47" spans="3:15" ht="12">
      <c r="C47" s="1164"/>
      <c r="D47" s="1165"/>
      <c r="E47" s="1165"/>
      <c r="F47" s="1165"/>
      <c r="G47" s="1165"/>
      <c r="H47" s="1165"/>
      <c r="I47" s="495"/>
      <c r="J47" s="437"/>
      <c r="K47" s="437"/>
      <c r="L47" s="459"/>
      <c r="M47" s="463"/>
      <c r="N47" s="463"/>
      <c r="O47" s="463"/>
    </row>
    <row r="48" spans="3:15" ht="12">
      <c r="C48" s="1164"/>
      <c r="D48" s="1165"/>
      <c r="E48" s="1165"/>
      <c r="F48" s="1165"/>
      <c r="G48" s="1165"/>
      <c r="H48" s="1165"/>
      <c r="I48" s="495"/>
      <c r="J48" s="437"/>
      <c r="K48" s="437"/>
      <c r="L48" s="459"/>
      <c r="M48" s="463"/>
      <c r="N48" s="463"/>
      <c r="O48" s="463"/>
    </row>
    <row r="49" spans="3:17" ht="12">
      <c r="C49" s="1164"/>
      <c r="D49" s="1165"/>
      <c r="E49" s="1165"/>
      <c r="F49" s="1165"/>
      <c r="G49" s="1165"/>
      <c r="H49" s="1165"/>
      <c r="I49" s="495"/>
      <c r="J49" s="437"/>
      <c r="K49" s="437"/>
      <c r="L49" s="459"/>
      <c r="M49" s="463"/>
      <c r="N49" s="463"/>
      <c r="O49" s="463"/>
    </row>
    <row r="50" spans="3:17" ht="12">
      <c r="C50" s="1164"/>
      <c r="D50" s="1165"/>
      <c r="E50" s="1165"/>
      <c r="F50" s="1165"/>
      <c r="G50" s="1165"/>
      <c r="H50" s="1165"/>
      <c r="I50" s="495"/>
      <c r="J50" s="437"/>
      <c r="K50" s="437"/>
      <c r="L50" s="459"/>
      <c r="M50" s="463"/>
      <c r="N50" s="463"/>
      <c r="O50" s="463"/>
    </row>
    <row r="51" spans="3:17" ht="12">
      <c r="C51" s="1164"/>
      <c r="D51" s="1165"/>
      <c r="E51" s="1165"/>
      <c r="F51" s="1165"/>
      <c r="G51" s="1165"/>
      <c r="H51" s="1165"/>
      <c r="I51" s="495"/>
      <c r="J51" s="437"/>
      <c r="K51" s="437"/>
      <c r="L51" s="459"/>
      <c r="M51" s="463"/>
      <c r="N51" s="463"/>
      <c r="O51" s="463"/>
    </row>
    <row r="52" spans="3:17" ht="12">
      <c r="C52" s="1164"/>
      <c r="D52" s="1165"/>
      <c r="E52" s="1165"/>
      <c r="F52" s="1165"/>
      <c r="G52" s="1165"/>
      <c r="H52" s="1165"/>
      <c r="I52" s="495"/>
      <c r="J52" s="437"/>
      <c r="K52" s="437"/>
      <c r="L52" s="459"/>
      <c r="M52" s="463"/>
      <c r="N52" s="463"/>
      <c r="O52" s="463"/>
    </row>
    <row r="53" spans="3:17" ht="12">
      <c r="C53" s="1164"/>
      <c r="D53" s="1165"/>
      <c r="E53" s="1165"/>
      <c r="F53" s="1165"/>
      <c r="G53" s="1165"/>
      <c r="H53" s="1165"/>
      <c r="I53" s="495"/>
      <c r="J53" s="437"/>
      <c r="K53" s="437"/>
      <c r="L53" s="459"/>
      <c r="M53" s="463"/>
      <c r="N53" s="463"/>
      <c r="O53" s="463"/>
    </row>
    <row r="54" spans="3:17" ht="12">
      <c r="C54" s="1164"/>
      <c r="D54" s="1165"/>
      <c r="E54" s="1165"/>
      <c r="F54" s="1165"/>
      <c r="G54" s="1165"/>
      <c r="H54" s="1165"/>
      <c r="I54" s="495"/>
      <c r="J54" s="437"/>
      <c r="K54" s="437"/>
      <c r="L54" s="459"/>
      <c r="M54" s="463"/>
      <c r="N54" s="463"/>
      <c r="O54" s="463"/>
    </row>
    <row r="55" spans="3:17" ht="12">
      <c r="C55" s="1164"/>
      <c r="D55" s="1165"/>
      <c r="E55" s="1165"/>
      <c r="F55" s="1165"/>
      <c r="G55" s="1165"/>
      <c r="H55" s="1165"/>
      <c r="I55" s="495"/>
      <c r="J55" s="437"/>
      <c r="K55" s="437"/>
      <c r="L55" s="459"/>
      <c r="M55" s="463"/>
      <c r="N55" s="463"/>
      <c r="O55" s="463"/>
    </row>
    <row r="56" spans="3:17" ht="12">
      <c r="C56" s="1164"/>
      <c r="D56" s="1165"/>
      <c r="E56" s="1165"/>
      <c r="F56" s="1165"/>
      <c r="G56" s="1165"/>
      <c r="H56" s="1165"/>
      <c r="I56" s="495"/>
      <c r="J56" s="437"/>
      <c r="K56" s="437"/>
      <c r="L56" s="459"/>
      <c r="M56" s="463"/>
      <c r="N56" s="463"/>
      <c r="O56" s="463"/>
    </row>
    <row r="57" spans="3:17" ht="12">
      <c r="C57" s="1164"/>
      <c r="D57" s="1165"/>
      <c r="E57" s="1165"/>
      <c r="F57" s="1165"/>
      <c r="G57" s="1165"/>
      <c r="H57" s="1165"/>
      <c r="I57" s="495"/>
      <c r="J57" s="437"/>
      <c r="K57" s="437"/>
      <c r="L57" s="459"/>
      <c r="M57" s="463"/>
      <c r="N57" s="463"/>
      <c r="O57" s="463"/>
    </row>
    <row r="58" spans="3:17" ht="12">
      <c r="C58" s="1164"/>
      <c r="D58" s="1165"/>
      <c r="E58" s="1165"/>
      <c r="F58" s="1165"/>
      <c r="G58" s="1165"/>
      <c r="H58" s="1165"/>
      <c r="I58" s="495"/>
      <c r="J58" s="437"/>
      <c r="K58" s="437"/>
      <c r="L58" s="459"/>
      <c r="M58" s="463"/>
      <c r="N58" s="463"/>
      <c r="O58" s="463"/>
    </row>
    <row r="59" spans="3:17" ht="12">
      <c r="C59" s="1193"/>
      <c r="D59" s="1194"/>
      <c r="E59" s="1194"/>
      <c r="F59" s="1194"/>
      <c r="G59" s="1194"/>
      <c r="H59" s="1194"/>
      <c r="I59" s="494"/>
      <c r="J59" s="439"/>
      <c r="K59" s="439"/>
      <c r="L59" s="460"/>
      <c r="M59" s="464"/>
      <c r="N59" s="464"/>
      <c r="O59" s="464"/>
    </row>
    <row r="60" spans="3:17" ht="12.75">
      <c r="C60" s="425"/>
      <c r="D60" s="419"/>
      <c r="E60" s="419"/>
      <c r="F60" s="419"/>
      <c r="G60" s="419"/>
      <c r="H60" s="419"/>
      <c r="I60" s="1166" t="s">
        <v>346</v>
      </c>
      <c r="J60" s="1167"/>
      <c r="K60" s="1167"/>
      <c r="L60" s="1168"/>
      <c r="M60" s="440">
        <f>SUM(M15:M59)</f>
        <v>3034.8229999999999</v>
      </c>
      <c r="N60" s="440">
        <f>SUM(N15:N59)</f>
        <v>0</v>
      </c>
      <c r="O60" s="440">
        <f>SUM(O15:O59)</f>
        <v>3034.8229999999999</v>
      </c>
      <c r="Q60" s="493"/>
    </row>
    <row r="61" spans="3:17">
      <c r="C61" s="427"/>
      <c r="D61" s="415"/>
      <c r="E61" s="415"/>
      <c r="F61" s="415"/>
      <c r="G61" s="415"/>
      <c r="H61" s="415"/>
      <c r="I61" s="415"/>
      <c r="J61" s="415"/>
      <c r="K61" s="415"/>
      <c r="L61" s="415"/>
      <c r="M61" s="415"/>
      <c r="N61" s="415"/>
      <c r="O61" s="448"/>
    </row>
    <row r="62" spans="3:17">
      <c r="O62" s="428"/>
      <c r="Q62" s="429"/>
    </row>
    <row r="64" spans="3:17">
      <c r="M64" s="492"/>
    </row>
    <row r="66" spans="13:13">
      <c r="M66" s="429"/>
    </row>
  </sheetData>
  <mergeCells count="50">
    <mergeCell ref="C59:H59"/>
    <mergeCell ref="I60:L60"/>
    <mergeCell ref="C53:H53"/>
    <mergeCell ref="C54:H54"/>
    <mergeCell ref="C55:H55"/>
    <mergeCell ref="C56:H56"/>
    <mergeCell ref="C57:H57"/>
    <mergeCell ref="C58:H58"/>
    <mergeCell ref="C52:H52"/>
    <mergeCell ref="C41:H41"/>
    <mergeCell ref="C42:H42"/>
    <mergeCell ref="C43:H43"/>
    <mergeCell ref="C44:H44"/>
    <mergeCell ref="C45:H45"/>
    <mergeCell ref="C51:H51"/>
    <mergeCell ref="C46:H46"/>
    <mergeCell ref="C47:H47"/>
    <mergeCell ref="C48:H48"/>
    <mergeCell ref="C49:H49"/>
    <mergeCell ref="C50:H50"/>
    <mergeCell ref="C40:H40"/>
    <mergeCell ref="C29:H29"/>
    <mergeCell ref="C30:H30"/>
    <mergeCell ref="C31:H31"/>
    <mergeCell ref="C32:H32"/>
    <mergeCell ref="C33:H33"/>
    <mergeCell ref="C39:H39"/>
    <mergeCell ref="C35:H35"/>
    <mergeCell ref="C36:H36"/>
    <mergeCell ref="C37:H37"/>
    <mergeCell ref="C38:H38"/>
    <mergeCell ref="C22:H22"/>
    <mergeCell ref="C23:H23"/>
    <mergeCell ref="C24:H24"/>
    <mergeCell ref="C25:H25"/>
    <mergeCell ref="C34:H34"/>
    <mergeCell ref="C28:H28"/>
    <mergeCell ref="C26:H26"/>
    <mergeCell ref="C27:H27"/>
    <mergeCell ref="C21:H21"/>
    <mergeCell ref="C2:O3"/>
    <mergeCell ref="F8:G8"/>
    <mergeCell ref="F10:O11"/>
    <mergeCell ref="C14:H14"/>
    <mergeCell ref="C15:H15"/>
    <mergeCell ref="C16:H16"/>
    <mergeCell ref="C17:H17"/>
    <mergeCell ref="C18:H18"/>
    <mergeCell ref="C19:H19"/>
    <mergeCell ref="C20:H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view="pageBreakPreview" topLeftCell="A6" zoomScale="90" zoomScaleNormal="100" zoomScaleSheetLayoutView="90" workbookViewId="0">
      <selection activeCell="G63" sqref="G63"/>
    </sheetView>
  </sheetViews>
  <sheetFormatPr defaultRowHeight="12.75"/>
  <cols>
    <col min="1" max="1" width="67.140625" bestFit="1" customWidth="1"/>
    <col min="2" max="2" width="10" bestFit="1" customWidth="1"/>
    <col min="4" max="4" width="93.28515625" bestFit="1" customWidth="1"/>
  </cols>
  <sheetData>
    <row r="1" spans="1:6" ht="13.5" thickBot="1"/>
    <row r="2" spans="1:6">
      <c r="A2" s="877"/>
      <c r="B2" s="878"/>
      <c r="C2" s="879"/>
      <c r="D2" s="880"/>
    </row>
    <row r="3" spans="1:6">
      <c r="A3" s="1201" t="s">
        <v>1448</v>
      </c>
      <c r="B3" s="1202"/>
      <c r="C3" s="1203"/>
      <c r="D3" s="945"/>
      <c r="E3" s="940"/>
      <c r="F3" s="941"/>
    </row>
    <row r="4" spans="1:6">
      <c r="A4" s="946"/>
      <c r="B4" s="881"/>
      <c r="C4" s="882"/>
      <c r="D4" s="885"/>
      <c r="E4" s="932"/>
      <c r="F4" s="933"/>
    </row>
    <row r="5" spans="1:6" ht="15.75">
      <c r="A5" s="1204" t="s">
        <v>1449</v>
      </c>
      <c r="B5" s="1204"/>
      <c r="C5" s="1205"/>
      <c r="D5" s="885"/>
      <c r="E5" s="932"/>
      <c r="F5" s="933"/>
    </row>
    <row r="6" spans="1:6">
      <c r="A6" s="947" t="s">
        <v>1450</v>
      </c>
      <c r="B6" s="883">
        <v>7</v>
      </c>
      <c r="C6" s="884" t="s">
        <v>1451</v>
      </c>
      <c r="D6" s="885"/>
      <c r="E6" s="932"/>
      <c r="F6" s="933"/>
    </row>
    <row r="7" spans="1:6">
      <c r="A7" s="947" t="s">
        <v>1452</v>
      </c>
      <c r="B7" s="883">
        <v>18</v>
      </c>
      <c r="C7" s="884" t="s">
        <v>1453</v>
      </c>
      <c r="D7" s="885"/>
      <c r="E7" s="932"/>
      <c r="F7" s="933"/>
    </row>
    <row r="8" spans="1:6">
      <c r="A8" s="947" t="s">
        <v>1454</v>
      </c>
      <c r="B8" s="883">
        <v>4</v>
      </c>
      <c r="C8" s="884" t="s">
        <v>1453</v>
      </c>
      <c r="D8" s="948"/>
      <c r="E8" s="932"/>
      <c r="F8" s="933"/>
    </row>
    <row r="9" spans="1:6">
      <c r="A9" s="949"/>
      <c r="B9" s="885"/>
      <c r="C9" s="886"/>
      <c r="D9" s="885"/>
      <c r="E9" s="932"/>
      <c r="F9" s="933"/>
    </row>
    <row r="10" spans="1:6">
      <c r="A10" s="950" t="s">
        <v>1455</v>
      </c>
      <c r="B10" s="885"/>
      <c r="C10" s="886"/>
      <c r="D10" s="885"/>
      <c r="E10" s="932"/>
      <c r="F10" s="933"/>
    </row>
    <row r="11" spans="1:6">
      <c r="A11" s="951" t="s">
        <v>1456</v>
      </c>
      <c r="B11" s="887">
        <v>1</v>
      </c>
      <c r="C11" s="888" t="s">
        <v>1457</v>
      </c>
      <c r="D11" s="952" t="s">
        <v>1458</v>
      </c>
      <c r="E11" s="932"/>
      <c r="F11" s="933"/>
    </row>
    <row r="12" spans="1:6">
      <c r="A12" s="951" t="s">
        <v>1459</v>
      </c>
      <c r="B12" s="887">
        <f>B27+B28</f>
        <v>21.8</v>
      </c>
      <c r="C12" s="888" t="s">
        <v>358</v>
      </c>
      <c r="D12" s="885" t="s">
        <v>1460</v>
      </c>
      <c r="E12" s="932"/>
      <c r="F12" s="933"/>
    </row>
    <row r="13" spans="1:6">
      <c r="A13" s="951" t="s">
        <v>1461</v>
      </c>
      <c r="B13" s="887">
        <f>B33</f>
        <v>3.6</v>
      </c>
      <c r="C13" s="888" t="s">
        <v>358</v>
      </c>
      <c r="D13" s="885" t="s">
        <v>1462</v>
      </c>
      <c r="E13" s="932"/>
      <c r="F13" s="933"/>
    </row>
    <row r="14" spans="1:6">
      <c r="A14" s="951" t="s">
        <v>1463</v>
      </c>
      <c r="B14" s="887">
        <f>B25+B26</f>
        <v>12.6</v>
      </c>
      <c r="C14" s="888" t="s">
        <v>358</v>
      </c>
      <c r="D14" s="885" t="s">
        <v>1462</v>
      </c>
      <c r="E14" s="932"/>
      <c r="F14" s="933"/>
    </row>
    <row r="15" spans="1:6">
      <c r="A15" s="951" t="s">
        <v>1464</v>
      </c>
      <c r="B15" s="887">
        <v>10</v>
      </c>
      <c r="C15" s="888" t="s">
        <v>358</v>
      </c>
      <c r="D15" s="885"/>
      <c r="E15" s="932"/>
      <c r="F15" s="933"/>
    </row>
    <row r="16" spans="1:6">
      <c r="A16" s="951" t="s">
        <v>1486</v>
      </c>
      <c r="B16" s="887">
        <v>50</v>
      </c>
      <c r="C16" s="888" t="s">
        <v>358</v>
      </c>
      <c r="D16" s="885"/>
      <c r="E16" s="932"/>
      <c r="F16" s="933"/>
    </row>
    <row r="17" spans="1:6">
      <c r="A17" s="951" t="s">
        <v>1485</v>
      </c>
      <c r="B17" s="887">
        <v>50</v>
      </c>
      <c r="C17" s="888" t="s">
        <v>358</v>
      </c>
      <c r="D17" s="885"/>
      <c r="E17" s="932"/>
      <c r="F17" s="933"/>
    </row>
    <row r="18" spans="1:6">
      <c r="A18" s="953" t="s">
        <v>1465</v>
      </c>
      <c r="B18" s="889">
        <f>(((19.4+5)*1)*30)+50</f>
        <v>782</v>
      </c>
      <c r="C18" s="890" t="s">
        <v>358</v>
      </c>
      <c r="D18" s="952" t="s">
        <v>1484</v>
      </c>
      <c r="E18" s="932"/>
      <c r="F18" s="933"/>
    </row>
    <row r="19" spans="1:6">
      <c r="A19" s="951" t="s">
        <v>1466</v>
      </c>
      <c r="B19" s="887">
        <f>B35</f>
        <v>4</v>
      </c>
      <c r="C19" s="888" t="s">
        <v>358</v>
      </c>
      <c r="D19" s="885"/>
      <c r="E19" s="932"/>
      <c r="F19" s="933"/>
    </row>
    <row r="20" spans="1:6">
      <c r="A20" s="951" t="s">
        <v>1467</v>
      </c>
      <c r="B20" s="887">
        <f>B36</f>
        <v>75</v>
      </c>
      <c r="C20" s="888" t="s">
        <v>358</v>
      </c>
      <c r="D20" s="952"/>
      <c r="E20" s="932"/>
      <c r="F20" s="933"/>
    </row>
    <row r="21" spans="1:6">
      <c r="A21" s="951" t="s">
        <v>1468</v>
      </c>
      <c r="B21" s="887">
        <f>15*3</f>
        <v>45</v>
      </c>
      <c r="C21" s="888" t="s">
        <v>358</v>
      </c>
      <c r="D21" s="952" t="s">
        <v>1469</v>
      </c>
      <c r="E21" s="932"/>
      <c r="F21" s="933"/>
    </row>
    <row r="22" spans="1:6">
      <c r="A22" s="951" t="s">
        <v>1470</v>
      </c>
      <c r="B22" s="887">
        <f>SUM(B12:B21)+B11*2.2*6.2</f>
        <v>1067.6400000000001</v>
      </c>
      <c r="C22" s="888" t="s">
        <v>358</v>
      </c>
      <c r="D22" s="952"/>
      <c r="E22" s="932"/>
      <c r="F22" s="933"/>
    </row>
    <row r="23" spans="1:6">
      <c r="A23" s="949"/>
      <c r="B23" s="885"/>
      <c r="C23" s="886"/>
      <c r="D23" s="885"/>
      <c r="E23" s="932"/>
      <c r="F23" s="933"/>
    </row>
    <row r="24" spans="1:6">
      <c r="A24" s="950" t="s">
        <v>338</v>
      </c>
      <c r="B24" s="885"/>
      <c r="C24" s="886"/>
      <c r="D24" s="885"/>
      <c r="E24" s="932"/>
      <c r="F24" s="933"/>
    </row>
    <row r="25" spans="1:6">
      <c r="A25" s="954" t="s">
        <v>1471</v>
      </c>
      <c r="B25" s="891">
        <f>0.5*B7</f>
        <v>9</v>
      </c>
      <c r="C25" s="892" t="s">
        <v>358</v>
      </c>
      <c r="D25" s="885"/>
      <c r="E25" s="932"/>
      <c r="F25" s="933"/>
    </row>
    <row r="26" spans="1:6">
      <c r="A26" s="954" t="s">
        <v>1472</v>
      </c>
      <c r="B26" s="891">
        <f>B7*0.2</f>
        <v>3.6</v>
      </c>
      <c r="C26" s="892" t="s">
        <v>358</v>
      </c>
      <c r="D26" s="885"/>
      <c r="E26" s="932"/>
      <c r="F26" s="933"/>
    </row>
    <row r="27" spans="1:6">
      <c r="A27" s="954" t="s">
        <v>1473</v>
      </c>
      <c r="B27" s="891">
        <f>1*B7</f>
        <v>18</v>
      </c>
      <c r="C27" s="892" t="s">
        <v>358</v>
      </c>
      <c r="D27" s="885"/>
      <c r="E27" s="932"/>
      <c r="F27" s="933"/>
    </row>
    <row r="28" spans="1:6">
      <c r="A28" s="954" t="s">
        <v>1474</v>
      </c>
      <c r="B28" s="891">
        <f>SUM(B29:B32)</f>
        <v>3.8</v>
      </c>
      <c r="C28" s="892" t="s">
        <v>358</v>
      </c>
      <c r="D28" s="885"/>
      <c r="E28" s="932"/>
      <c r="F28" s="933"/>
    </row>
    <row r="29" spans="1:6">
      <c r="A29" s="955" t="s">
        <v>1475</v>
      </c>
      <c r="B29" s="893">
        <f>ROUNDUP($B$6/20,0)*1</f>
        <v>1</v>
      </c>
      <c r="C29" s="894" t="s">
        <v>358</v>
      </c>
      <c r="D29" s="885"/>
      <c r="E29" s="932"/>
      <c r="F29" s="933"/>
    </row>
    <row r="30" spans="1:6">
      <c r="A30" s="955" t="s">
        <v>1476</v>
      </c>
      <c r="B30" s="893">
        <f>ROUNDUP($B$6/20,0)*1</f>
        <v>1</v>
      </c>
      <c r="C30" s="894" t="s">
        <v>358</v>
      </c>
      <c r="D30" s="885"/>
      <c r="E30" s="932"/>
      <c r="F30" s="933"/>
    </row>
    <row r="31" spans="1:6">
      <c r="A31" s="955" t="s">
        <v>1477</v>
      </c>
      <c r="B31" s="893">
        <f>ROUNDUP($B$6/20,0)*1</f>
        <v>1</v>
      </c>
      <c r="C31" s="894" t="s">
        <v>358</v>
      </c>
      <c r="D31" s="885"/>
      <c r="E31" s="932"/>
      <c r="F31" s="933"/>
    </row>
    <row r="32" spans="1:6">
      <c r="A32" s="955" t="s">
        <v>1478</v>
      </c>
      <c r="B32" s="893">
        <f>ROUNDUP($B$6/10,0)*0.8</f>
        <v>0.8</v>
      </c>
      <c r="C32" s="894" t="s">
        <v>358</v>
      </c>
      <c r="D32" s="885"/>
      <c r="E32" s="932"/>
      <c r="F32" s="933"/>
    </row>
    <row r="33" spans="1:6">
      <c r="A33" s="954" t="s">
        <v>1479</v>
      </c>
      <c r="B33" s="891">
        <f>B7*0.2</f>
        <v>3.6</v>
      </c>
      <c r="C33" s="892" t="s">
        <v>358</v>
      </c>
      <c r="D33" s="885"/>
      <c r="E33" s="932"/>
      <c r="F33" s="933"/>
    </row>
    <row r="34" spans="1:6">
      <c r="A34" s="954" t="s">
        <v>1480</v>
      </c>
      <c r="B34" s="891">
        <f>B8*1.8</f>
        <v>7.2</v>
      </c>
      <c r="C34" s="892" t="s">
        <v>358</v>
      </c>
      <c r="D34" s="932"/>
      <c r="E34" s="932"/>
      <c r="F34" s="933"/>
    </row>
    <row r="35" spans="1:6">
      <c r="A35" s="954" t="s">
        <v>1481</v>
      </c>
      <c r="B35" s="891">
        <f>2*2</f>
        <v>4</v>
      </c>
      <c r="C35" s="892" t="s">
        <v>358</v>
      </c>
      <c r="D35" s="932"/>
      <c r="E35" s="932"/>
      <c r="F35" s="933"/>
    </row>
    <row r="36" spans="1:6">
      <c r="A36" s="954" t="s">
        <v>1482</v>
      </c>
      <c r="B36" s="891">
        <f>6*5*2.5</f>
        <v>75</v>
      </c>
      <c r="C36" s="892" t="s">
        <v>358</v>
      </c>
      <c r="D36" s="932"/>
      <c r="E36" s="932"/>
      <c r="F36" s="933"/>
    </row>
    <row r="37" spans="1:6">
      <c r="A37" s="891" t="s">
        <v>1483</v>
      </c>
      <c r="B37" s="895">
        <v>16.5</v>
      </c>
      <c r="C37" s="892" t="s">
        <v>358</v>
      </c>
      <c r="D37" s="932"/>
      <c r="E37" s="932"/>
      <c r="F37" s="933"/>
    </row>
    <row r="38" spans="1:6" ht="13.5" thickBot="1">
      <c r="A38" s="956"/>
      <c r="B38" s="896"/>
      <c r="C38" s="897"/>
      <c r="D38" s="932"/>
      <c r="E38" s="932"/>
      <c r="F38" s="933"/>
    </row>
    <row r="39" spans="1:6">
      <c r="A39" s="931"/>
      <c r="B39" s="932"/>
      <c r="C39" s="932"/>
      <c r="D39" s="932"/>
      <c r="E39" s="932"/>
      <c r="F39" s="933"/>
    </row>
    <row r="40" spans="1:6">
      <c r="A40" s="931"/>
      <c r="B40" s="932"/>
      <c r="C40" s="932"/>
      <c r="D40" s="932"/>
      <c r="E40" s="932"/>
      <c r="F40" s="933"/>
    </row>
    <row r="41" spans="1:6">
      <c r="A41" s="931"/>
      <c r="B41" s="932"/>
      <c r="C41" s="932"/>
      <c r="D41" s="932"/>
      <c r="E41" s="932"/>
      <c r="F41" s="933"/>
    </row>
    <row r="42" spans="1:6">
      <c r="A42" s="931"/>
      <c r="B42" s="932"/>
      <c r="C42" s="932"/>
      <c r="D42" s="932"/>
      <c r="E42" s="932"/>
      <c r="F42" s="933"/>
    </row>
    <row r="43" spans="1:6">
      <c r="A43" s="931"/>
      <c r="B43" s="932"/>
      <c r="C43" s="932"/>
      <c r="D43" s="932"/>
      <c r="E43" s="932"/>
      <c r="F43" s="933"/>
    </row>
    <row r="44" spans="1:6">
      <c r="A44" s="931"/>
      <c r="B44" s="932"/>
      <c r="C44" s="932"/>
      <c r="D44" s="932"/>
      <c r="E44" s="932"/>
      <c r="F44" s="933"/>
    </row>
    <row r="45" spans="1:6">
      <c r="A45" s="931"/>
      <c r="B45" s="932"/>
      <c r="C45" s="932"/>
      <c r="D45" s="932"/>
      <c r="E45" s="932"/>
      <c r="F45" s="933"/>
    </row>
    <row r="46" spans="1:6">
      <c r="A46" s="931"/>
      <c r="B46" s="932"/>
      <c r="C46" s="932"/>
      <c r="D46" s="932"/>
      <c r="E46" s="932"/>
      <c r="F46" s="933"/>
    </row>
    <row r="47" spans="1:6">
      <c r="A47" s="931"/>
      <c r="B47" s="932"/>
      <c r="C47" s="932"/>
      <c r="D47" s="932"/>
      <c r="E47" s="932"/>
      <c r="F47" s="933"/>
    </row>
    <row r="48" spans="1:6">
      <c r="A48" s="931"/>
      <c r="B48" s="932"/>
      <c r="C48" s="932"/>
      <c r="D48" s="932"/>
      <c r="E48" s="932"/>
      <c r="F48" s="933"/>
    </row>
    <row r="49" spans="1:6">
      <c r="A49" s="931"/>
      <c r="B49" s="932"/>
      <c r="C49" s="932"/>
      <c r="D49" s="932"/>
      <c r="E49" s="932"/>
      <c r="F49" s="933"/>
    </row>
    <row r="50" spans="1:6">
      <c r="A50" s="931"/>
      <c r="B50" s="932"/>
      <c r="C50" s="932"/>
      <c r="D50" s="932"/>
      <c r="E50" s="932"/>
      <c r="F50" s="933"/>
    </row>
    <row r="51" spans="1:6">
      <c r="A51" s="931"/>
      <c r="B51" s="932"/>
      <c r="C51" s="932"/>
      <c r="D51" s="932"/>
      <c r="E51" s="932"/>
      <c r="F51" s="933"/>
    </row>
    <row r="52" spans="1:6">
      <c r="A52" s="931"/>
      <c r="B52" s="932"/>
      <c r="C52" s="932"/>
      <c r="D52" s="932"/>
      <c r="E52" s="932"/>
      <c r="F52" s="933"/>
    </row>
    <row r="53" spans="1:6">
      <c r="A53" s="931"/>
      <c r="B53" s="932"/>
      <c r="C53" s="932"/>
      <c r="D53" s="932"/>
      <c r="E53" s="932"/>
      <c r="F53" s="933"/>
    </row>
    <row r="54" spans="1:6">
      <c r="A54" s="931"/>
      <c r="B54" s="932"/>
      <c r="C54" s="932"/>
      <c r="D54" s="932"/>
      <c r="E54" s="932"/>
      <c r="F54" s="933"/>
    </row>
    <row r="55" spans="1:6">
      <c r="A55" s="931"/>
      <c r="B55" s="932"/>
      <c r="C55" s="932"/>
      <c r="D55" s="932"/>
      <c r="E55" s="932"/>
      <c r="F55" s="933"/>
    </row>
    <row r="56" spans="1:6">
      <c r="A56" s="931"/>
      <c r="B56" s="932"/>
      <c r="C56" s="932"/>
      <c r="D56" s="932"/>
      <c r="E56" s="932"/>
      <c r="F56" s="933"/>
    </row>
    <row r="57" spans="1:6">
      <c r="A57" s="931"/>
      <c r="B57" s="932"/>
      <c r="C57" s="932"/>
      <c r="D57" s="932"/>
      <c r="E57" s="932"/>
      <c r="F57" s="933"/>
    </row>
    <row r="58" spans="1:6">
      <c r="A58" s="931"/>
      <c r="B58" s="932"/>
      <c r="C58" s="932"/>
      <c r="D58" s="932"/>
      <c r="E58" s="932"/>
      <c r="F58" s="933"/>
    </row>
    <row r="59" spans="1:6">
      <c r="A59" s="931"/>
      <c r="B59" s="932"/>
      <c r="C59" s="932"/>
      <c r="D59" s="932"/>
      <c r="E59" s="932"/>
      <c r="F59" s="933"/>
    </row>
    <row r="60" spans="1:6">
      <c r="A60" s="931"/>
      <c r="B60" s="932"/>
      <c r="C60" s="932"/>
      <c r="D60" s="932"/>
      <c r="E60" s="932"/>
      <c r="F60" s="933"/>
    </row>
    <row r="61" spans="1:6">
      <c r="A61" s="931"/>
      <c r="B61" s="932"/>
      <c r="C61" s="932"/>
      <c r="D61" s="932"/>
      <c r="E61" s="932"/>
      <c r="F61" s="933"/>
    </row>
    <row r="62" spans="1:6">
      <c r="A62" s="931"/>
      <c r="B62" s="932"/>
      <c r="C62" s="932"/>
      <c r="D62" s="932"/>
      <c r="E62" s="932"/>
      <c r="F62" s="933"/>
    </row>
    <row r="63" spans="1:6">
      <c r="A63" s="931"/>
      <c r="B63" s="932"/>
      <c r="C63" s="932"/>
      <c r="D63" s="932"/>
      <c r="E63" s="932"/>
      <c r="F63" s="933"/>
    </row>
    <row r="64" spans="1:6">
      <c r="A64" s="931"/>
      <c r="B64" s="932"/>
      <c r="C64" s="932"/>
      <c r="D64" s="932"/>
      <c r="E64" s="932"/>
      <c r="F64" s="933"/>
    </row>
    <row r="65" spans="1:6">
      <c r="A65" s="931"/>
      <c r="B65" s="932"/>
      <c r="C65" s="932"/>
      <c r="D65" s="932"/>
      <c r="E65" s="932"/>
      <c r="F65" s="933"/>
    </row>
    <row r="66" spans="1:6">
      <c r="A66" s="931"/>
      <c r="B66" s="932"/>
      <c r="C66" s="932"/>
      <c r="D66" s="932"/>
      <c r="E66" s="932"/>
      <c r="F66" s="933"/>
    </row>
    <row r="67" spans="1:6">
      <c r="A67" s="931"/>
      <c r="B67" s="932"/>
      <c r="C67" s="932"/>
      <c r="D67" s="932"/>
      <c r="E67" s="932"/>
      <c r="F67" s="933"/>
    </row>
    <row r="68" spans="1:6">
      <c r="A68" s="931"/>
      <c r="B68" s="932"/>
      <c r="C68" s="932"/>
      <c r="D68" s="932"/>
      <c r="E68" s="932"/>
      <c r="F68" s="933"/>
    </row>
    <row r="69" spans="1:6">
      <c r="A69" s="931"/>
      <c r="B69" s="932"/>
      <c r="C69" s="932"/>
      <c r="D69" s="932"/>
      <c r="E69" s="932"/>
      <c r="F69" s="933"/>
    </row>
    <row r="70" spans="1:6">
      <c r="A70" s="931"/>
      <c r="B70" s="932"/>
      <c r="C70" s="932"/>
      <c r="D70" s="932"/>
      <c r="E70" s="932"/>
      <c r="F70" s="933"/>
    </row>
    <row r="71" spans="1:6">
      <c r="A71" s="931"/>
      <c r="B71" s="932"/>
      <c r="C71" s="932"/>
      <c r="D71" s="932"/>
      <c r="E71" s="932"/>
      <c r="F71" s="933"/>
    </row>
    <row r="72" spans="1:6">
      <c r="A72" s="931"/>
      <c r="B72" s="932"/>
      <c r="C72" s="932"/>
      <c r="D72" s="932"/>
      <c r="E72" s="932"/>
      <c r="F72" s="933"/>
    </row>
    <row r="73" spans="1:6">
      <c r="A73" s="931"/>
      <c r="B73" s="932"/>
      <c r="C73" s="932"/>
      <c r="D73" s="932"/>
      <c r="E73" s="932"/>
      <c r="F73" s="933"/>
    </row>
    <row r="74" spans="1:6">
      <c r="A74" s="931"/>
      <c r="B74" s="932"/>
      <c r="C74" s="932"/>
      <c r="D74" s="932"/>
      <c r="E74" s="932"/>
      <c r="F74" s="933"/>
    </row>
    <row r="75" spans="1:6">
      <c r="A75" s="931"/>
      <c r="B75" s="932"/>
      <c r="C75" s="932"/>
      <c r="D75" s="932"/>
      <c r="E75" s="932"/>
      <c r="F75" s="933"/>
    </row>
    <row r="76" spans="1:6">
      <c r="A76" s="931"/>
      <c r="B76" s="932"/>
      <c r="C76" s="932"/>
      <c r="D76" s="932"/>
      <c r="E76" s="932"/>
      <c r="F76" s="933"/>
    </row>
    <row r="77" spans="1:6">
      <c r="A77" s="931"/>
      <c r="B77" s="932"/>
      <c r="C77" s="932"/>
      <c r="D77" s="932"/>
      <c r="E77" s="932"/>
      <c r="F77" s="933"/>
    </row>
    <row r="78" spans="1:6">
      <c r="A78" s="931"/>
      <c r="B78" s="932"/>
      <c r="C78" s="932"/>
      <c r="D78" s="932"/>
      <c r="E78" s="932"/>
      <c r="F78" s="933"/>
    </row>
    <row r="79" spans="1:6">
      <c r="A79" s="931"/>
      <c r="B79" s="932"/>
      <c r="C79" s="932"/>
      <c r="D79" s="932"/>
      <c r="E79" s="932"/>
      <c r="F79" s="933"/>
    </row>
    <row r="80" spans="1:6">
      <c r="A80" s="931"/>
      <c r="B80" s="932"/>
      <c r="C80" s="932"/>
      <c r="D80" s="932"/>
      <c r="E80" s="932"/>
      <c r="F80" s="933"/>
    </row>
    <row r="81" spans="1:6">
      <c r="A81" s="931"/>
      <c r="B81" s="932"/>
      <c r="C81" s="932"/>
      <c r="D81" s="932"/>
      <c r="E81" s="932"/>
      <c r="F81" s="933"/>
    </row>
    <row r="82" spans="1:6">
      <c r="A82" s="931"/>
      <c r="B82" s="932"/>
      <c r="C82" s="932"/>
      <c r="D82" s="932"/>
      <c r="E82" s="932"/>
      <c r="F82" s="933"/>
    </row>
    <row r="83" spans="1:6">
      <c r="A83" s="931"/>
      <c r="B83" s="932"/>
      <c r="C83" s="932"/>
      <c r="D83" s="932"/>
      <c r="E83" s="932"/>
      <c r="F83" s="933"/>
    </row>
    <row r="84" spans="1:6">
      <c r="A84" s="931"/>
      <c r="B84" s="932"/>
      <c r="C84" s="932"/>
      <c r="D84" s="932"/>
      <c r="E84" s="932"/>
      <c r="F84" s="933"/>
    </row>
    <row r="85" spans="1:6">
      <c r="A85" s="931"/>
      <c r="B85" s="932"/>
      <c r="C85" s="932"/>
      <c r="D85" s="932"/>
      <c r="E85" s="932"/>
      <c r="F85" s="933"/>
    </row>
    <row r="86" spans="1:6">
      <c r="A86" s="931"/>
      <c r="B86" s="932"/>
      <c r="C86" s="932"/>
      <c r="D86" s="932"/>
      <c r="E86" s="932"/>
      <c r="F86" s="933"/>
    </row>
    <row r="87" spans="1:6">
      <c r="A87" s="931"/>
      <c r="B87" s="932"/>
      <c r="C87" s="932"/>
      <c r="D87" s="932"/>
      <c r="E87" s="932"/>
      <c r="F87" s="933"/>
    </row>
    <row r="88" spans="1:6">
      <c r="A88" s="931"/>
      <c r="B88" s="932"/>
      <c r="C88" s="932"/>
      <c r="D88" s="932"/>
      <c r="E88" s="932"/>
      <c r="F88" s="933"/>
    </row>
    <row r="89" spans="1:6">
      <c r="A89" s="931"/>
      <c r="B89" s="932"/>
      <c r="C89" s="932"/>
      <c r="D89" s="932"/>
      <c r="E89" s="932"/>
      <c r="F89" s="933"/>
    </row>
    <row r="90" spans="1:6">
      <c r="A90" s="931"/>
      <c r="B90" s="932"/>
      <c r="C90" s="932"/>
      <c r="D90" s="932"/>
      <c r="E90" s="932"/>
      <c r="F90" s="933"/>
    </row>
    <row r="91" spans="1:6">
      <c r="A91" s="931"/>
      <c r="B91" s="932"/>
      <c r="C91" s="932"/>
      <c r="D91" s="932"/>
      <c r="E91" s="932"/>
      <c r="F91" s="933"/>
    </row>
    <row r="92" spans="1:6">
      <c r="A92" s="931"/>
      <c r="B92" s="932"/>
      <c r="C92" s="932"/>
      <c r="D92" s="932"/>
      <c r="E92" s="932"/>
      <c r="F92" s="933"/>
    </row>
    <row r="93" spans="1:6">
      <c r="A93" s="931"/>
      <c r="B93" s="932"/>
      <c r="C93" s="932"/>
      <c r="D93" s="932"/>
      <c r="E93" s="932"/>
      <c r="F93" s="933"/>
    </row>
    <row r="94" spans="1:6">
      <c r="A94" s="931"/>
      <c r="B94" s="932"/>
      <c r="C94" s="932"/>
      <c r="D94" s="932"/>
      <c r="E94" s="932"/>
      <c r="F94" s="933"/>
    </row>
    <row r="95" spans="1:6">
      <c r="A95" s="931"/>
      <c r="B95" s="932"/>
      <c r="C95" s="932"/>
      <c r="D95" s="932"/>
      <c r="E95" s="932"/>
      <c r="F95" s="933"/>
    </row>
    <row r="96" spans="1:6">
      <c r="A96" s="931"/>
      <c r="B96" s="932"/>
      <c r="C96" s="932"/>
      <c r="D96" s="932"/>
      <c r="E96" s="932"/>
      <c r="F96" s="933"/>
    </row>
    <row r="97" spans="1:6">
      <c r="A97" s="931"/>
      <c r="B97" s="932"/>
      <c r="C97" s="932"/>
      <c r="D97" s="932"/>
      <c r="E97" s="932"/>
      <c r="F97" s="933"/>
    </row>
    <row r="98" spans="1:6">
      <c r="A98" s="931"/>
      <c r="B98" s="932"/>
      <c r="C98" s="932"/>
      <c r="D98" s="932"/>
      <c r="E98" s="932"/>
      <c r="F98" s="933"/>
    </row>
    <row r="99" spans="1:6">
      <c r="A99" s="931"/>
      <c r="B99" s="932"/>
      <c r="C99" s="932"/>
      <c r="D99" s="932"/>
      <c r="E99" s="932"/>
      <c r="F99" s="933"/>
    </row>
    <row r="100" spans="1:6">
      <c r="A100" s="931"/>
      <c r="B100" s="932"/>
      <c r="C100" s="932"/>
      <c r="D100" s="932"/>
      <c r="E100" s="932"/>
      <c r="F100" s="933"/>
    </row>
    <row r="101" spans="1:6">
      <c r="A101" s="931"/>
      <c r="B101" s="932"/>
      <c r="C101" s="932"/>
      <c r="D101" s="932"/>
      <c r="E101" s="932"/>
      <c r="F101" s="933"/>
    </row>
    <row r="102" spans="1:6">
      <c r="A102" s="931"/>
      <c r="B102" s="932"/>
      <c r="C102" s="932"/>
      <c r="D102" s="932"/>
      <c r="E102" s="932"/>
      <c r="F102" s="933"/>
    </row>
    <row r="103" spans="1:6">
      <c r="A103" s="931"/>
      <c r="B103" s="932"/>
      <c r="C103" s="932"/>
      <c r="D103" s="932"/>
      <c r="E103" s="932"/>
      <c r="F103" s="933"/>
    </row>
    <row r="104" spans="1:6">
      <c r="A104" s="931"/>
      <c r="B104" s="932"/>
      <c r="C104" s="932"/>
      <c r="D104" s="932"/>
      <c r="E104" s="932"/>
      <c r="F104" s="933"/>
    </row>
    <row r="105" spans="1:6">
      <c r="A105" s="931"/>
      <c r="B105" s="932"/>
      <c r="C105" s="932"/>
      <c r="D105" s="932"/>
      <c r="E105" s="932"/>
      <c r="F105" s="933"/>
    </row>
    <row r="106" spans="1:6">
      <c r="A106" s="931"/>
      <c r="B106" s="932"/>
      <c r="C106" s="932"/>
      <c r="D106" s="932"/>
      <c r="E106" s="932"/>
      <c r="F106" s="933"/>
    </row>
    <row r="107" spans="1:6">
      <c r="A107" s="934"/>
      <c r="B107" s="935"/>
      <c r="C107" s="935"/>
      <c r="D107" s="935"/>
      <c r="E107" s="935"/>
      <c r="F107" s="936"/>
    </row>
  </sheetData>
  <mergeCells count="2">
    <mergeCell ref="A3:C3"/>
    <mergeCell ref="A5:C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7"/>
  <sheetViews>
    <sheetView tabSelected="1" view="pageBreakPreview" zoomScale="60" zoomScaleNormal="100" workbookViewId="0">
      <selection activeCell="G63" sqref="G63"/>
    </sheetView>
  </sheetViews>
  <sheetFormatPr defaultRowHeight="12.75"/>
  <cols>
    <col min="1" max="1" width="66.42578125" customWidth="1"/>
    <col min="2" max="2" width="8.85546875" customWidth="1"/>
    <col min="3" max="3" width="16" customWidth="1"/>
  </cols>
  <sheetData>
    <row r="3" spans="1:6">
      <c r="A3" s="937"/>
      <c r="B3" s="938"/>
      <c r="C3" s="939"/>
      <c r="D3" s="940"/>
      <c r="E3" s="940"/>
      <c r="F3" s="941"/>
    </row>
    <row r="4" spans="1:6" ht="30" customHeight="1">
      <c r="A4" s="898" t="s">
        <v>1405</v>
      </c>
      <c r="B4" s="898" t="s">
        <v>1414</v>
      </c>
      <c r="C4" s="899" t="s">
        <v>1413</v>
      </c>
      <c r="D4" s="932"/>
      <c r="E4" s="932"/>
      <c r="F4" s="933"/>
    </row>
    <row r="5" spans="1:6" ht="30" customHeight="1">
      <c r="A5" s="942" t="s">
        <v>1487</v>
      </c>
      <c r="B5" s="900"/>
      <c r="C5" s="901"/>
      <c r="D5" s="932"/>
      <c r="E5" s="932"/>
      <c r="F5" s="933"/>
    </row>
    <row r="6" spans="1:6" ht="30" customHeight="1">
      <c r="A6" s="943" t="s">
        <v>1488</v>
      </c>
      <c r="B6" s="902" t="s">
        <v>742</v>
      </c>
      <c r="C6" s="903">
        <v>7</v>
      </c>
      <c r="D6" s="932"/>
      <c r="E6" s="932"/>
      <c r="F6" s="933"/>
    </row>
    <row r="7" spans="1:6" ht="30" customHeight="1">
      <c r="A7" s="944" t="s">
        <v>1489</v>
      </c>
      <c r="B7" s="902" t="s">
        <v>742</v>
      </c>
      <c r="C7" s="903">
        <v>2.33</v>
      </c>
      <c r="D7" s="932"/>
      <c r="E7" s="932"/>
      <c r="F7" s="933"/>
    </row>
    <row r="8" spans="1:6" ht="30" customHeight="1">
      <c r="A8" s="944" t="s">
        <v>1564</v>
      </c>
      <c r="B8" s="902" t="s">
        <v>742</v>
      </c>
      <c r="C8" s="903">
        <v>3.5</v>
      </c>
      <c r="D8" s="932"/>
      <c r="E8" s="932"/>
      <c r="F8" s="933"/>
    </row>
    <row r="9" spans="1:6" ht="30" customHeight="1">
      <c r="A9" s="944" t="s">
        <v>1490</v>
      </c>
      <c r="B9" s="902" t="s">
        <v>742</v>
      </c>
      <c r="C9" s="903">
        <v>7</v>
      </c>
      <c r="D9" s="932"/>
      <c r="E9" s="932"/>
      <c r="F9" s="933"/>
    </row>
    <row r="10" spans="1:6" ht="30" customHeight="1">
      <c r="A10" s="943" t="s">
        <v>1491</v>
      </c>
      <c r="B10" s="902" t="s">
        <v>742</v>
      </c>
      <c r="C10" s="903">
        <v>7</v>
      </c>
      <c r="D10" s="932"/>
      <c r="E10" s="932"/>
      <c r="F10" s="933"/>
    </row>
    <row r="11" spans="1:6" ht="30" customHeight="1">
      <c r="A11" s="943" t="s">
        <v>1492</v>
      </c>
      <c r="B11" s="902" t="s">
        <v>742</v>
      </c>
      <c r="C11" s="903">
        <v>7</v>
      </c>
      <c r="D11" s="932"/>
      <c r="E11" s="932"/>
      <c r="F11" s="933"/>
    </row>
    <row r="12" spans="1:6" ht="30" customHeight="1">
      <c r="A12" s="943" t="s">
        <v>1493</v>
      </c>
      <c r="B12" s="902" t="s">
        <v>742</v>
      </c>
      <c r="C12" s="903">
        <v>14</v>
      </c>
      <c r="D12" s="932"/>
      <c r="E12" s="932"/>
      <c r="F12" s="933"/>
    </row>
    <row r="13" spans="1:6" ht="30" customHeight="1">
      <c r="A13" s="943" t="s">
        <v>1494</v>
      </c>
      <c r="B13" s="902" t="s">
        <v>742</v>
      </c>
      <c r="C13" s="903">
        <v>7</v>
      </c>
      <c r="D13" s="932"/>
      <c r="E13" s="932"/>
      <c r="F13" s="933"/>
    </row>
    <row r="14" spans="1:6" ht="30" customHeight="1">
      <c r="A14" s="943" t="s">
        <v>1495</v>
      </c>
      <c r="B14" s="902" t="s">
        <v>742</v>
      </c>
      <c r="C14" s="903">
        <v>7</v>
      </c>
      <c r="D14" s="932"/>
      <c r="E14" s="932"/>
      <c r="F14" s="933"/>
    </row>
    <row r="15" spans="1:6" ht="30" customHeight="1">
      <c r="A15" s="943" t="s">
        <v>1496</v>
      </c>
      <c r="B15" s="902" t="s">
        <v>742</v>
      </c>
      <c r="C15" s="903">
        <v>7</v>
      </c>
      <c r="D15" s="932"/>
      <c r="E15" s="932"/>
      <c r="F15" s="933"/>
    </row>
    <row r="16" spans="1:6" ht="30" customHeight="1">
      <c r="A16" s="931"/>
      <c r="B16" s="932"/>
      <c r="C16" s="932"/>
      <c r="D16" s="932"/>
      <c r="E16" s="932"/>
      <c r="F16" s="933"/>
    </row>
    <row r="17" spans="1:6" ht="30" customHeight="1">
      <c r="A17" s="931"/>
      <c r="B17" s="932"/>
      <c r="C17" s="932"/>
      <c r="D17" s="932"/>
      <c r="E17" s="932"/>
      <c r="F17" s="933"/>
    </row>
    <row r="18" spans="1:6" ht="30" customHeight="1">
      <c r="A18" s="931"/>
      <c r="B18" s="932"/>
      <c r="C18" s="932"/>
      <c r="D18" s="932"/>
      <c r="E18" s="932"/>
      <c r="F18" s="933"/>
    </row>
    <row r="19" spans="1:6">
      <c r="A19" s="931"/>
      <c r="B19" s="932"/>
      <c r="C19" s="932"/>
      <c r="D19" s="932"/>
      <c r="E19" s="932"/>
      <c r="F19" s="933"/>
    </row>
    <row r="20" spans="1:6">
      <c r="A20" s="931"/>
      <c r="B20" s="932"/>
      <c r="C20" s="932"/>
      <c r="D20" s="932"/>
      <c r="E20" s="932"/>
      <c r="F20" s="933"/>
    </row>
    <row r="21" spans="1:6">
      <c r="A21" s="931"/>
      <c r="B21" s="932"/>
      <c r="C21" s="932"/>
      <c r="D21" s="932"/>
      <c r="E21" s="932"/>
      <c r="F21" s="933"/>
    </row>
    <row r="22" spans="1:6">
      <c r="A22" s="931"/>
      <c r="B22" s="932"/>
      <c r="C22" s="932"/>
      <c r="D22" s="932"/>
      <c r="E22" s="932"/>
      <c r="F22" s="933"/>
    </row>
    <row r="23" spans="1:6">
      <c r="A23" s="931"/>
      <c r="B23" s="932"/>
      <c r="C23" s="932"/>
      <c r="D23" s="932"/>
      <c r="E23" s="932"/>
      <c r="F23" s="933"/>
    </row>
    <row r="24" spans="1:6">
      <c r="A24" s="931"/>
      <c r="B24" s="932"/>
      <c r="C24" s="932"/>
      <c r="D24" s="932"/>
      <c r="E24" s="932"/>
      <c r="F24" s="933"/>
    </row>
    <row r="25" spans="1:6">
      <c r="A25" s="931"/>
      <c r="B25" s="932"/>
      <c r="C25" s="932"/>
      <c r="D25" s="932"/>
      <c r="E25" s="932"/>
      <c r="F25" s="933"/>
    </row>
    <row r="26" spans="1:6">
      <c r="A26" s="931"/>
      <c r="B26" s="932"/>
      <c r="C26" s="932"/>
      <c r="D26" s="932"/>
      <c r="E26" s="932"/>
      <c r="F26" s="933"/>
    </row>
    <row r="27" spans="1:6">
      <c r="A27" s="931"/>
      <c r="B27" s="932"/>
      <c r="C27" s="932"/>
      <c r="D27" s="932"/>
      <c r="E27" s="932"/>
      <c r="F27" s="933"/>
    </row>
    <row r="28" spans="1:6">
      <c r="A28" s="931"/>
      <c r="B28" s="932"/>
      <c r="C28" s="932"/>
      <c r="D28" s="932"/>
      <c r="E28" s="932"/>
      <c r="F28" s="933"/>
    </row>
    <row r="29" spans="1:6">
      <c r="A29" s="931"/>
      <c r="B29" s="932"/>
      <c r="C29" s="932"/>
      <c r="D29" s="932"/>
      <c r="E29" s="932"/>
      <c r="F29" s="933"/>
    </row>
    <row r="30" spans="1:6">
      <c r="A30" s="931"/>
      <c r="B30" s="932"/>
      <c r="C30" s="932"/>
      <c r="D30" s="932"/>
      <c r="E30" s="932"/>
      <c r="F30" s="933"/>
    </row>
    <row r="31" spans="1:6">
      <c r="A31" s="931"/>
      <c r="B31" s="932"/>
      <c r="C31" s="932"/>
      <c r="D31" s="932"/>
      <c r="E31" s="932"/>
      <c r="F31" s="933"/>
    </row>
    <row r="32" spans="1:6">
      <c r="A32" s="931"/>
      <c r="B32" s="932"/>
      <c r="C32" s="932"/>
      <c r="D32" s="932"/>
      <c r="E32" s="932"/>
      <c r="F32" s="933"/>
    </row>
    <row r="33" spans="1:6">
      <c r="A33" s="931"/>
      <c r="B33" s="932"/>
      <c r="C33" s="932"/>
      <c r="D33" s="932"/>
      <c r="E33" s="932"/>
      <c r="F33" s="933"/>
    </row>
    <row r="34" spans="1:6">
      <c r="A34" s="931"/>
      <c r="B34" s="932"/>
      <c r="C34" s="932"/>
      <c r="D34" s="932"/>
      <c r="E34" s="932"/>
      <c r="F34" s="933"/>
    </row>
    <row r="35" spans="1:6">
      <c r="A35" s="931"/>
      <c r="B35" s="932"/>
      <c r="C35" s="932"/>
      <c r="D35" s="932"/>
      <c r="E35" s="932"/>
      <c r="F35" s="933"/>
    </row>
    <row r="36" spans="1:6">
      <c r="A36" s="931"/>
      <c r="B36" s="932"/>
      <c r="C36" s="932"/>
      <c r="D36" s="932"/>
      <c r="E36" s="932"/>
      <c r="F36" s="933"/>
    </row>
    <row r="37" spans="1:6">
      <c r="A37" s="931"/>
      <c r="B37" s="932"/>
      <c r="C37" s="932"/>
      <c r="D37" s="932"/>
      <c r="E37" s="932"/>
      <c r="F37" s="933"/>
    </row>
    <row r="38" spans="1:6">
      <c r="A38" s="931"/>
      <c r="B38" s="932"/>
      <c r="C38" s="932"/>
      <c r="D38" s="932"/>
      <c r="E38" s="932"/>
      <c r="F38" s="933"/>
    </row>
    <row r="39" spans="1:6">
      <c r="A39" s="931"/>
      <c r="B39" s="932"/>
      <c r="C39" s="932"/>
      <c r="D39" s="932"/>
      <c r="E39" s="932"/>
      <c r="F39" s="933"/>
    </row>
    <row r="40" spans="1:6">
      <c r="A40" s="931"/>
      <c r="B40" s="932"/>
      <c r="C40" s="932"/>
      <c r="D40" s="932"/>
      <c r="E40" s="932"/>
      <c r="F40" s="933"/>
    </row>
    <row r="41" spans="1:6">
      <c r="A41" s="931"/>
      <c r="B41" s="932"/>
      <c r="C41" s="932"/>
      <c r="D41" s="932"/>
      <c r="E41" s="932"/>
      <c r="F41" s="933"/>
    </row>
    <row r="42" spans="1:6">
      <c r="A42" s="931"/>
      <c r="B42" s="932"/>
      <c r="C42" s="932"/>
      <c r="D42" s="932"/>
      <c r="E42" s="932"/>
      <c r="F42" s="933"/>
    </row>
    <row r="43" spans="1:6">
      <c r="A43" s="931"/>
      <c r="B43" s="932"/>
      <c r="C43" s="932"/>
      <c r="D43" s="932"/>
      <c r="E43" s="932"/>
      <c r="F43" s="933"/>
    </row>
    <row r="44" spans="1:6">
      <c r="A44" s="931"/>
      <c r="B44" s="932"/>
      <c r="C44" s="932"/>
      <c r="D44" s="932"/>
      <c r="E44" s="932"/>
      <c r="F44" s="933"/>
    </row>
    <row r="45" spans="1:6">
      <c r="A45" s="931"/>
      <c r="B45" s="932"/>
      <c r="C45" s="932"/>
      <c r="D45" s="932"/>
      <c r="E45" s="932"/>
      <c r="F45" s="933"/>
    </row>
    <row r="46" spans="1:6">
      <c r="A46" s="931"/>
      <c r="B46" s="932"/>
      <c r="C46" s="932"/>
      <c r="D46" s="932"/>
      <c r="E46" s="932"/>
      <c r="F46" s="933"/>
    </row>
    <row r="47" spans="1:6">
      <c r="A47" s="931"/>
      <c r="B47" s="932"/>
      <c r="C47" s="932"/>
      <c r="D47" s="932"/>
      <c r="E47" s="932"/>
      <c r="F47" s="933"/>
    </row>
    <row r="48" spans="1:6">
      <c r="A48" s="931"/>
      <c r="B48" s="932"/>
      <c r="C48" s="932"/>
      <c r="D48" s="932"/>
      <c r="E48" s="932"/>
      <c r="F48" s="933"/>
    </row>
    <row r="49" spans="1:6">
      <c r="A49" s="931"/>
      <c r="B49" s="932"/>
      <c r="C49" s="932"/>
      <c r="D49" s="932"/>
      <c r="E49" s="932"/>
      <c r="F49" s="933"/>
    </row>
    <row r="50" spans="1:6">
      <c r="A50" s="931"/>
      <c r="B50" s="932"/>
      <c r="C50" s="932"/>
      <c r="D50" s="932"/>
      <c r="E50" s="932"/>
      <c r="F50" s="933"/>
    </row>
    <row r="51" spans="1:6">
      <c r="A51" s="931"/>
      <c r="B51" s="932"/>
      <c r="C51" s="932"/>
      <c r="D51" s="932"/>
      <c r="E51" s="932"/>
      <c r="F51" s="933"/>
    </row>
    <row r="52" spans="1:6">
      <c r="A52" s="931"/>
      <c r="B52" s="932"/>
      <c r="C52" s="932"/>
      <c r="D52" s="932"/>
      <c r="E52" s="932"/>
      <c r="F52" s="933"/>
    </row>
    <row r="53" spans="1:6">
      <c r="A53" s="931"/>
      <c r="B53" s="932"/>
      <c r="C53" s="932"/>
      <c r="D53" s="932"/>
      <c r="E53" s="932"/>
      <c r="F53" s="933"/>
    </row>
    <row r="54" spans="1:6">
      <c r="A54" s="931"/>
      <c r="B54" s="932"/>
      <c r="C54" s="932"/>
      <c r="D54" s="932"/>
      <c r="E54" s="932"/>
      <c r="F54" s="933"/>
    </row>
    <row r="55" spans="1:6">
      <c r="A55" s="931"/>
      <c r="B55" s="932"/>
      <c r="C55" s="932"/>
      <c r="D55" s="932"/>
      <c r="E55" s="932"/>
      <c r="F55" s="933"/>
    </row>
    <row r="56" spans="1:6">
      <c r="A56" s="931"/>
      <c r="B56" s="932"/>
      <c r="C56" s="932"/>
      <c r="D56" s="932"/>
      <c r="E56" s="932"/>
      <c r="F56" s="933"/>
    </row>
    <row r="57" spans="1:6">
      <c r="A57" s="931"/>
      <c r="B57" s="932"/>
      <c r="C57" s="932"/>
      <c r="D57" s="932"/>
      <c r="E57" s="932"/>
      <c r="F57" s="933"/>
    </row>
    <row r="58" spans="1:6">
      <c r="A58" s="931"/>
      <c r="B58" s="932"/>
      <c r="C58" s="932"/>
      <c r="D58" s="932"/>
      <c r="E58" s="932"/>
      <c r="F58" s="933"/>
    </row>
    <row r="59" spans="1:6">
      <c r="A59" s="931"/>
      <c r="B59" s="932"/>
      <c r="C59" s="932"/>
      <c r="D59" s="932"/>
      <c r="E59" s="932"/>
      <c r="F59" s="933"/>
    </row>
    <row r="60" spans="1:6">
      <c r="A60" s="931"/>
      <c r="B60" s="932"/>
      <c r="C60" s="932"/>
      <c r="D60" s="932"/>
      <c r="E60" s="932"/>
      <c r="F60" s="933"/>
    </row>
    <row r="61" spans="1:6">
      <c r="A61" s="931"/>
      <c r="B61" s="932"/>
      <c r="C61" s="932"/>
      <c r="D61" s="932"/>
      <c r="E61" s="932"/>
      <c r="F61" s="933"/>
    </row>
    <row r="62" spans="1:6">
      <c r="A62" s="931"/>
      <c r="B62" s="932"/>
      <c r="C62" s="932"/>
      <c r="D62" s="932"/>
      <c r="E62" s="932"/>
      <c r="F62" s="933"/>
    </row>
    <row r="63" spans="1:6">
      <c r="A63" s="931"/>
      <c r="B63" s="932"/>
      <c r="C63" s="932"/>
      <c r="D63" s="932"/>
      <c r="E63" s="932"/>
      <c r="F63" s="933"/>
    </row>
    <row r="64" spans="1:6">
      <c r="A64" s="931"/>
      <c r="B64" s="932"/>
      <c r="C64" s="932"/>
      <c r="D64" s="932"/>
      <c r="E64" s="932"/>
      <c r="F64" s="933"/>
    </row>
    <row r="65" spans="1:6">
      <c r="A65" s="931"/>
      <c r="B65" s="932"/>
      <c r="C65" s="932"/>
      <c r="D65" s="932"/>
      <c r="E65" s="932"/>
      <c r="F65" s="933"/>
    </row>
    <row r="66" spans="1:6">
      <c r="A66" s="931"/>
      <c r="B66" s="932"/>
      <c r="C66" s="932"/>
      <c r="D66" s="932"/>
      <c r="E66" s="932"/>
      <c r="F66" s="933"/>
    </row>
    <row r="67" spans="1:6">
      <c r="A67" s="931"/>
      <c r="B67" s="932"/>
      <c r="C67" s="932"/>
      <c r="D67" s="932"/>
      <c r="E67" s="932"/>
      <c r="F67" s="933"/>
    </row>
    <row r="68" spans="1:6">
      <c r="A68" s="931"/>
      <c r="B68" s="932"/>
      <c r="C68" s="932"/>
      <c r="D68" s="932"/>
      <c r="E68" s="932"/>
      <c r="F68" s="933"/>
    </row>
    <row r="69" spans="1:6">
      <c r="A69" s="931"/>
      <c r="B69" s="932"/>
      <c r="C69" s="932"/>
      <c r="D69" s="932"/>
      <c r="E69" s="932"/>
      <c r="F69" s="933"/>
    </row>
    <row r="70" spans="1:6">
      <c r="A70" s="931"/>
      <c r="B70" s="932"/>
      <c r="C70" s="932"/>
      <c r="D70" s="932"/>
      <c r="E70" s="932"/>
      <c r="F70" s="933"/>
    </row>
    <row r="71" spans="1:6">
      <c r="A71" s="931"/>
      <c r="B71" s="932"/>
      <c r="C71" s="932"/>
      <c r="D71" s="932"/>
      <c r="E71" s="932"/>
      <c r="F71" s="933"/>
    </row>
    <row r="72" spans="1:6">
      <c r="A72" s="931"/>
      <c r="B72" s="932"/>
      <c r="C72" s="932"/>
      <c r="D72" s="932"/>
      <c r="E72" s="932"/>
      <c r="F72" s="933"/>
    </row>
    <row r="73" spans="1:6">
      <c r="A73" s="931"/>
      <c r="B73" s="932"/>
      <c r="C73" s="932"/>
      <c r="D73" s="932"/>
      <c r="E73" s="932"/>
      <c r="F73" s="933"/>
    </row>
    <row r="74" spans="1:6">
      <c r="A74" s="931"/>
      <c r="B74" s="932"/>
      <c r="C74" s="932"/>
      <c r="D74" s="932"/>
      <c r="E74" s="932"/>
      <c r="F74" s="933"/>
    </row>
    <row r="75" spans="1:6">
      <c r="A75" s="931"/>
      <c r="B75" s="932"/>
      <c r="C75" s="932"/>
      <c r="D75" s="932"/>
      <c r="E75" s="932"/>
      <c r="F75" s="933"/>
    </row>
    <row r="76" spans="1:6">
      <c r="A76" s="931"/>
      <c r="B76" s="932"/>
      <c r="C76" s="932"/>
      <c r="D76" s="932"/>
      <c r="E76" s="932"/>
      <c r="F76" s="933"/>
    </row>
    <row r="77" spans="1:6">
      <c r="A77" s="931"/>
      <c r="B77" s="932"/>
      <c r="C77" s="932"/>
      <c r="D77" s="932"/>
      <c r="E77" s="932"/>
      <c r="F77" s="933"/>
    </row>
    <row r="78" spans="1:6">
      <c r="A78" s="931"/>
      <c r="B78" s="932"/>
      <c r="C78" s="932"/>
      <c r="D78" s="932"/>
      <c r="E78" s="932"/>
      <c r="F78" s="933"/>
    </row>
    <row r="79" spans="1:6">
      <c r="A79" s="931"/>
      <c r="B79" s="932"/>
      <c r="C79" s="932"/>
      <c r="D79" s="932"/>
      <c r="E79" s="932"/>
      <c r="F79" s="933"/>
    </row>
    <row r="80" spans="1:6">
      <c r="A80" s="931"/>
      <c r="B80" s="932"/>
      <c r="C80" s="932"/>
      <c r="D80" s="932"/>
      <c r="E80" s="932"/>
      <c r="F80" s="933"/>
    </row>
    <row r="81" spans="1:6">
      <c r="A81" s="931"/>
      <c r="B81" s="932"/>
      <c r="C81" s="932"/>
      <c r="D81" s="932"/>
      <c r="E81" s="932"/>
      <c r="F81" s="933"/>
    </row>
    <row r="82" spans="1:6">
      <c r="A82" s="931"/>
      <c r="B82" s="932"/>
      <c r="C82" s="932"/>
      <c r="D82" s="932"/>
      <c r="E82" s="932"/>
      <c r="F82" s="933"/>
    </row>
    <row r="83" spans="1:6">
      <c r="A83" s="931"/>
      <c r="B83" s="932"/>
      <c r="C83" s="932"/>
      <c r="D83" s="932"/>
      <c r="E83" s="932"/>
      <c r="F83" s="933"/>
    </row>
    <row r="84" spans="1:6">
      <c r="A84" s="931"/>
      <c r="B84" s="932"/>
      <c r="C84" s="932"/>
      <c r="D84" s="932"/>
      <c r="E84" s="932"/>
      <c r="F84" s="933"/>
    </row>
    <row r="85" spans="1:6">
      <c r="A85" s="931"/>
      <c r="B85" s="932"/>
      <c r="C85" s="932"/>
      <c r="D85" s="932"/>
      <c r="E85" s="932"/>
      <c r="F85" s="933"/>
    </row>
    <row r="86" spans="1:6">
      <c r="A86" s="931"/>
      <c r="B86" s="932"/>
      <c r="C86" s="932"/>
      <c r="D86" s="932"/>
      <c r="E86" s="932"/>
      <c r="F86" s="933"/>
    </row>
    <row r="87" spans="1:6">
      <c r="A87" s="931"/>
      <c r="B87" s="932"/>
      <c r="C87" s="932"/>
      <c r="D87" s="932"/>
      <c r="E87" s="932"/>
      <c r="F87" s="933"/>
    </row>
    <row r="88" spans="1:6">
      <c r="A88" s="931"/>
      <c r="B88" s="932"/>
      <c r="C88" s="932"/>
      <c r="D88" s="932"/>
      <c r="E88" s="932"/>
      <c r="F88" s="933"/>
    </row>
    <row r="89" spans="1:6">
      <c r="A89" s="931"/>
      <c r="B89" s="932"/>
      <c r="C89" s="932"/>
      <c r="D89" s="932"/>
      <c r="E89" s="932"/>
      <c r="F89" s="933"/>
    </row>
    <row r="90" spans="1:6">
      <c r="A90" s="931"/>
      <c r="B90" s="932"/>
      <c r="C90" s="932"/>
      <c r="D90" s="932"/>
      <c r="E90" s="932"/>
      <c r="F90" s="933"/>
    </row>
    <row r="91" spans="1:6">
      <c r="A91" s="931"/>
      <c r="B91" s="932"/>
      <c r="C91" s="932"/>
      <c r="D91" s="932"/>
      <c r="E91" s="932"/>
      <c r="F91" s="933"/>
    </row>
    <row r="92" spans="1:6">
      <c r="A92" s="931"/>
      <c r="B92" s="932"/>
      <c r="C92" s="932"/>
      <c r="D92" s="932"/>
      <c r="E92" s="932"/>
      <c r="F92" s="933"/>
    </row>
    <row r="93" spans="1:6">
      <c r="A93" s="931"/>
      <c r="B93" s="932"/>
      <c r="C93" s="932"/>
      <c r="D93" s="932"/>
      <c r="E93" s="932"/>
      <c r="F93" s="933"/>
    </row>
    <row r="94" spans="1:6">
      <c r="A94" s="931"/>
      <c r="B94" s="932"/>
      <c r="C94" s="932"/>
      <c r="D94" s="932"/>
      <c r="E94" s="932"/>
      <c r="F94" s="933"/>
    </row>
    <row r="95" spans="1:6">
      <c r="A95" s="931"/>
      <c r="B95" s="932"/>
      <c r="C95" s="932"/>
      <c r="D95" s="932"/>
      <c r="E95" s="932"/>
      <c r="F95" s="933"/>
    </row>
    <row r="96" spans="1:6">
      <c r="A96" s="931"/>
      <c r="B96" s="932"/>
      <c r="C96" s="932"/>
      <c r="D96" s="932"/>
      <c r="E96" s="932"/>
      <c r="F96" s="933"/>
    </row>
    <row r="97" spans="1:6">
      <c r="A97" s="931"/>
      <c r="B97" s="932"/>
      <c r="C97" s="932"/>
      <c r="D97" s="932"/>
      <c r="E97" s="932"/>
      <c r="F97" s="933"/>
    </row>
    <row r="98" spans="1:6">
      <c r="A98" s="931"/>
      <c r="B98" s="932"/>
      <c r="C98" s="932"/>
      <c r="D98" s="932"/>
      <c r="E98" s="932"/>
      <c r="F98" s="933"/>
    </row>
    <row r="99" spans="1:6">
      <c r="A99" s="931"/>
      <c r="B99" s="932"/>
      <c r="C99" s="932"/>
      <c r="D99" s="932"/>
      <c r="E99" s="932"/>
      <c r="F99" s="933"/>
    </row>
    <row r="100" spans="1:6">
      <c r="A100" s="931"/>
      <c r="B100" s="932"/>
      <c r="C100" s="932"/>
      <c r="D100" s="932"/>
      <c r="E100" s="932"/>
      <c r="F100" s="933"/>
    </row>
    <row r="101" spans="1:6">
      <c r="A101" s="931"/>
      <c r="B101" s="932"/>
      <c r="C101" s="932"/>
      <c r="D101" s="932"/>
      <c r="E101" s="932"/>
      <c r="F101" s="933"/>
    </row>
    <row r="102" spans="1:6">
      <c r="A102" s="931"/>
      <c r="B102" s="932"/>
      <c r="C102" s="932"/>
      <c r="D102" s="932"/>
      <c r="E102" s="932"/>
      <c r="F102" s="933"/>
    </row>
    <row r="103" spans="1:6">
      <c r="A103" s="931"/>
      <c r="B103" s="932"/>
      <c r="C103" s="932"/>
      <c r="D103" s="932"/>
      <c r="E103" s="932"/>
      <c r="F103" s="933"/>
    </row>
    <row r="104" spans="1:6">
      <c r="A104" s="931"/>
      <c r="B104" s="932"/>
      <c r="C104" s="932"/>
      <c r="D104" s="932"/>
      <c r="E104" s="932"/>
      <c r="F104" s="933"/>
    </row>
    <row r="105" spans="1:6">
      <c r="A105" s="931"/>
      <c r="B105" s="932"/>
      <c r="C105" s="932"/>
      <c r="D105" s="932"/>
      <c r="E105" s="932"/>
      <c r="F105" s="933"/>
    </row>
    <row r="106" spans="1:6">
      <c r="A106" s="931"/>
      <c r="B106" s="932"/>
      <c r="C106" s="932"/>
      <c r="D106" s="932"/>
      <c r="E106" s="932"/>
      <c r="F106" s="933"/>
    </row>
    <row r="107" spans="1:6">
      <c r="A107" s="934"/>
      <c r="B107" s="935"/>
      <c r="C107" s="935"/>
      <c r="D107" s="935"/>
      <c r="E107" s="935"/>
      <c r="F107" s="936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7"/>
  <sheetViews>
    <sheetView tabSelected="1" view="pageBreakPreview" zoomScale="60" zoomScaleNormal="100" workbookViewId="0">
      <selection activeCell="G63" sqref="G63"/>
    </sheetView>
  </sheetViews>
  <sheetFormatPr defaultRowHeight="12.75"/>
  <cols>
    <col min="1" max="1" width="36.42578125" customWidth="1"/>
    <col min="2" max="2" width="10.85546875" customWidth="1"/>
    <col min="3" max="3" width="26.28515625" bestFit="1" customWidth="1"/>
    <col min="4" max="4" width="35" bestFit="1" customWidth="1"/>
    <col min="5" max="5" width="21.85546875" bestFit="1" customWidth="1"/>
    <col min="6" max="6" width="18.5703125" bestFit="1" customWidth="1"/>
  </cols>
  <sheetData>
    <row r="2" spans="1:6" ht="13.5" thickBot="1"/>
    <row r="3" spans="1:6" ht="20.100000000000001" customHeight="1">
      <c r="A3" s="1210" t="s">
        <v>1497</v>
      </c>
      <c r="B3" s="1211" t="s">
        <v>1498</v>
      </c>
      <c r="C3" s="1212"/>
      <c r="D3" s="1212"/>
      <c r="E3" s="1212"/>
      <c r="F3" s="1213"/>
    </row>
    <row r="4" spans="1:6" ht="20.100000000000001" customHeight="1" thickBot="1">
      <c r="A4" s="1214" t="s">
        <v>1499</v>
      </c>
      <c r="B4" s="904" t="s">
        <v>1500</v>
      </c>
      <c r="C4" s="904" t="s">
        <v>1501</v>
      </c>
      <c r="D4" s="904" t="s">
        <v>1502</v>
      </c>
      <c r="E4" s="904" t="s">
        <v>1503</v>
      </c>
      <c r="F4" s="1215" t="s">
        <v>1504</v>
      </c>
    </row>
    <row r="5" spans="1:6" ht="20.100000000000001" customHeight="1">
      <c r="A5" s="1216" t="s">
        <v>1505</v>
      </c>
      <c r="B5" s="905">
        <v>10</v>
      </c>
      <c r="C5" s="906">
        <v>0.25</v>
      </c>
      <c r="D5" s="906">
        <v>44</v>
      </c>
      <c r="E5" s="906">
        <v>0.6</v>
      </c>
      <c r="F5" s="1217">
        <v>264</v>
      </c>
    </row>
    <row r="6" spans="1:6" ht="20.100000000000001" customHeight="1">
      <c r="A6" s="1218" t="s">
        <v>1506</v>
      </c>
      <c r="B6" s="907">
        <v>6</v>
      </c>
      <c r="C6" s="908">
        <v>3.2000000000000001E-2</v>
      </c>
      <c r="D6" s="909">
        <v>5.6319999999999997</v>
      </c>
      <c r="E6" s="909">
        <v>1</v>
      </c>
      <c r="F6" s="1219">
        <v>33.792000000000002</v>
      </c>
    </row>
    <row r="7" spans="1:6" ht="20.100000000000001" customHeight="1">
      <c r="A7" s="1218" t="s">
        <v>1507</v>
      </c>
      <c r="B7" s="907">
        <v>2</v>
      </c>
      <c r="C7" s="907">
        <v>0.15</v>
      </c>
      <c r="D7" s="907">
        <v>54</v>
      </c>
      <c r="E7" s="907">
        <v>1</v>
      </c>
      <c r="F7" s="1220">
        <v>108</v>
      </c>
    </row>
    <row r="8" spans="1:6" ht="20.100000000000001" customHeight="1">
      <c r="A8" s="1221" t="s">
        <v>1508</v>
      </c>
      <c r="B8" s="910">
        <v>0</v>
      </c>
      <c r="C8" s="911">
        <v>1.4710000000000001</v>
      </c>
      <c r="D8" s="910">
        <v>258.89600000000002</v>
      </c>
      <c r="E8" s="910">
        <v>0.7</v>
      </c>
      <c r="F8" s="1222">
        <v>0</v>
      </c>
    </row>
    <row r="9" spans="1:6" ht="20.100000000000001" customHeight="1">
      <c r="A9" s="1221" t="s">
        <v>1509</v>
      </c>
      <c r="B9" s="910">
        <v>1</v>
      </c>
      <c r="C9" s="910">
        <v>1.4</v>
      </c>
      <c r="D9" s="910">
        <v>246.39999999999998</v>
      </c>
      <c r="E9" s="910">
        <v>0.5</v>
      </c>
      <c r="F9" s="1222">
        <v>123.19999999999999</v>
      </c>
    </row>
    <row r="10" spans="1:6" ht="20.100000000000001" customHeight="1">
      <c r="A10" s="1221" t="s">
        <v>1510</v>
      </c>
      <c r="B10" s="910">
        <v>1</v>
      </c>
      <c r="C10" s="910">
        <v>2.2000000000000002</v>
      </c>
      <c r="D10" s="910">
        <v>387.20000000000005</v>
      </c>
      <c r="E10" s="910">
        <v>0.7</v>
      </c>
      <c r="F10" s="1222">
        <v>271.04000000000002</v>
      </c>
    </row>
    <row r="11" spans="1:6" ht="20.100000000000001" customHeight="1">
      <c r="A11" s="1221" t="s">
        <v>1511</v>
      </c>
      <c r="B11" s="910">
        <v>1</v>
      </c>
      <c r="C11" s="910">
        <v>1.4</v>
      </c>
      <c r="D11" s="910">
        <v>246.39999999999998</v>
      </c>
      <c r="E11" s="910">
        <v>0.6</v>
      </c>
      <c r="F11" s="1222">
        <v>147.83999999999997</v>
      </c>
    </row>
    <row r="12" spans="1:6" ht="20.100000000000001" customHeight="1">
      <c r="A12" s="1221" t="s">
        <v>1512</v>
      </c>
      <c r="B12" s="910">
        <v>1</v>
      </c>
      <c r="C12" s="910">
        <v>0.6</v>
      </c>
      <c r="D12" s="910">
        <v>0</v>
      </c>
      <c r="E12" s="910">
        <v>0</v>
      </c>
      <c r="F12" s="1222">
        <v>0</v>
      </c>
    </row>
    <row r="13" spans="1:6" ht="20.100000000000001" customHeight="1">
      <c r="A13" s="1221" t="s">
        <v>1513</v>
      </c>
      <c r="B13" s="910">
        <v>0</v>
      </c>
      <c r="C13" s="910">
        <v>1.25</v>
      </c>
      <c r="D13" s="910">
        <v>220</v>
      </c>
      <c r="E13" s="910">
        <v>0.7</v>
      </c>
      <c r="F13" s="1222">
        <v>0</v>
      </c>
    </row>
    <row r="14" spans="1:6" ht="20.100000000000001" customHeight="1">
      <c r="A14" s="1221" t="s">
        <v>1514</v>
      </c>
      <c r="B14" s="910">
        <v>1</v>
      </c>
      <c r="C14" s="910">
        <v>0.65</v>
      </c>
      <c r="D14" s="910">
        <v>114.4</v>
      </c>
      <c r="E14" s="910">
        <v>0.7</v>
      </c>
      <c r="F14" s="1222">
        <v>80.08</v>
      </c>
    </row>
    <row r="15" spans="1:6" ht="20.100000000000001" customHeight="1">
      <c r="A15" s="1218" t="s">
        <v>1515</v>
      </c>
      <c r="B15" s="907"/>
      <c r="C15" s="907">
        <v>1.4</v>
      </c>
      <c r="D15" s="907">
        <v>0</v>
      </c>
      <c r="E15" s="907">
        <v>0</v>
      </c>
      <c r="F15" s="1220">
        <v>0</v>
      </c>
    </row>
    <row r="16" spans="1:6" ht="20.100000000000001" customHeight="1">
      <c r="A16" s="1218" t="s">
        <v>1516</v>
      </c>
      <c r="B16" s="907">
        <v>1</v>
      </c>
      <c r="C16" s="907">
        <v>7.5</v>
      </c>
      <c r="D16" s="907">
        <v>1320</v>
      </c>
      <c r="E16" s="907">
        <v>0.1</v>
      </c>
      <c r="F16" s="1220">
        <v>132</v>
      </c>
    </row>
    <row r="17" spans="1:6" ht="20.100000000000001" customHeight="1">
      <c r="A17" s="1218" t="s">
        <v>1517</v>
      </c>
      <c r="B17" s="907">
        <v>1</v>
      </c>
      <c r="C17" s="907">
        <v>1.492</v>
      </c>
      <c r="D17" s="907">
        <v>262.59199999999998</v>
      </c>
      <c r="E17" s="907">
        <v>0.2</v>
      </c>
      <c r="F17" s="1220">
        <v>52.5184</v>
      </c>
    </row>
    <row r="18" spans="1:6" ht="20.100000000000001" customHeight="1" thickBot="1">
      <c r="A18" s="1223" t="s">
        <v>1518</v>
      </c>
      <c r="B18" s="912">
        <v>1</v>
      </c>
      <c r="C18" s="912">
        <v>2.2000000000000002</v>
      </c>
      <c r="D18" s="912">
        <v>387.20000000000005</v>
      </c>
      <c r="E18" s="912">
        <v>0.4</v>
      </c>
      <c r="F18" s="1224">
        <v>154.88000000000002</v>
      </c>
    </row>
    <row r="19" spans="1:6" ht="20.100000000000001" customHeight="1" thickBot="1">
      <c r="A19" s="1225"/>
      <c r="B19" s="932"/>
      <c r="C19" s="932"/>
      <c r="D19" s="932"/>
      <c r="E19" s="932"/>
      <c r="F19" s="1226"/>
    </row>
    <row r="20" spans="1:6" ht="20.100000000000001" customHeight="1" thickBot="1">
      <c r="A20" s="1227" t="s">
        <v>1519</v>
      </c>
      <c r="B20" s="1206" t="s">
        <v>1520</v>
      </c>
      <c r="C20" s="1207"/>
      <c r="D20" s="1207"/>
      <c r="E20" s="1207"/>
      <c r="F20" s="1228"/>
    </row>
    <row r="21" spans="1:6" ht="20.100000000000001" customHeight="1">
      <c r="A21" s="1229" t="s">
        <v>1521</v>
      </c>
      <c r="B21" s="913" t="s">
        <v>1522</v>
      </c>
      <c r="C21" s="913" t="s">
        <v>1523</v>
      </c>
      <c r="D21" s="913" t="s">
        <v>1524</v>
      </c>
      <c r="E21" s="913" t="s">
        <v>1525</v>
      </c>
      <c r="F21" s="1230" t="s">
        <v>1526</v>
      </c>
    </row>
    <row r="22" spans="1:6" ht="20.100000000000001" customHeight="1">
      <c r="A22" s="1231" t="s">
        <v>1527</v>
      </c>
      <c r="B22" s="914">
        <f>22*45</f>
        <v>990</v>
      </c>
      <c r="C22" s="909">
        <v>45</v>
      </c>
      <c r="D22" s="909">
        <f>B22*22</f>
        <v>21780</v>
      </c>
      <c r="E22" s="909">
        <f>D22</f>
        <v>21780</v>
      </c>
      <c r="F22" s="1219">
        <f>D22+E22</f>
        <v>43560</v>
      </c>
    </row>
    <row r="23" spans="1:6" ht="20.100000000000001" customHeight="1">
      <c r="A23" s="1218"/>
      <c r="B23" s="914"/>
      <c r="C23" s="907"/>
      <c r="D23" s="907"/>
      <c r="E23" s="909"/>
      <c r="F23" s="1219"/>
    </row>
    <row r="24" spans="1:6" ht="20.100000000000001" customHeight="1">
      <c r="A24" s="1218"/>
      <c r="B24" s="914"/>
      <c r="C24" s="907"/>
      <c r="D24" s="907"/>
      <c r="E24" s="909"/>
      <c r="F24" s="1219"/>
    </row>
    <row r="25" spans="1:6" ht="20.100000000000001" customHeight="1">
      <c r="A25" s="1218"/>
      <c r="B25" s="907"/>
      <c r="C25" s="907"/>
      <c r="D25" s="907"/>
      <c r="E25" s="909"/>
      <c r="F25" s="1219"/>
    </row>
    <row r="26" spans="1:6" ht="20.100000000000001" customHeight="1">
      <c r="A26" s="1231" t="s">
        <v>1528</v>
      </c>
      <c r="B26" s="909"/>
      <c r="C26" s="909"/>
      <c r="D26" s="909"/>
      <c r="E26" s="909"/>
      <c r="F26" s="1219"/>
    </row>
    <row r="27" spans="1:6" ht="20.100000000000001" customHeight="1">
      <c r="A27" s="1231"/>
      <c r="B27" s="915" t="s">
        <v>1529</v>
      </c>
      <c r="C27" s="915"/>
      <c r="D27" s="915"/>
      <c r="E27" s="916">
        <v>11.54</v>
      </c>
      <c r="F27" s="1219">
        <f>F22/1000</f>
        <v>43.56</v>
      </c>
    </row>
    <row r="28" spans="1:6" ht="20.100000000000001" customHeight="1">
      <c r="A28" s="1232" t="s">
        <v>1530</v>
      </c>
      <c r="B28" s="1208"/>
      <c r="C28" s="1208"/>
      <c r="D28" s="1208"/>
      <c r="E28" s="1208"/>
      <c r="F28" s="1233"/>
    </row>
    <row r="29" spans="1:6" ht="20.100000000000001" customHeight="1">
      <c r="A29" s="1234"/>
      <c r="B29" s="971"/>
      <c r="C29" s="971"/>
      <c r="D29" s="971"/>
      <c r="E29" s="971"/>
      <c r="F29" s="1219"/>
    </row>
    <row r="30" spans="1:6" ht="20.100000000000001" customHeight="1" thickBot="1">
      <c r="A30" s="1235"/>
      <c r="B30" s="917"/>
      <c r="C30" s="917"/>
      <c r="D30" s="917"/>
      <c r="E30" s="917"/>
      <c r="F30" s="1236">
        <f>11.54*F27</f>
        <v>502.68239999999997</v>
      </c>
    </row>
    <row r="31" spans="1:6" ht="20.100000000000001" customHeight="1">
      <c r="A31" s="931"/>
      <c r="B31" s="932"/>
      <c r="C31" s="932"/>
      <c r="D31" s="932"/>
      <c r="E31" s="932"/>
      <c r="F31" s="933"/>
    </row>
    <row r="32" spans="1:6" ht="20.100000000000001" customHeight="1">
      <c r="A32" s="931"/>
      <c r="B32" s="932"/>
      <c r="C32" s="932"/>
      <c r="D32" s="932"/>
      <c r="E32" s="932"/>
      <c r="F32" s="933"/>
    </row>
    <row r="33" spans="1:6" ht="20.100000000000001" customHeight="1">
      <c r="A33" s="931"/>
      <c r="B33" s="932"/>
      <c r="C33" s="932"/>
      <c r="D33" s="932"/>
      <c r="E33" s="932"/>
      <c r="F33" s="933"/>
    </row>
    <row r="34" spans="1:6" ht="20.100000000000001" customHeight="1">
      <c r="A34" s="931"/>
      <c r="B34" s="932"/>
      <c r="C34" s="932"/>
      <c r="D34" s="932"/>
      <c r="E34" s="932"/>
      <c r="F34" s="933"/>
    </row>
    <row r="35" spans="1:6" ht="30" customHeight="1">
      <c r="A35" s="931"/>
      <c r="B35" s="932"/>
      <c r="C35" s="932"/>
      <c r="D35" s="932"/>
      <c r="E35" s="932"/>
      <c r="F35" s="933"/>
    </row>
    <row r="36" spans="1:6">
      <c r="A36" s="931"/>
      <c r="B36" s="932"/>
      <c r="C36" s="932"/>
      <c r="D36" s="932"/>
      <c r="E36" s="932"/>
      <c r="F36" s="933"/>
    </row>
    <row r="37" spans="1:6">
      <c r="A37" s="931"/>
      <c r="B37" s="932"/>
      <c r="C37" s="932"/>
      <c r="D37" s="932"/>
      <c r="E37" s="932"/>
      <c r="F37" s="933"/>
    </row>
    <row r="38" spans="1:6">
      <c r="A38" s="931"/>
      <c r="B38" s="932"/>
      <c r="C38" s="932"/>
      <c r="D38" s="932"/>
      <c r="E38" s="932"/>
      <c r="F38" s="933"/>
    </row>
    <row r="39" spans="1:6">
      <c r="A39" s="931"/>
      <c r="B39" s="932"/>
      <c r="C39" s="932"/>
      <c r="D39" s="932"/>
      <c r="E39" s="932"/>
      <c r="F39" s="933"/>
    </row>
    <row r="40" spans="1:6">
      <c r="A40" s="931"/>
      <c r="B40" s="932"/>
      <c r="C40" s="932"/>
      <c r="D40" s="932"/>
      <c r="E40" s="932"/>
      <c r="F40" s="933"/>
    </row>
    <row r="41" spans="1:6">
      <c r="A41" s="931"/>
      <c r="B41" s="932"/>
      <c r="C41" s="932"/>
      <c r="D41" s="932"/>
      <c r="E41" s="932"/>
      <c r="F41" s="933"/>
    </row>
    <row r="42" spans="1:6">
      <c r="A42" s="931"/>
      <c r="B42" s="932"/>
      <c r="C42" s="932"/>
      <c r="D42" s="932"/>
      <c r="E42" s="932"/>
      <c r="F42" s="933"/>
    </row>
    <row r="43" spans="1:6">
      <c r="A43" s="931"/>
      <c r="B43" s="932"/>
      <c r="C43" s="932"/>
      <c r="D43" s="932"/>
      <c r="E43" s="932"/>
      <c r="F43" s="933"/>
    </row>
    <row r="44" spans="1:6">
      <c r="A44" s="931"/>
      <c r="B44" s="932"/>
      <c r="C44" s="932"/>
      <c r="D44" s="932"/>
      <c r="E44" s="932"/>
      <c r="F44" s="933"/>
    </row>
    <row r="45" spans="1:6">
      <c r="A45" s="931"/>
      <c r="B45" s="932"/>
      <c r="C45" s="932"/>
      <c r="D45" s="932"/>
      <c r="E45" s="932"/>
      <c r="F45" s="933"/>
    </row>
    <row r="46" spans="1:6">
      <c r="A46" s="931"/>
      <c r="B46" s="932"/>
      <c r="C46" s="932"/>
      <c r="D46" s="932"/>
      <c r="E46" s="932"/>
      <c r="F46" s="933"/>
    </row>
    <row r="47" spans="1:6">
      <c r="A47" s="931"/>
      <c r="B47" s="932"/>
      <c r="C47" s="932"/>
      <c r="D47" s="932"/>
      <c r="E47" s="932"/>
      <c r="F47" s="933"/>
    </row>
    <row r="48" spans="1:6">
      <c r="A48" s="931"/>
      <c r="B48" s="932"/>
      <c r="C48" s="932"/>
      <c r="D48" s="932"/>
      <c r="E48" s="932"/>
      <c r="F48" s="933"/>
    </row>
    <row r="49" spans="1:6">
      <c r="A49" s="931"/>
      <c r="B49" s="932"/>
      <c r="C49" s="932"/>
      <c r="D49" s="932"/>
      <c r="E49" s="932"/>
      <c r="F49" s="933"/>
    </row>
    <row r="50" spans="1:6">
      <c r="A50" s="931"/>
      <c r="B50" s="932"/>
      <c r="C50" s="932"/>
      <c r="D50" s="932"/>
      <c r="E50" s="932"/>
      <c r="F50" s="933"/>
    </row>
    <row r="51" spans="1:6">
      <c r="A51" s="931"/>
      <c r="B51" s="932"/>
      <c r="C51" s="932"/>
      <c r="D51" s="932"/>
      <c r="E51" s="932"/>
      <c r="F51" s="933"/>
    </row>
    <row r="52" spans="1:6">
      <c r="A52" s="931"/>
      <c r="B52" s="932"/>
      <c r="C52" s="932"/>
      <c r="D52" s="932"/>
      <c r="E52" s="932"/>
      <c r="F52" s="933"/>
    </row>
    <row r="53" spans="1:6">
      <c r="A53" s="931"/>
      <c r="B53" s="932"/>
      <c r="C53" s="932"/>
      <c r="D53" s="932"/>
      <c r="E53" s="932"/>
      <c r="F53" s="933"/>
    </row>
    <row r="54" spans="1:6">
      <c r="A54" s="931"/>
      <c r="B54" s="932"/>
      <c r="C54" s="932"/>
      <c r="D54" s="932"/>
      <c r="E54" s="932"/>
      <c r="F54" s="933"/>
    </row>
    <row r="55" spans="1:6">
      <c r="A55" s="931"/>
      <c r="B55" s="932"/>
      <c r="C55" s="932"/>
      <c r="D55" s="932"/>
      <c r="E55" s="932"/>
      <c r="F55" s="933"/>
    </row>
    <row r="56" spans="1:6">
      <c r="A56" s="931"/>
      <c r="B56" s="932"/>
      <c r="C56" s="932"/>
      <c r="D56" s="932"/>
      <c r="E56" s="932"/>
      <c r="F56" s="933"/>
    </row>
    <row r="57" spans="1:6">
      <c r="A57" s="931"/>
      <c r="B57" s="932"/>
      <c r="C57" s="932"/>
      <c r="D57" s="932"/>
      <c r="E57" s="932"/>
      <c r="F57" s="933"/>
    </row>
    <row r="58" spans="1:6">
      <c r="A58" s="931"/>
      <c r="B58" s="932"/>
      <c r="C58" s="932"/>
      <c r="D58" s="932"/>
      <c r="E58" s="932"/>
      <c r="F58" s="933"/>
    </row>
    <row r="59" spans="1:6">
      <c r="A59" s="931"/>
      <c r="B59" s="932"/>
      <c r="C59" s="932"/>
      <c r="D59" s="932"/>
      <c r="E59" s="932"/>
      <c r="F59" s="933"/>
    </row>
    <row r="60" spans="1:6">
      <c r="A60" s="931"/>
      <c r="B60" s="932"/>
      <c r="C60" s="932"/>
      <c r="D60" s="932"/>
      <c r="E60" s="932"/>
      <c r="F60" s="933"/>
    </row>
    <row r="61" spans="1:6">
      <c r="A61" s="931"/>
      <c r="B61" s="932"/>
      <c r="C61" s="932"/>
      <c r="D61" s="932"/>
      <c r="E61" s="932"/>
      <c r="F61" s="933"/>
    </row>
    <row r="62" spans="1:6">
      <c r="A62" s="931"/>
      <c r="B62" s="932"/>
      <c r="C62" s="932"/>
      <c r="D62" s="932"/>
      <c r="E62" s="932"/>
      <c r="F62" s="933"/>
    </row>
    <row r="63" spans="1:6">
      <c r="A63" s="931"/>
      <c r="B63" s="932"/>
      <c r="C63" s="932"/>
      <c r="D63" s="932"/>
      <c r="E63" s="932"/>
      <c r="F63" s="933"/>
    </row>
    <row r="64" spans="1:6">
      <c r="A64" s="931"/>
      <c r="B64" s="932"/>
      <c r="C64" s="932"/>
      <c r="D64" s="932"/>
      <c r="E64" s="932"/>
      <c r="F64" s="933"/>
    </row>
    <row r="65" spans="1:6">
      <c r="A65" s="931"/>
      <c r="B65" s="932"/>
      <c r="C65" s="932"/>
      <c r="D65" s="932"/>
      <c r="E65" s="932"/>
      <c r="F65" s="933"/>
    </row>
    <row r="66" spans="1:6">
      <c r="A66" s="931"/>
      <c r="B66" s="932"/>
      <c r="C66" s="932"/>
      <c r="D66" s="932"/>
      <c r="E66" s="932"/>
      <c r="F66" s="933"/>
    </row>
    <row r="67" spans="1:6">
      <c r="A67" s="931"/>
      <c r="B67" s="932"/>
      <c r="C67" s="932"/>
      <c r="D67" s="932"/>
      <c r="E67" s="932"/>
      <c r="F67" s="933"/>
    </row>
    <row r="68" spans="1:6">
      <c r="A68" s="931"/>
      <c r="B68" s="932"/>
      <c r="C68" s="932"/>
      <c r="D68" s="932"/>
      <c r="E68" s="932"/>
      <c r="F68" s="933"/>
    </row>
    <row r="69" spans="1:6">
      <c r="A69" s="931"/>
      <c r="B69" s="932"/>
      <c r="C69" s="932"/>
      <c r="D69" s="932"/>
      <c r="E69" s="932"/>
      <c r="F69" s="933"/>
    </row>
    <row r="70" spans="1:6">
      <c r="A70" s="931"/>
      <c r="B70" s="932"/>
      <c r="C70" s="932"/>
      <c r="D70" s="932"/>
      <c r="E70" s="932"/>
      <c r="F70" s="933"/>
    </row>
    <row r="71" spans="1:6">
      <c r="A71" s="931"/>
      <c r="B71" s="932"/>
      <c r="C71" s="932"/>
      <c r="D71" s="932"/>
      <c r="E71" s="932"/>
      <c r="F71" s="933"/>
    </row>
    <row r="72" spans="1:6">
      <c r="A72" s="931"/>
      <c r="B72" s="932"/>
      <c r="C72" s="932"/>
      <c r="D72" s="932"/>
      <c r="E72" s="932"/>
      <c r="F72" s="933"/>
    </row>
    <row r="73" spans="1:6">
      <c r="A73" s="931"/>
      <c r="B73" s="932"/>
      <c r="C73" s="932"/>
      <c r="D73" s="932"/>
      <c r="E73" s="932"/>
      <c r="F73" s="933"/>
    </row>
    <row r="74" spans="1:6">
      <c r="A74" s="931"/>
      <c r="B74" s="932"/>
      <c r="C74" s="932"/>
      <c r="D74" s="932"/>
      <c r="E74" s="932"/>
      <c r="F74" s="933"/>
    </row>
    <row r="75" spans="1:6">
      <c r="A75" s="931"/>
      <c r="B75" s="932"/>
      <c r="C75" s="932"/>
      <c r="D75" s="932"/>
      <c r="E75" s="932"/>
      <c r="F75" s="933"/>
    </row>
    <row r="76" spans="1:6">
      <c r="A76" s="931"/>
      <c r="B76" s="932"/>
      <c r="C76" s="932"/>
      <c r="D76" s="932"/>
      <c r="E76" s="932"/>
      <c r="F76" s="933"/>
    </row>
    <row r="77" spans="1:6">
      <c r="A77" s="931"/>
      <c r="B77" s="932"/>
      <c r="C77" s="932"/>
      <c r="D77" s="932"/>
      <c r="E77" s="932"/>
      <c r="F77" s="933"/>
    </row>
    <row r="78" spans="1:6">
      <c r="A78" s="931"/>
      <c r="B78" s="932"/>
      <c r="C78" s="932"/>
      <c r="D78" s="932"/>
      <c r="E78" s="932"/>
      <c r="F78" s="933"/>
    </row>
    <row r="79" spans="1:6">
      <c r="A79" s="931"/>
      <c r="B79" s="932"/>
      <c r="C79" s="932"/>
      <c r="D79" s="932"/>
      <c r="E79" s="932"/>
      <c r="F79" s="933"/>
    </row>
    <row r="80" spans="1:6">
      <c r="A80" s="931"/>
      <c r="B80" s="932"/>
      <c r="C80" s="932"/>
      <c r="D80" s="932"/>
      <c r="E80" s="932"/>
      <c r="F80" s="933"/>
    </row>
    <row r="81" spans="1:6">
      <c r="A81" s="931"/>
      <c r="B81" s="932"/>
      <c r="C81" s="932"/>
      <c r="D81" s="932"/>
      <c r="E81" s="932"/>
      <c r="F81" s="933"/>
    </row>
    <row r="82" spans="1:6">
      <c r="A82" s="931"/>
      <c r="B82" s="932"/>
      <c r="C82" s="932"/>
      <c r="D82" s="932"/>
      <c r="E82" s="932"/>
      <c r="F82" s="933"/>
    </row>
    <row r="83" spans="1:6">
      <c r="A83" s="931"/>
      <c r="B83" s="932"/>
      <c r="C83" s="932"/>
      <c r="D83" s="932"/>
      <c r="E83" s="932"/>
      <c r="F83" s="933"/>
    </row>
    <row r="84" spans="1:6">
      <c r="A84" s="931"/>
      <c r="B84" s="932"/>
      <c r="C84" s="932"/>
      <c r="D84" s="932"/>
      <c r="E84" s="932"/>
      <c r="F84" s="933"/>
    </row>
    <row r="85" spans="1:6">
      <c r="A85" s="931"/>
      <c r="B85" s="932"/>
      <c r="C85" s="932"/>
      <c r="D85" s="932"/>
      <c r="E85" s="932"/>
      <c r="F85" s="933"/>
    </row>
    <row r="86" spans="1:6">
      <c r="A86" s="931"/>
      <c r="B86" s="932"/>
      <c r="C86" s="932"/>
      <c r="D86" s="932"/>
      <c r="E86" s="932"/>
      <c r="F86" s="933"/>
    </row>
    <row r="87" spans="1:6">
      <c r="A87" s="931"/>
      <c r="B87" s="932"/>
      <c r="C87" s="932"/>
      <c r="D87" s="932"/>
      <c r="E87" s="932"/>
      <c r="F87" s="933"/>
    </row>
    <row r="88" spans="1:6">
      <c r="A88" s="931"/>
      <c r="B88" s="932"/>
      <c r="C88" s="932"/>
      <c r="D88" s="932"/>
      <c r="E88" s="932"/>
      <c r="F88" s="933"/>
    </row>
    <row r="89" spans="1:6">
      <c r="A89" s="931"/>
      <c r="B89" s="932"/>
      <c r="C89" s="932"/>
      <c r="D89" s="932"/>
      <c r="E89" s="932"/>
      <c r="F89" s="933"/>
    </row>
    <row r="90" spans="1:6">
      <c r="A90" s="931"/>
      <c r="B90" s="932"/>
      <c r="C90" s="932"/>
      <c r="D90" s="932"/>
      <c r="E90" s="932"/>
      <c r="F90" s="933"/>
    </row>
    <row r="91" spans="1:6">
      <c r="A91" s="931"/>
      <c r="B91" s="932"/>
      <c r="C91" s="932"/>
      <c r="D91" s="932"/>
      <c r="E91" s="932"/>
      <c r="F91" s="933"/>
    </row>
    <row r="92" spans="1:6">
      <c r="A92" s="931"/>
      <c r="B92" s="932"/>
      <c r="C92" s="932"/>
      <c r="D92" s="932"/>
      <c r="E92" s="932"/>
      <c r="F92" s="933"/>
    </row>
    <row r="93" spans="1:6">
      <c r="A93" s="931"/>
      <c r="B93" s="932"/>
      <c r="C93" s="932"/>
      <c r="D93" s="932"/>
      <c r="E93" s="932"/>
      <c r="F93" s="933"/>
    </row>
    <row r="94" spans="1:6">
      <c r="A94" s="931"/>
      <c r="B94" s="932"/>
      <c r="C94" s="932"/>
      <c r="D94" s="932"/>
      <c r="E94" s="932"/>
      <c r="F94" s="933"/>
    </row>
    <row r="95" spans="1:6">
      <c r="A95" s="931"/>
      <c r="B95" s="932"/>
      <c r="C95" s="932"/>
      <c r="D95" s="932"/>
      <c r="E95" s="932"/>
      <c r="F95" s="933"/>
    </row>
    <row r="96" spans="1:6">
      <c r="A96" s="931"/>
      <c r="B96" s="932"/>
      <c r="C96" s="932"/>
      <c r="D96" s="932"/>
      <c r="E96" s="932"/>
      <c r="F96" s="933"/>
    </row>
    <row r="97" spans="1:6">
      <c r="A97" s="931"/>
      <c r="B97" s="932"/>
      <c r="C97" s="932"/>
      <c r="D97" s="932"/>
      <c r="E97" s="932"/>
      <c r="F97" s="933"/>
    </row>
    <row r="98" spans="1:6">
      <c r="A98" s="931"/>
      <c r="B98" s="932"/>
      <c r="C98" s="932"/>
      <c r="D98" s="932"/>
      <c r="E98" s="932"/>
      <c r="F98" s="933"/>
    </row>
    <row r="99" spans="1:6">
      <c r="A99" s="931"/>
      <c r="B99" s="932"/>
      <c r="C99" s="932"/>
      <c r="D99" s="932"/>
      <c r="E99" s="932"/>
      <c r="F99" s="933"/>
    </row>
    <row r="100" spans="1:6">
      <c r="A100" s="931"/>
      <c r="B100" s="932"/>
      <c r="C100" s="932"/>
      <c r="D100" s="932"/>
      <c r="E100" s="932"/>
      <c r="F100" s="933"/>
    </row>
    <row r="101" spans="1:6">
      <c r="A101" s="931"/>
      <c r="B101" s="932"/>
      <c r="C101" s="932"/>
      <c r="D101" s="932"/>
      <c r="E101" s="932"/>
      <c r="F101" s="933"/>
    </row>
    <row r="102" spans="1:6">
      <c r="A102" s="931"/>
      <c r="B102" s="932"/>
      <c r="C102" s="932"/>
      <c r="D102" s="932"/>
      <c r="E102" s="932"/>
      <c r="F102" s="933"/>
    </row>
    <row r="103" spans="1:6">
      <c r="A103" s="931"/>
      <c r="B103" s="932"/>
      <c r="C103" s="932"/>
      <c r="D103" s="932"/>
      <c r="E103" s="932"/>
      <c r="F103" s="933"/>
    </row>
    <row r="104" spans="1:6">
      <c r="A104" s="931"/>
      <c r="B104" s="932"/>
      <c r="C104" s="932"/>
      <c r="D104" s="932"/>
      <c r="E104" s="932"/>
      <c r="F104" s="933"/>
    </row>
    <row r="105" spans="1:6">
      <c r="A105" s="931"/>
      <c r="B105" s="932"/>
      <c r="C105" s="932"/>
      <c r="D105" s="932"/>
      <c r="E105" s="932"/>
      <c r="F105" s="933"/>
    </row>
    <row r="106" spans="1:6">
      <c r="A106" s="931"/>
      <c r="B106" s="932"/>
      <c r="C106" s="932"/>
      <c r="D106" s="932"/>
      <c r="E106" s="932"/>
      <c r="F106" s="933"/>
    </row>
    <row r="107" spans="1:6">
      <c r="A107" s="934"/>
      <c r="B107" s="935"/>
      <c r="C107" s="935"/>
      <c r="D107" s="935"/>
      <c r="E107" s="935"/>
      <c r="F107" s="936"/>
    </row>
  </sheetData>
  <mergeCells count="3">
    <mergeCell ref="B3:F3"/>
    <mergeCell ref="B20:F20"/>
    <mergeCell ref="A28:F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42</vt:i4>
      </vt:variant>
      <vt:variant>
        <vt:lpstr>Intervalos nomeados</vt:lpstr>
      </vt:variant>
      <vt:variant>
        <vt:i4>53</vt:i4>
      </vt:variant>
    </vt:vector>
  </HeadingPairs>
  <TitlesOfParts>
    <vt:vector size="95" baseType="lpstr">
      <vt:lpstr>CHEIO</vt:lpstr>
      <vt:lpstr>CALÇADA</vt:lpstr>
      <vt:lpstr>Plan1</vt:lpstr>
      <vt:lpstr>1ª Med Dren</vt:lpstr>
      <vt:lpstr>ETEC</vt:lpstr>
      <vt:lpstr>BASEVI</vt:lpstr>
      <vt:lpstr>CONTERC</vt:lpstr>
      <vt:lpstr>ARTEC</vt:lpstr>
      <vt:lpstr>GW</vt:lpstr>
      <vt:lpstr>SETA</vt:lpstr>
      <vt:lpstr>JM</vt:lpstr>
      <vt:lpstr>Resumo Excedentes 13</vt:lpstr>
      <vt:lpstr>RESUMO SERVIÇOS</vt:lpstr>
      <vt:lpstr>Memória de Cálculo</vt:lpstr>
      <vt:lpstr>Pista Leste - 1</vt:lpstr>
      <vt:lpstr>Pista Central - 2</vt:lpstr>
      <vt:lpstr>Pista Marginal - 4</vt:lpstr>
      <vt:lpstr>72943-M</vt:lpstr>
      <vt:lpstr>72943-RR 2C</vt:lpstr>
      <vt:lpstr>72965M</vt:lpstr>
      <vt:lpstr>72962M</vt:lpstr>
      <vt:lpstr>83357</vt:lpstr>
      <vt:lpstr>2S022001 S</vt:lpstr>
      <vt:lpstr>4204 B</vt:lpstr>
      <vt:lpstr>3S0120000 B </vt:lpstr>
      <vt:lpstr>3S0900206 B</vt:lpstr>
      <vt:lpstr>3S0900106 B</vt:lpstr>
      <vt:lpstr>4208 B</vt:lpstr>
      <vt:lpstr>5807</vt:lpstr>
      <vt:lpstr>2S022001 B</vt:lpstr>
      <vt:lpstr>4101</vt:lpstr>
      <vt:lpstr>4158</vt:lpstr>
      <vt:lpstr>3S0900206</vt:lpstr>
      <vt:lpstr>3S0900106</vt:lpstr>
      <vt:lpstr>72844 1</vt:lpstr>
      <vt:lpstr>4457 1</vt:lpstr>
      <vt:lpstr>4341 0</vt:lpstr>
      <vt:lpstr>4101 0</vt:lpstr>
      <vt:lpstr>4110 0</vt:lpstr>
      <vt:lpstr>MLQ_canteiro</vt:lpstr>
      <vt:lpstr>ADM LOCAL</vt:lpstr>
      <vt:lpstr>AGUA E ENERGIA</vt:lpstr>
      <vt:lpstr>'2S022001 B'!Area_de_impressao</vt:lpstr>
      <vt:lpstr>'2S022001 S'!Area_de_impressao</vt:lpstr>
      <vt:lpstr>'3S0120000 B '!Area_de_impressao</vt:lpstr>
      <vt:lpstr>'3S0900106'!Area_de_impressao</vt:lpstr>
      <vt:lpstr>'3S0900106 B'!Area_de_impressao</vt:lpstr>
      <vt:lpstr>'3S0900206'!Area_de_impressao</vt:lpstr>
      <vt:lpstr>'3S0900206 B'!Area_de_impressao</vt:lpstr>
      <vt:lpstr>'4101'!Area_de_impressao</vt:lpstr>
      <vt:lpstr>'4101 0'!Area_de_impressao</vt:lpstr>
      <vt:lpstr>'4110 0'!Area_de_impressao</vt:lpstr>
      <vt:lpstr>'4158'!Area_de_impressao</vt:lpstr>
      <vt:lpstr>'4204 B'!Area_de_impressao</vt:lpstr>
      <vt:lpstr>'4208 B'!Area_de_impressao</vt:lpstr>
      <vt:lpstr>'4341 0'!Area_de_impressao</vt:lpstr>
      <vt:lpstr>'4457 1'!Area_de_impressao</vt:lpstr>
      <vt:lpstr>'5807'!Area_de_impressao</vt:lpstr>
      <vt:lpstr>'72844 1'!Area_de_impressao</vt:lpstr>
      <vt:lpstr>'72943-M'!Area_de_impressao</vt:lpstr>
      <vt:lpstr>'72943-RR 2C'!Area_de_impressao</vt:lpstr>
      <vt:lpstr>'72962M'!Area_de_impressao</vt:lpstr>
      <vt:lpstr>'72965M'!Area_de_impressao</vt:lpstr>
      <vt:lpstr>'83357'!Area_de_impressao</vt:lpstr>
      <vt:lpstr>'ADM LOCAL'!Area_de_impressao</vt:lpstr>
      <vt:lpstr>'AGUA E ENERGIA'!Area_de_impressao</vt:lpstr>
      <vt:lpstr>ARTEC!Area_de_impressao</vt:lpstr>
      <vt:lpstr>BASEVI!Area_de_impressao</vt:lpstr>
      <vt:lpstr>CALÇADA!Area_de_impressao</vt:lpstr>
      <vt:lpstr>CHEIO!Area_de_impressao</vt:lpstr>
      <vt:lpstr>CONTERC!Area_de_impressao</vt:lpstr>
      <vt:lpstr>ETEC!Area_de_impressao</vt:lpstr>
      <vt:lpstr>GW!Area_de_impressao</vt:lpstr>
      <vt:lpstr>JM!Area_de_impressao</vt:lpstr>
      <vt:lpstr>'Memória de Cálculo'!Area_de_impressao</vt:lpstr>
      <vt:lpstr>MLQ_canteiro!Area_de_impressao</vt:lpstr>
      <vt:lpstr>'Pista Central - 2'!Area_de_impressao</vt:lpstr>
      <vt:lpstr>'Pista Leste - 1'!Area_de_impressao</vt:lpstr>
      <vt:lpstr>'Pista Marginal - 4'!Area_de_impressao</vt:lpstr>
      <vt:lpstr>'Resumo Excedentes 13'!Area_de_impressao</vt:lpstr>
      <vt:lpstr>SETA!Area_de_impressao</vt:lpstr>
      <vt:lpstr>'4341 0'!Titulos_de_impressao</vt:lpstr>
      <vt:lpstr>ARTEC!Titulos_de_impressao</vt:lpstr>
      <vt:lpstr>BASEVI!Titulos_de_impressao</vt:lpstr>
      <vt:lpstr>CALÇADA!Titulos_de_impressao</vt:lpstr>
      <vt:lpstr>CHEIO!Titulos_de_impressao</vt:lpstr>
      <vt:lpstr>CONTERC!Titulos_de_impressao</vt:lpstr>
      <vt:lpstr>ETEC!Titulos_de_impressao</vt:lpstr>
      <vt:lpstr>GW!Titulos_de_impressao</vt:lpstr>
      <vt:lpstr>JM!Titulos_de_impressao</vt:lpstr>
      <vt:lpstr>'Pista Central - 2'!Titulos_de_impressao</vt:lpstr>
      <vt:lpstr>'Pista Leste - 1'!Titulos_de_impressao</vt:lpstr>
      <vt:lpstr>'Pista Marginal - 4'!Titulos_de_impressao</vt:lpstr>
      <vt:lpstr>'Resumo Excedentes 13'!Titulos_de_impressao</vt:lpstr>
      <vt:lpstr>SETA!Titulos_de_impressao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joaorodolfo</dc:creator>
  <cp:lastModifiedBy>Ana</cp:lastModifiedBy>
  <cp:lastPrinted>2020-05-03T17:44:27Z</cp:lastPrinted>
  <dcterms:created xsi:type="dcterms:W3CDTF">2011-05-17T21:06:47Z</dcterms:created>
  <dcterms:modified xsi:type="dcterms:W3CDTF">2020-05-03T17:44:33Z</dcterms:modified>
</cp:coreProperties>
</file>